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DOMŽALE\RAZPISNA DOKUMENTACIJA\"/>
    </mc:Choice>
  </mc:AlternateContent>
  <xr:revisionPtr revIDLastSave="0" documentId="13_ncr:1_{EC051E7B-82B2-4D09-B3BE-AA5A42ECF0B0}" xr6:coauthVersionLast="47" xr6:coauthVersionMax="47" xr10:uidLastSave="{00000000-0000-0000-0000-000000000000}"/>
  <bookViews>
    <workbookView xWindow="-120" yWindow="-120" windowWidth="29040" windowHeight="15720" tabRatio="684" firstSheet="4" activeTab="15" xr2:uid="{00000000-000D-0000-FFFF-FFFF00000000}"/>
  </bookViews>
  <sheets>
    <sheet name="prva stran" sheetId="1" r:id="rId1"/>
    <sheet name="Navodila za izpolnjevanje" sheetId="2" r:id="rId2"/>
    <sheet name="Ponudbeni pred_rekapitulacija" sheetId="3" r:id="rId3"/>
    <sheet name="Sklop1" sheetId="4" r:id="rId4"/>
    <sheet name="Sklop2" sheetId="6" r:id="rId5"/>
    <sheet name="Sklop3" sheetId="7" r:id="rId6"/>
    <sheet name="Sklop4" sheetId="8" r:id="rId7"/>
    <sheet name="Sklop5" sheetId="9" r:id="rId8"/>
    <sheet name="Sklop6" sheetId="10" r:id="rId9"/>
    <sheet name="Sklop7" sheetId="11" r:id="rId10"/>
    <sheet name="Sklop8" sheetId="12" r:id="rId11"/>
    <sheet name="Sklop9" sheetId="13" r:id="rId12"/>
    <sheet name="Sklop10" sheetId="14" r:id="rId13"/>
    <sheet name="Sklop11" sheetId="15" r:id="rId14"/>
    <sheet name="Sklop12" sheetId="16" r:id="rId15"/>
    <sheet name="Sklop13" sheetId="17" r:id="rId16"/>
    <sheet name="Sklop14" sheetId="18" r:id="rId17"/>
    <sheet name="Sklop15" sheetId="19" r:id="rId18"/>
    <sheet name="Sklop16" sheetId="20" r:id="rId19"/>
    <sheet name="Sklop17" sheetId="21" r:id="rId20"/>
    <sheet name="Sklop18" sheetId="22" r:id="rId21"/>
    <sheet name="Sklop19" sheetId="24" r:id="rId22"/>
    <sheet name="Sklop20" sheetId="25" r:id="rId23"/>
    <sheet name="Sklop21" sheetId="26" r:id="rId24"/>
    <sheet name="Sklop22" sheetId="27" r:id="rId25"/>
    <sheet name="Sklop23" sheetId="23" r:id="rId26"/>
    <sheet name="Sklop24" sheetId="5" r:id="rId27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pred_rekapitulacija'!$A$1:$F$49</definedName>
    <definedName name="_xlnm.Print_Area" localSheetId="3">Sklop1!$A$1:$U$86</definedName>
    <definedName name="_xlnm.Print_Area" localSheetId="12">Sklop10!$A$1:$U$124</definedName>
    <definedName name="_xlnm.Print_Area" localSheetId="13">Sklop11!$A$1:$U$37</definedName>
    <definedName name="_xlnm.Print_Area" localSheetId="14">Sklop12!$A$1:$U$57</definedName>
    <definedName name="_xlnm.Print_Area" localSheetId="15">Sklop13!$A$1:$U$45</definedName>
    <definedName name="_xlnm.Print_Area" localSheetId="16">Sklop14!$A$1:$U$44</definedName>
    <definedName name="_xlnm.Print_Area" localSheetId="17">Sklop15!$A$1:$U$68</definedName>
    <definedName name="_xlnm.Print_Area" localSheetId="18">Sklop16!$A$1:$U$123</definedName>
    <definedName name="_xlnm.Print_Area" localSheetId="19">Sklop17!$A$1:$U$66</definedName>
    <definedName name="_xlnm.Print_Area" localSheetId="20">Sklop18!$A$1:$U$49</definedName>
    <definedName name="_xlnm.Print_Area" localSheetId="21">Sklop19!$A$1:$U$97</definedName>
    <definedName name="_xlnm.Print_Area" localSheetId="4">Sklop2!$A$1:$U$39</definedName>
    <definedName name="_xlnm.Print_Area" localSheetId="22">Sklop20!$A$1:$U$175</definedName>
    <definedName name="_xlnm.Print_Area" localSheetId="23">Sklop21!$A$1:$U$80</definedName>
    <definedName name="_xlnm.Print_Area" localSheetId="24">Sklop22!$A$1:$U$38</definedName>
    <definedName name="_xlnm.Print_Area" localSheetId="25">Sklop23!$A$1:$U$31</definedName>
    <definedName name="_xlnm.Print_Area" localSheetId="26">Sklop24!$A$1:$U$35</definedName>
    <definedName name="_xlnm.Print_Area" localSheetId="5">Sklop3!$A$1:$U$29</definedName>
    <definedName name="_xlnm.Print_Area" localSheetId="6">Sklop4!$A$1:$U$51</definedName>
    <definedName name="_xlnm.Print_Area" localSheetId="7">Sklop5!$A$1:$U$32</definedName>
    <definedName name="_xlnm.Print_Area" localSheetId="8">Sklop6!$A$1:$U$45</definedName>
    <definedName name="_xlnm.Print_Area" localSheetId="9">Sklop7!$A$1:$U$34</definedName>
    <definedName name="_xlnm.Print_Area" localSheetId="10">Sklop8!$A$1:$U$26</definedName>
    <definedName name="_xlnm.Print_Area" localSheetId="11">Sklop9!$A$1:$U$60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9" l="1"/>
  <c r="R17" i="9" s="1"/>
  <c r="T17" i="9" s="1"/>
  <c r="S17" i="9"/>
  <c r="Q18" i="9"/>
  <c r="R18" i="9" s="1"/>
  <c r="T18" i="9" s="1"/>
  <c r="S18" i="9"/>
  <c r="Q19" i="9"/>
  <c r="R19" i="9" s="1"/>
  <c r="T19" i="9" s="1"/>
  <c r="S19" i="9"/>
  <c r="Q20" i="9"/>
  <c r="R20" i="9" s="1"/>
  <c r="T20" i="9" s="1"/>
  <c r="S20" i="9"/>
  <c r="Q21" i="9"/>
  <c r="R21" i="9" s="1"/>
  <c r="T21" i="9" s="1"/>
  <c r="S21" i="9"/>
  <c r="Q22" i="9"/>
  <c r="R22" i="9" s="1"/>
  <c r="T22" i="9" s="1"/>
  <c r="S22" i="9"/>
  <c r="Q23" i="9"/>
  <c r="R23" i="9" s="1"/>
  <c r="T23" i="9" s="1"/>
  <c r="S23" i="9"/>
  <c r="H20" i="9"/>
  <c r="H21" i="9"/>
  <c r="H22" i="9"/>
  <c r="I20" i="9"/>
  <c r="I22" i="9"/>
  <c r="I21" i="9"/>
  <c r="B13" i="23"/>
  <c r="B13" i="5"/>
  <c r="F37" i="3"/>
  <c r="B12" i="5"/>
  <c r="B12" i="23"/>
  <c r="H19" i="5"/>
  <c r="I19" i="5" s="1"/>
  <c r="H18" i="5"/>
  <c r="H17" i="5"/>
  <c r="H20" i="5"/>
  <c r="H21" i="5"/>
  <c r="H22" i="5"/>
  <c r="I22" i="5" s="1"/>
  <c r="H23" i="5"/>
  <c r="I23" i="5" s="1"/>
  <c r="H24" i="5"/>
  <c r="H25" i="5"/>
  <c r="H26" i="5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Q17" i="13"/>
  <c r="R17" i="13" s="1"/>
  <c r="T17" i="13" s="1"/>
  <c r="Q18" i="13"/>
  <c r="R18" i="13" s="1"/>
  <c r="T18" i="13" s="1"/>
  <c r="Q19" i="13"/>
  <c r="R19" i="13" s="1"/>
  <c r="T19" i="13" s="1"/>
  <c r="Q20" i="13"/>
  <c r="R20" i="13" s="1"/>
  <c r="T20" i="13" s="1"/>
  <c r="Q21" i="13"/>
  <c r="R21" i="13" s="1"/>
  <c r="T21" i="13" s="1"/>
  <c r="Q22" i="13"/>
  <c r="R22" i="13" s="1"/>
  <c r="T22" i="13" s="1"/>
  <c r="Q23" i="13"/>
  <c r="R23" i="13" s="1"/>
  <c r="T23" i="13" s="1"/>
  <c r="Q24" i="13"/>
  <c r="R24" i="13" s="1"/>
  <c r="T24" i="13" s="1"/>
  <c r="Q25" i="13"/>
  <c r="R25" i="13" s="1"/>
  <c r="T25" i="13" s="1"/>
  <c r="Q26" i="13"/>
  <c r="R26" i="13" s="1"/>
  <c r="T26" i="13" s="1"/>
  <c r="Q27" i="13"/>
  <c r="R27" i="13" s="1"/>
  <c r="T27" i="13" s="1"/>
  <c r="Q28" i="13"/>
  <c r="R28" i="13" s="1"/>
  <c r="T28" i="13" s="1"/>
  <c r="Q29" i="13"/>
  <c r="R29" i="13" s="1"/>
  <c r="T29" i="13" s="1"/>
  <c r="Q30" i="13"/>
  <c r="R30" i="13" s="1"/>
  <c r="T30" i="13" s="1"/>
  <c r="Q31" i="13"/>
  <c r="R31" i="13" s="1"/>
  <c r="T31" i="13" s="1"/>
  <c r="Q32" i="13"/>
  <c r="R32" i="13" s="1"/>
  <c r="T32" i="13" s="1"/>
  <c r="Q33" i="13"/>
  <c r="R33" i="13" s="1"/>
  <c r="T33" i="13" s="1"/>
  <c r="Q34" i="13"/>
  <c r="R34" i="13" s="1"/>
  <c r="T34" i="13" s="1"/>
  <c r="Q35" i="13"/>
  <c r="R35" i="13" s="1"/>
  <c r="T35" i="13" s="1"/>
  <c r="Q36" i="13"/>
  <c r="R36" i="13" s="1"/>
  <c r="T36" i="13" s="1"/>
  <c r="Q37" i="13"/>
  <c r="R37" i="13" s="1"/>
  <c r="T37" i="13" s="1"/>
  <c r="Q38" i="13"/>
  <c r="R38" i="13" s="1"/>
  <c r="T38" i="13" s="1"/>
  <c r="Q39" i="13"/>
  <c r="R39" i="13" s="1"/>
  <c r="T39" i="13" s="1"/>
  <c r="Q40" i="13"/>
  <c r="R40" i="13" s="1"/>
  <c r="T40" i="13" s="1"/>
  <c r="Q41" i="13"/>
  <c r="R41" i="13" s="1"/>
  <c r="T41" i="13" s="1"/>
  <c r="Q42" i="13"/>
  <c r="R42" i="13" s="1"/>
  <c r="T42" i="13" s="1"/>
  <c r="Q43" i="13"/>
  <c r="R43" i="13" s="1"/>
  <c r="T43" i="13" s="1"/>
  <c r="Q44" i="13"/>
  <c r="R44" i="13" s="1"/>
  <c r="T44" i="13" s="1"/>
  <c r="Q45" i="13"/>
  <c r="R45" i="13" s="1"/>
  <c r="T45" i="13" s="1"/>
  <c r="Q46" i="13"/>
  <c r="R46" i="13" s="1"/>
  <c r="T46" i="13" s="1"/>
  <c r="Q47" i="13"/>
  <c r="R47" i="13" s="1"/>
  <c r="T47" i="13" s="1"/>
  <c r="Q48" i="13"/>
  <c r="R48" i="13" s="1"/>
  <c r="T48" i="13" s="1"/>
  <c r="Q49" i="13"/>
  <c r="R49" i="13" s="1"/>
  <c r="T49" i="13" s="1"/>
  <c r="Q50" i="13"/>
  <c r="R50" i="13" s="1"/>
  <c r="T50" i="13" s="1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17" i="11"/>
  <c r="S18" i="11"/>
  <c r="S19" i="11"/>
  <c r="S20" i="11"/>
  <c r="S21" i="11"/>
  <c r="S22" i="11"/>
  <c r="S23" i="11"/>
  <c r="S24" i="11"/>
  <c r="Q17" i="11"/>
  <c r="R17" i="11" s="1"/>
  <c r="T17" i="11" s="1"/>
  <c r="Q18" i="11"/>
  <c r="R18" i="11" s="1"/>
  <c r="T18" i="11" s="1"/>
  <c r="Q19" i="11"/>
  <c r="R19" i="11" s="1"/>
  <c r="T19" i="11" s="1"/>
  <c r="Q20" i="11"/>
  <c r="R20" i="11" s="1"/>
  <c r="T20" i="11" s="1"/>
  <c r="Q21" i="11"/>
  <c r="R21" i="11" s="1"/>
  <c r="T21" i="11" s="1"/>
  <c r="Q22" i="11"/>
  <c r="R22" i="11" s="1"/>
  <c r="T22" i="11" s="1"/>
  <c r="Q23" i="11"/>
  <c r="R23" i="11" s="1"/>
  <c r="T23" i="11" s="1"/>
  <c r="Q24" i="11"/>
  <c r="R24" i="11" s="1"/>
  <c r="T24" i="11" s="1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Q17" i="10"/>
  <c r="R17" i="10" s="1"/>
  <c r="T17" i="10" s="1"/>
  <c r="Q18" i="10"/>
  <c r="R18" i="10" s="1"/>
  <c r="T18" i="10" s="1"/>
  <c r="Q19" i="10"/>
  <c r="R19" i="10" s="1"/>
  <c r="T19" i="10" s="1"/>
  <c r="Q20" i="10"/>
  <c r="R20" i="10" s="1"/>
  <c r="T20" i="10" s="1"/>
  <c r="Q21" i="10"/>
  <c r="R21" i="10" s="1"/>
  <c r="T21" i="10" s="1"/>
  <c r="Q22" i="10"/>
  <c r="R22" i="10" s="1"/>
  <c r="T22" i="10" s="1"/>
  <c r="Q23" i="10"/>
  <c r="R23" i="10" s="1"/>
  <c r="T23" i="10" s="1"/>
  <c r="Q24" i="10"/>
  <c r="R24" i="10" s="1"/>
  <c r="T24" i="10" s="1"/>
  <c r="Q25" i="10"/>
  <c r="R25" i="10" s="1"/>
  <c r="T25" i="10" s="1"/>
  <c r="Q26" i="10"/>
  <c r="R26" i="10" s="1"/>
  <c r="T26" i="10" s="1"/>
  <c r="Q27" i="10"/>
  <c r="R27" i="10" s="1"/>
  <c r="T27" i="10" s="1"/>
  <c r="Q28" i="10"/>
  <c r="R28" i="10" s="1"/>
  <c r="T28" i="10" s="1"/>
  <c r="Q29" i="10"/>
  <c r="R29" i="10" s="1"/>
  <c r="T29" i="10" s="1"/>
  <c r="Q30" i="10"/>
  <c r="R30" i="10" s="1"/>
  <c r="T30" i="10" s="1"/>
  <c r="Q31" i="10"/>
  <c r="R31" i="10" s="1"/>
  <c r="T31" i="10" s="1"/>
  <c r="Q32" i="10"/>
  <c r="R32" i="10" s="1"/>
  <c r="T32" i="10" s="1"/>
  <c r="Q33" i="10"/>
  <c r="R33" i="10" s="1"/>
  <c r="T33" i="10" s="1"/>
  <c r="Q34" i="10"/>
  <c r="R34" i="10" s="1"/>
  <c r="T34" i="10" s="1"/>
  <c r="Q35" i="10"/>
  <c r="R35" i="10" s="1"/>
  <c r="T35" i="10" s="1"/>
  <c r="Q36" i="10"/>
  <c r="R36" i="10" s="1"/>
  <c r="T36" i="10" s="1"/>
  <c r="I17" i="9"/>
  <c r="I18" i="9"/>
  <c r="I19" i="9"/>
  <c r="I23" i="9"/>
  <c r="H17" i="9"/>
  <c r="H18" i="9"/>
  <c r="H19" i="9"/>
  <c r="H23" i="9"/>
  <c r="S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16" i="4"/>
  <c r="I16" i="4" s="1"/>
  <c r="Q101" i="20"/>
  <c r="R101" i="20" s="1"/>
  <c r="S29" i="27"/>
  <c r="Q29" i="27"/>
  <c r="R29" i="27" s="1"/>
  <c r="T29" i="27" s="1"/>
  <c r="H29" i="27"/>
  <c r="S28" i="27"/>
  <c r="Q28" i="27"/>
  <c r="R28" i="27" s="1"/>
  <c r="T28" i="27" s="1"/>
  <c r="H28" i="27"/>
  <c r="S27" i="27"/>
  <c r="Q27" i="27"/>
  <c r="R27" i="27" s="1"/>
  <c r="T27" i="27" s="1"/>
  <c r="H27" i="27"/>
  <c r="S26" i="27"/>
  <c r="Q26" i="27"/>
  <c r="R26" i="27" s="1"/>
  <c r="T26" i="27" s="1"/>
  <c r="H26" i="27"/>
  <c r="S25" i="27"/>
  <c r="Q25" i="27"/>
  <c r="R25" i="27" s="1"/>
  <c r="T25" i="27" s="1"/>
  <c r="H25" i="27"/>
  <c r="S24" i="27"/>
  <c r="Q24" i="27"/>
  <c r="R24" i="27" s="1"/>
  <c r="T24" i="27" s="1"/>
  <c r="H24" i="27"/>
  <c r="S23" i="27"/>
  <c r="Q23" i="27"/>
  <c r="R23" i="27" s="1"/>
  <c r="T23" i="27" s="1"/>
  <c r="H23" i="27"/>
  <c r="S22" i="27"/>
  <c r="Q22" i="27"/>
  <c r="R22" i="27" s="1"/>
  <c r="T22" i="27" s="1"/>
  <c r="H22" i="27"/>
  <c r="S21" i="27"/>
  <c r="Q21" i="27"/>
  <c r="R21" i="27" s="1"/>
  <c r="T21" i="27" s="1"/>
  <c r="H21" i="27"/>
  <c r="S20" i="27"/>
  <c r="Q20" i="27"/>
  <c r="R20" i="27" s="1"/>
  <c r="T20" i="27" s="1"/>
  <c r="H20" i="27"/>
  <c r="S19" i="27"/>
  <c r="Q19" i="27"/>
  <c r="R19" i="27" s="1"/>
  <c r="T19" i="27" s="1"/>
  <c r="H19" i="27"/>
  <c r="S18" i="27"/>
  <c r="Q18" i="27"/>
  <c r="R18" i="27" s="1"/>
  <c r="T18" i="27" s="1"/>
  <c r="H18" i="27"/>
  <c r="S17" i="27"/>
  <c r="Q17" i="27"/>
  <c r="R17" i="27" s="1"/>
  <c r="T17" i="27" s="1"/>
  <c r="H17" i="27"/>
  <c r="S16" i="27"/>
  <c r="Q16" i="27"/>
  <c r="R16" i="27" s="1"/>
  <c r="T16" i="27" s="1"/>
  <c r="H16" i="27"/>
  <c r="B13" i="27"/>
  <c r="B12" i="27"/>
  <c r="C9" i="27"/>
  <c r="C8" i="27"/>
  <c r="C7" i="27"/>
  <c r="C6" i="27"/>
  <c r="C3" i="27"/>
  <c r="C2" i="27"/>
  <c r="U71" i="26"/>
  <c r="S70" i="26"/>
  <c r="Q70" i="26"/>
  <c r="R70" i="26" s="1"/>
  <c r="T70" i="26" s="1"/>
  <c r="I70" i="26"/>
  <c r="H70" i="26"/>
  <c r="S69" i="26"/>
  <c r="Q69" i="26"/>
  <c r="R69" i="26" s="1"/>
  <c r="T69" i="26" s="1"/>
  <c r="I69" i="26"/>
  <c r="H69" i="26"/>
  <c r="S68" i="26"/>
  <c r="Q68" i="26"/>
  <c r="R68" i="26" s="1"/>
  <c r="T68" i="26" s="1"/>
  <c r="I68" i="26"/>
  <c r="H68" i="26"/>
  <c r="S67" i="26"/>
  <c r="Q67" i="26"/>
  <c r="R67" i="26" s="1"/>
  <c r="T67" i="26" s="1"/>
  <c r="I67" i="26"/>
  <c r="H67" i="26"/>
  <c r="S66" i="26"/>
  <c r="Q66" i="26"/>
  <c r="R66" i="26" s="1"/>
  <c r="T66" i="26" s="1"/>
  <c r="I66" i="26"/>
  <c r="H66" i="26"/>
  <c r="S65" i="26"/>
  <c r="Q65" i="26"/>
  <c r="R65" i="26" s="1"/>
  <c r="T65" i="26" s="1"/>
  <c r="I65" i="26"/>
  <c r="H65" i="26"/>
  <c r="S64" i="26"/>
  <c r="Q64" i="26"/>
  <c r="R64" i="26" s="1"/>
  <c r="T64" i="26" s="1"/>
  <c r="I64" i="26"/>
  <c r="H64" i="26"/>
  <c r="S63" i="26"/>
  <c r="Q63" i="26"/>
  <c r="R63" i="26" s="1"/>
  <c r="T63" i="26" s="1"/>
  <c r="I63" i="26"/>
  <c r="H63" i="26"/>
  <c r="S62" i="26"/>
  <c r="Q62" i="26"/>
  <c r="R62" i="26" s="1"/>
  <c r="T62" i="26" s="1"/>
  <c r="I62" i="26"/>
  <c r="H62" i="26"/>
  <c r="S61" i="26"/>
  <c r="Q61" i="26"/>
  <c r="R61" i="26" s="1"/>
  <c r="T61" i="26" s="1"/>
  <c r="I61" i="26"/>
  <c r="H61" i="26"/>
  <c r="S60" i="26"/>
  <c r="Q60" i="26"/>
  <c r="R60" i="26" s="1"/>
  <c r="T60" i="26" s="1"/>
  <c r="I60" i="26"/>
  <c r="H60" i="26"/>
  <c r="S59" i="26"/>
  <c r="Q59" i="26"/>
  <c r="R59" i="26" s="1"/>
  <c r="T59" i="26" s="1"/>
  <c r="I59" i="26"/>
  <c r="H59" i="26"/>
  <c r="S58" i="26"/>
  <c r="Q58" i="26"/>
  <c r="R58" i="26" s="1"/>
  <c r="T58" i="26" s="1"/>
  <c r="I58" i="26"/>
  <c r="H58" i="26"/>
  <c r="S57" i="26"/>
  <c r="Q57" i="26"/>
  <c r="R57" i="26" s="1"/>
  <c r="T57" i="26" s="1"/>
  <c r="I57" i="26"/>
  <c r="H57" i="26"/>
  <c r="S56" i="26"/>
  <c r="Q56" i="26"/>
  <c r="R56" i="26" s="1"/>
  <c r="T56" i="26" s="1"/>
  <c r="I56" i="26"/>
  <c r="H56" i="26"/>
  <c r="S55" i="26"/>
  <c r="Q55" i="26"/>
  <c r="R55" i="26" s="1"/>
  <c r="T55" i="26" s="1"/>
  <c r="I55" i="26"/>
  <c r="H55" i="26"/>
  <c r="S54" i="26"/>
  <c r="Q54" i="26"/>
  <c r="R54" i="26" s="1"/>
  <c r="T54" i="26" s="1"/>
  <c r="I54" i="26"/>
  <c r="H54" i="26"/>
  <c r="S53" i="26"/>
  <c r="Q53" i="26"/>
  <c r="R53" i="26" s="1"/>
  <c r="T53" i="26" s="1"/>
  <c r="I53" i="26"/>
  <c r="H53" i="26"/>
  <c r="S52" i="26"/>
  <c r="Q52" i="26"/>
  <c r="R52" i="26" s="1"/>
  <c r="T52" i="26" s="1"/>
  <c r="I52" i="26"/>
  <c r="H52" i="26"/>
  <c r="S51" i="26"/>
  <c r="Q51" i="26"/>
  <c r="R51" i="26" s="1"/>
  <c r="T51" i="26" s="1"/>
  <c r="H51" i="26"/>
  <c r="S50" i="26"/>
  <c r="Q50" i="26"/>
  <c r="R50" i="26" s="1"/>
  <c r="T50" i="26" s="1"/>
  <c r="I50" i="26"/>
  <c r="H50" i="26"/>
  <c r="S49" i="26"/>
  <c r="Q49" i="26"/>
  <c r="R49" i="26" s="1"/>
  <c r="T49" i="26" s="1"/>
  <c r="H49" i="26"/>
  <c r="S48" i="26"/>
  <c r="Q48" i="26"/>
  <c r="R48" i="26" s="1"/>
  <c r="T48" i="26" s="1"/>
  <c r="I48" i="26"/>
  <c r="H48" i="26"/>
  <c r="S47" i="26"/>
  <c r="Q47" i="26"/>
  <c r="R47" i="26" s="1"/>
  <c r="T47" i="26" s="1"/>
  <c r="H47" i="26"/>
  <c r="S46" i="26"/>
  <c r="Q46" i="26"/>
  <c r="R46" i="26" s="1"/>
  <c r="T46" i="26" s="1"/>
  <c r="I46" i="26"/>
  <c r="H46" i="26"/>
  <c r="S45" i="26"/>
  <c r="Q45" i="26"/>
  <c r="R45" i="26" s="1"/>
  <c r="T45" i="26" s="1"/>
  <c r="I45" i="26"/>
  <c r="H45" i="26"/>
  <c r="S44" i="26"/>
  <c r="Q44" i="26"/>
  <c r="R44" i="26" s="1"/>
  <c r="T44" i="26" s="1"/>
  <c r="I44" i="26"/>
  <c r="H44" i="26"/>
  <c r="S43" i="26"/>
  <c r="Q43" i="26"/>
  <c r="R43" i="26" s="1"/>
  <c r="T43" i="26" s="1"/>
  <c r="I43" i="26"/>
  <c r="H43" i="26"/>
  <c r="S42" i="26"/>
  <c r="Q42" i="26"/>
  <c r="R42" i="26" s="1"/>
  <c r="T42" i="26" s="1"/>
  <c r="I42" i="26"/>
  <c r="H42" i="26"/>
  <c r="S41" i="26"/>
  <c r="Q41" i="26"/>
  <c r="R41" i="26" s="1"/>
  <c r="T41" i="26" s="1"/>
  <c r="I41" i="26"/>
  <c r="H41" i="26"/>
  <c r="S40" i="26"/>
  <c r="Q40" i="26"/>
  <c r="R40" i="26" s="1"/>
  <c r="T40" i="26" s="1"/>
  <c r="I40" i="26"/>
  <c r="H40" i="26"/>
  <c r="S39" i="26"/>
  <c r="Q39" i="26"/>
  <c r="R39" i="26" s="1"/>
  <c r="T39" i="26" s="1"/>
  <c r="I39" i="26"/>
  <c r="H39" i="26"/>
  <c r="S38" i="26"/>
  <c r="Q38" i="26"/>
  <c r="R38" i="26" s="1"/>
  <c r="T38" i="26" s="1"/>
  <c r="I38" i="26"/>
  <c r="H38" i="26"/>
  <c r="S37" i="26"/>
  <c r="Q37" i="26"/>
  <c r="R37" i="26" s="1"/>
  <c r="T37" i="26" s="1"/>
  <c r="I37" i="26"/>
  <c r="H37" i="26"/>
  <c r="S36" i="26"/>
  <c r="Q36" i="26"/>
  <c r="R36" i="26" s="1"/>
  <c r="T36" i="26" s="1"/>
  <c r="I36" i="26"/>
  <c r="H36" i="26"/>
  <c r="S35" i="26"/>
  <c r="Q35" i="26"/>
  <c r="R35" i="26" s="1"/>
  <c r="T35" i="26" s="1"/>
  <c r="I35" i="26"/>
  <c r="H35" i="26"/>
  <c r="S34" i="26"/>
  <c r="Q34" i="26"/>
  <c r="R34" i="26" s="1"/>
  <c r="T34" i="26" s="1"/>
  <c r="I34" i="26"/>
  <c r="H34" i="26"/>
  <c r="S33" i="26"/>
  <c r="Q33" i="26"/>
  <c r="R33" i="26" s="1"/>
  <c r="T33" i="26" s="1"/>
  <c r="I33" i="26"/>
  <c r="H33" i="26"/>
  <c r="S32" i="26"/>
  <c r="Q32" i="26"/>
  <c r="R32" i="26" s="1"/>
  <c r="T32" i="26" s="1"/>
  <c r="I32" i="26"/>
  <c r="H32" i="26"/>
  <c r="S31" i="26"/>
  <c r="Q31" i="26"/>
  <c r="R31" i="26" s="1"/>
  <c r="T31" i="26" s="1"/>
  <c r="I31" i="26"/>
  <c r="H31" i="26"/>
  <c r="S30" i="26"/>
  <c r="Q30" i="26"/>
  <c r="R30" i="26" s="1"/>
  <c r="T30" i="26" s="1"/>
  <c r="I30" i="26"/>
  <c r="H30" i="26"/>
  <c r="S29" i="26"/>
  <c r="Q29" i="26"/>
  <c r="R29" i="26" s="1"/>
  <c r="T29" i="26" s="1"/>
  <c r="I29" i="26"/>
  <c r="H29" i="26"/>
  <c r="S28" i="26"/>
  <c r="Q28" i="26"/>
  <c r="R28" i="26" s="1"/>
  <c r="T28" i="26" s="1"/>
  <c r="I28" i="26"/>
  <c r="H28" i="26"/>
  <c r="S27" i="26"/>
  <c r="Q27" i="26"/>
  <c r="R27" i="26" s="1"/>
  <c r="T27" i="26" s="1"/>
  <c r="I27" i="26"/>
  <c r="H27" i="26"/>
  <c r="S26" i="26"/>
  <c r="Q26" i="26"/>
  <c r="R26" i="26" s="1"/>
  <c r="T26" i="26" s="1"/>
  <c r="I26" i="26"/>
  <c r="H26" i="26"/>
  <c r="S25" i="26"/>
  <c r="Q25" i="26"/>
  <c r="R25" i="26" s="1"/>
  <c r="T25" i="26" s="1"/>
  <c r="I25" i="26"/>
  <c r="H25" i="26"/>
  <c r="S24" i="26"/>
  <c r="Q24" i="26"/>
  <c r="R24" i="26" s="1"/>
  <c r="I24" i="26"/>
  <c r="H24" i="26"/>
  <c r="S23" i="26"/>
  <c r="Q23" i="26"/>
  <c r="R23" i="26" s="1"/>
  <c r="T23" i="26" s="1"/>
  <c r="I23" i="26"/>
  <c r="H23" i="26"/>
  <c r="S22" i="26"/>
  <c r="Q22" i="26"/>
  <c r="R22" i="26" s="1"/>
  <c r="T22" i="26" s="1"/>
  <c r="I22" i="26"/>
  <c r="H22" i="26"/>
  <c r="S21" i="26"/>
  <c r="Q21" i="26"/>
  <c r="R21" i="26" s="1"/>
  <c r="T21" i="26" s="1"/>
  <c r="I21" i="26"/>
  <c r="H21" i="26"/>
  <c r="S20" i="26"/>
  <c r="Q20" i="26"/>
  <c r="R20" i="26" s="1"/>
  <c r="T20" i="26" s="1"/>
  <c r="I20" i="26"/>
  <c r="H20" i="26"/>
  <c r="S19" i="26"/>
  <c r="Q19" i="26"/>
  <c r="R19" i="26" s="1"/>
  <c r="T19" i="26" s="1"/>
  <c r="I19" i="26"/>
  <c r="H19" i="26"/>
  <c r="S18" i="26"/>
  <c r="Q18" i="26"/>
  <c r="R18" i="26" s="1"/>
  <c r="T18" i="26" s="1"/>
  <c r="I18" i="26"/>
  <c r="H18" i="26"/>
  <c r="S17" i="26"/>
  <c r="Q17" i="26"/>
  <c r="R17" i="26" s="1"/>
  <c r="T17" i="26" s="1"/>
  <c r="I17" i="26"/>
  <c r="H17" i="26"/>
  <c r="S16" i="26"/>
  <c r="Q16" i="26"/>
  <c r="R16" i="26" s="1"/>
  <c r="T16" i="26" s="1"/>
  <c r="I16" i="26"/>
  <c r="H16" i="26"/>
  <c r="B13" i="26"/>
  <c r="B12" i="26"/>
  <c r="C9" i="26"/>
  <c r="C8" i="26"/>
  <c r="C7" i="26"/>
  <c r="C6" i="26"/>
  <c r="C3" i="26"/>
  <c r="C2" i="26"/>
  <c r="U166" i="25"/>
  <c r="S165" i="25"/>
  <c r="Q165" i="25"/>
  <c r="R165" i="25" s="1"/>
  <c r="T165" i="25" s="1"/>
  <c r="I165" i="25"/>
  <c r="H165" i="25"/>
  <c r="S164" i="25"/>
  <c r="Q164" i="25"/>
  <c r="R164" i="25" s="1"/>
  <c r="T164" i="25" s="1"/>
  <c r="I164" i="25"/>
  <c r="H164" i="25"/>
  <c r="S163" i="25"/>
  <c r="Q163" i="25"/>
  <c r="R163" i="25" s="1"/>
  <c r="T163" i="25" s="1"/>
  <c r="I163" i="25"/>
  <c r="H163" i="25"/>
  <c r="S162" i="25"/>
  <c r="Q162" i="25"/>
  <c r="R162" i="25" s="1"/>
  <c r="T162" i="25" s="1"/>
  <c r="I162" i="25"/>
  <c r="H162" i="25"/>
  <c r="S161" i="25"/>
  <c r="Q161" i="25"/>
  <c r="R161" i="25" s="1"/>
  <c r="T161" i="25" s="1"/>
  <c r="I161" i="25"/>
  <c r="H161" i="25"/>
  <c r="S160" i="25"/>
  <c r="Q160" i="25"/>
  <c r="R160" i="25" s="1"/>
  <c r="T160" i="25" s="1"/>
  <c r="I160" i="25"/>
  <c r="H160" i="25"/>
  <c r="S159" i="25"/>
  <c r="Q159" i="25"/>
  <c r="R159" i="25" s="1"/>
  <c r="T159" i="25" s="1"/>
  <c r="I159" i="25"/>
  <c r="H159" i="25"/>
  <c r="S158" i="25"/>
  <c r="Q158" i="25"/>
  <c r="R158" i="25" s="1"/>
  <c r="T158" i="25" s="1"/>
  <c r="I158" i="25"/>
  <c r="H158" i="25"/>
  <c r="S157" i="25"/>
  <c r="Q157" i="25"/>
  <c r="R157" i="25" s="1"/>
  <c r="T157" i="25" s="1"/>
  <c r="I157" i="25"/>
  <c r="H157" i="25"/>
  <c r="S156" i="25"/>
  <c r="Q156" i="25"/>
  <c r="R156" i="25" s="1"/>
  <c r="T156" i="25" s="1"/>
  <c r="I156" i="25"/>
  <c r="H156" i="25"/>
  <c r="S154" i="25"/>
  <c r="Q154" i="25"/>
  <c r="R154" i="25" s="1"/>
  <c r="T154" i="25" s="1"/>
  <c r="I154" i="25"/>
  <c r="H154" i="25"/>
  <c r="S153" i="25"/>
  <c r="Q153" i="25"/>
  <c r="R153" i="25" s="1"/>
  <c r="T153" i="25" s="1"/>
  <c r="I153" i="25"/>
  <c r="H153" i="25"/>
  <c r="S152" i="25"/>
  <c r="Q152" i="25"/>
  <c r="R152" i="25" s="1"/>
  <c r="T152" i="25" s="1"/>
  <c r="I152" i="25"/>
  <c r="H152" i="25"/>
  <c r="S151" i="25"/>
  <c r="Q151" i="25"/>
  <c r="R151" i="25" s="1"/>
  <c r="T151" i="25" s="1"/>
  <c r="I151" i="25"/>
  <c r="H151" i="25"/>
  <c r="S150" i="25"/>
  <c r="Q150" i="25"/>
  <c r="R150" i="25" s="1"/>
  <c r="T150" i="25" s="1"/>
  <c r="I150" i="25"/>
  <c r="H150" i="25"/>
  <c r="S149" i="25"/>
  <c r="Q149" i="25"/>
  <c r="R149" i="25" s="1"/>
  <c r="T149" i="25" s="1"/>
  <c r="I149" i="25"/>
  <c r="H149" i="25"/>
  <c r="S148" i="25"/>
  <c r="Q148" i="25"/>
  <c r="R148" i="25" s="1"/>
  <c r="T148" i="25" s="1"/>
  <c r="I148" i="25"/>
  <c r="H148" i="25"/>
  <c r="S147" i="25"/>
  <c r="Q147" i="25"/>
  <c r="R147" i="25" s="1"/>
  <c r="T147" i="25" s="1"/>
  <c r="I147" i="25"/>
  <c r="H147" i="25"/>
  <c r="S146" i="25"/>
  <c r="Q146" i="25"/>
  <c r="R146" i="25" s="1"/>
  <c r="T146" i="25" s="1"/>
  <c r="I146" i="25"/>
  <c r="H146" i="25"/>
  <c r="S145" i="25"/>
  <c r="Q145" i="25"/>
  <c r="R145" i="25" s="1"/>
  <c r="T145" i="25" s="1"/>
  <c r="I145" i="25"/>
  <c r="H145" i="25"/>
  <c r="S144" i="25"/>
  <c r="Q144" i="25"/>
  <c r="R144" i="25" s="1"/>
  <c r="T144" i="25" s="1"/>
  <c r="I144" i="25"/>
  <c r="H144" i="25"/>
  <c r="S143" i="25"/>
  <c r="Q143" i="25"/>
  <c r="R143" i="25" s="1"/>
  <c r="T143" i="25" s="1"/>
  <c r="I143" i="25"/>
  <c r="H143" i="25"/>
  <c r="S142" i="25"/>
  <c r="Q142" i="25"/>
  <c r="R142" i="25" s="1"/>
  <c r="T142" i="25" s="1"/>
  <c r="I142" i="25"/>
  <c r="H142" i="25"/>
  <c r="S141" i="25"/>
  <c r="Q141" i="25"/>
  <c r="R141" i="25" s="1"/>
  <c r="T141" i="25" s="1"/>
  <c r="I141" i="25"/>
  <c r="H141" i="25"/>
  <c r="S140" i="25"/>
  <c r="Q140" i="25"/>
  <c r="R140" i="25" s="1"/>
  <c r="T140" i="25" s="1"/>
  <c r="I140" i="25"/>
  <c r="H140" i="25"/>
  <c r="S139" i="25"/>
  <c r="Q139" i="25"/>
  <c r="R139" i="25" s="1"/>
  <c r="T139" i="25" s="1"/>
  <c r="I139" i="25"/>
  <c r="H139" i="25"/>
  <c r="S138" i="25"/>
  <c r="Q138" i="25"/>
  <c r="R138" i="25" s="1"/>
  <c r="T138" i="25" s="1"/>
  <c r="I138" i="25"/>
  <c r="H138" i="25"/>
  <c r="S137" i="25"/>
  <c r="Q137" i="25"/>
  <c r="R137" i="25" s="1"/>
  <c r="T137" i="25" s="1"/>
  <c r="I137" i="25"/>
  <c r="H137" i="25"/>
  <c r="S136" i="25"/>
  <c r="Q136" i="25"/>
  <c r="R136" i="25" s="1"/>
  <c r="T136" i="25" s="1"/>
  <c r="I136" i="25"/>
  <c r="H136" i="25"/>
  <c r="S135" i="25"/>
  <c r="Q135" i="25"/>
  <c r="R135" i="25" s="1"/>
  <c r="T135" i="25" s="1"/>
  <c r="I135" i="25"/>
  <c r="H135" i="25"/>
  <c r="S134" i="25"/>
  <c r="Q134" i="25"/>
  <c r="R134" i="25" s="1"/>
  <c r="T134" i="25" s="1"/>
  <c r="I134" i="25"/>
  <c r="H134" i="25"/>
  <c r="S133" i="25"/>
  <c r="Q133" i="25"/>
  <c r="R133" i="25" s="1"/>
  <c r="T133" i="25" s="1"/>
  <c r="I133" i="25"/>
  <c r="H133" i="25"/>
  <c r="S132" i="25"/>
  <c r="Q132" i="25"/>
  <c r="R132" i="25" s="1"/>
  <c r="T132" i="25" s="1"/>
  <c r="I132" i="25"/>
  <c r="H132" i="25"/>
  <c r="S131" i="25"/>
  <c r="Q131" i="25"/>
  <c r="R131" i="25" s="1"/>
  <c r="T131" i="25" s="1"/>
  <c r="I131" i="25"/>
  <c r="H131" i="25"/>
  <c r="S130" i="25"/>
  <c r="Q130" i="25"/>
  <c r="R130" i="25" s="1"/>
  <c r="T130" i="25" s="1"/>
  <c r="I130" i="25"/>
  <c r="H130" i="25"/>
  <c r="S129" i="25"/>
  <c r="Q129" i="25"/>
  <c r="R129" i="25" s="1"/>
  <c r="T129" i="25" s="1"/>
  <c r="I129" i="25"/>
  <c r="H129" i="25"/>
  <c r="S128" i="25"/>
  <c r="Q128" i="25"/>
  <c r="R128" i="25" s="1"/>
  <c r="I128" i="25"/>
  <c r="H128" i="25"/>
  <c r="S127" i="25"/>
  <c r="Q127" i="25"/>
  <c r="R127" i="25" s="1"/>
  <c r="T127" i="25" s="1"/>
  <c r="I127" i="25"/>
  <c r="H127" i="25"/>
  <c r="S126" i="25"/>
  <c r="Q126" i="25"/>
  <c r="R126" i="25" s="1"/>
  <c r="T126" i="25" s="1"/>
  <c r="I126" i="25"/>
  <c r="H126" i="25"/>
  <c r="S125" i="25"/>
  <c r="Q125" i="25"/>
  <c r="R125" i="25" s="1"/>
  <c r="T125" i="25" s="1"/>
  <c r="I125" i="25"/>
  <c r="H125" i="25"/>
  <c r="S124" i="25"/>
  <c r="Q124" i="25"/>
  <c r="R124" i="25" s="1"/>
  <c r="T124" i="25" s="1"/>
  <c r="I124" i="25"/>
  <c r="H124" i="25"/>
  <c r="S123" i="25"/>
  <c r="Q123" i="25"/>
  <c r="R123" i="25" s="1"/>
  <c r="T123" i="25" s="1"/>
  <c r="I123" i="25"/>
  <c r="H123" i="25"/>
  <c r="S122" i="25"/>
  <c r="Q122" i="25"/>
  <c r="R122" i="25" s="1"/>
  <c r="I122" i="25"/>
  <c r="H122" i="25"/>
  <c r="S121" i="25"/>
  <c r="Q121" i="25"/>
  <c r="R121" i="25" s="1"/>
  <c r="T121" i="25" s="1"/>
  <c r="I121" i="25"/>
  <c r="H121" i="25"/>
  <c r="S120" i="25"/>
  <c r="Q120" i="25"/>
  <c r="R120" i="25" s="1"/>
  <c r="T120" i="25" s="1"/>
  <c r="I120" i="25"/>
  <c r="H120" i="25"/>
  <c r="S119" i="25"/>
  <c r="Q119" i="25"/>
  <c r="R119" i="25" s="1"/>
  <c r="T119" i="25" s="1"/>
  <c r="I119" i="25"/>
  <c r="H119" i="25"/>
  <c r="S118" i="25"/>
  <c r="Q118" i="25"/>
  <c r="R118" i="25" s="1"/>
  <c r="T118" i="25" s="1"/>
  <c r="I118" i="25"/>
  <c r="H118" i="25"/>
  <c r="S117" i="25"/>
  <c r="Q117" i="25"/>
  <c r="R117" i="25" s="1"/>
  <c r="T117" i="25" s="1"/>
  <c r="I117" i="25"/>
  <c r="H117" i="25"/>
  <c r="S116" i="25"/>
  <c r="Q116" i="25"/>
  <c r="R116" i="25" s="1"/>
  <c r="T116" i="25" s="1"/>
  <c r="I116" i="25"/>
  <c r="H116" i="25"/>
  <c r="S115" i="25"/>
  <c r="Q115" i="25"/>
  <c r="R115" i="25" s="1"/>
  <c r="T115" i="25" s="1"/>
  <c r="I115" i="25"/>
  <c r="H115" i="25"/>
  <c r="S114" i="25"/>
  <c r="Q114" i="25"/>
  <c r="R114" i="25" s="1"/>
  <c r="T114" i="25" s="1"/>
  <c r="I114" i="25"/>
  <c r="H114" i="25"/>
  <c r="S113" i="25"/>
  <c r="Q113" i="25"/>
  <c r="R113" i="25" s="1"/>
  <c r="T113" i="25" s="1"/>
  <c r="I113" i="25"/>
  <c r="H113" i="25"/>
  <c r="S112" i="25"/>
  <c r="Q112" i="25"/>
  <c r="R112" i="25" s="1"/>
  <c r="T112" i="25" s="1"/>
  <c r="I112" i="25"/>
  <c r="H112" i="25"/>
  <c r="S111" i="25"/>
  <c r="Q111" i="25"/>
  <c r="R111" i="25" s="1"/>
  <c r="T111" i="25" s="1"/>
  <c r="I111" i="25"/>
  <c r="H111" i="25"/>
  <c r="S110" i="25"/>
  <c r="Q110" i="25"/>
  <c r="R110" i="25" s="1"/>
  <c r="T110" i="25" s="1"/>
  <c r="I110" i="25"/>
  <c r="H110" i="25"/>
  <c r="S109" i="25"/>
  <c r="Q109" i="25"/>
  <c r="R109" i="25" s="1"/>
  <c r="I109" i="25"/>
  <c r="H109" i="25"/>
  <c r="S108" i="25"/>
  <c r="Q108" i="25"/>
  <c r="R108" i="25" s="1"/>
  <c r="T108" i="25" s="1"/>
  <c r="I108" i="25"/>
  <c r="H108" i="25"/>
  <c r="S107" i="25"/>
  <c r="Q107" i="25"/>
  <c r="R107" i="25" s="1"/>
  <c r="T107" i="25" s="1"/>
  <c r="I107" i="25"/>
  <c r="H107" i="25"/>
  <c r="S106" i="25"/>
  <c r="Q106" i="25"/>
  <c r="R106" i="25" s="1"/>
  <c r="T106" i="25" s="1"/>
  <c r="I106" i="25"/>
  <c r="H106" i="25"/>
  <c r="S105" i="25"/>
  <c r="Q105" i="25"/>
  <c r="R105" i="25" s="1"/>
  <c r="T105" i="25" s="1"/>
  <c r="I105" i="25"/>
  <c r="H105" i="25"/>
  <c r="S104" i="25"/>
  <c r="Q104" i="25"/>
  <c r="R104" i="25" s="1"/>
  <c r="T104" i="25" s="1"/>
  <c r="I104" i="25"/>
  <c r="H104" i="25"/>
  <c r="S103" i="25"/>
  <c r="Q103" i="25"/>
  <c r="R103" i="25" s="1"/>
  <c r="T103" i="25" s="1"/>
  <c r="I103" i="25"/>
  <c r="H103" i="25"/>
  <c r="S102" i="25"/>
  <c r="Q102" i="25"/>
  <c r="R102" i="25" s="1"/>
  <c r="T102" i="25" s="1"/>
  <c r="I102" i="25"/>
  <c r="H102" i="25"/>
  <c r="S101" i="25"/>
  <c r="Q101" i="25"/>
  <c r="R101" i="25" s="1"/>
  <c r="T101" i="25" s="1"/>
  <c r="I101" i="25"/>
  <c r="H101" i="25"/>
  <c r="S100" i="25"/>
  <c r="Q100" i="25"/>
  <c r="R100" i="25" s="1"/>
  <c r="T100" i="25" s="1"/>
  <c r="I100" i="25"/>
  <c r="H100" i="25"/>
  <c r="S99" i="25"/>
  <c r="Q99" i="25"/>
  <c r="R99" i="25" s="1"/>
  <c r="T99" i="25" s="1"/>
  <c r="I99" i="25"/>
  <c r="H99" i="25"/>
  <c r="S98" i="25"/>
  <c r="Q98" i="25"/>
  <c r="R98" i="25" s="1"/>
  <c r="T98" i="25" s="1"/>
  <c r="I98" i="25"/>
  <c r="H98" i="25"/>
  <c r="S97" i="25"/>
  <c r="Q97" i="25"/>
  <c r="R97" i="25" s="1"/>
  <c r="T97" i="25" s="1"/>
  <c r="I97" i="25"/>
  <c r="H97" i="25"/>
  <c r="S96" i="25"/>
  <c r="Q96" i="25"/>
  <c r="R96" i="25" s="1"/>
  <c r="T96" i="25" s="1"/>
  <c r="I96" i="25"/>
  <c r="H96" i="25"/>
  <c r="S95" i="25"/>
  <c r="Q95" i="25"/>
  <c r="R95" i="25" s="1"/>
  <c r="I95" i="25"/>
  <c r="H95" i="25"/>
  <c r="S94" i="25"/>
  <c r="Q94" i="25"/>
  <c r="R94" i="25" s="1"/>
  <c r="T94" i="25" s="1"/>
  <c r="I94" i="25"/>
  <c r="H94" i="25"/>
  <c r="S93" i="25"/>
  <c r="Q93" i="25"/>
  <c r="R93" i="25" s="1"/>
  <c r="T93" i="25" s="1"/>
  <c r="I93" i="25"/>
  <c r="H93" i="25"/>
  <c r="S92" i="25"/>
  <c r="Q92" i="25"/>
  <c r="R92" i="25" s="1"/>
  <c r="T92" i="25" s="1"/>
  <c r="I92" i="25"/>
  <c r="H92" i="25"/>
  <c r="S91" i="25"/>
  <c r="Q91" i="25"/>
  <c r="R91" i="25" s="1"/>
  <c r="T91" i="25" s="1"/>
  <c r="I91" i="25"/>
  <c r="H91" i="25"/>
  <c r="S90" i="25"/>
  <c r="Q90" i="25"/>
  <c r="R90" i="25" s="1"/>
  <c r="T90" i="25" s="1"/>
  <c r="I90" i="25"/>
  <c r="H90" i="25"/>
  <c r="S89" i="25"/>
  <c r="Q89" i="25"/>
  <c r="R89" i="25" s="1"/>
  <c r="T89" i="25" s="1"/>
  <c r="I89" i="25"/>
  <c r="H89" i="25"/>
  <c r="S88" i="25"/>
  <c r="Q88" i="25"/>
  <c r="R88" i="25" s="1"/>
  <c r="T88" i="25" s="1"/>
  <c r="I88" i="25"/>
  <c r="H88" i="25"/>
  <c r="S87" i="25"/>
  <c r="Q87" i="25"/>
  <c r="R87" i="25" s="1"/>
  <c r="T87" i="25" s="1"/>
  <c r="I87" i="25"/>
  <c r="H87" i="25"/>
  <c r="S86" i="25"/>
  <c r="Q86" i="25"/>
  <c r="R86" i="25" s="1"/>
  <c r="T86" i="25" s="1"/>
  <c r="I86" i="25"/>
  <c r="H86" i="25"/>
  <c r="S85" i="25"/>
  <c r="Q85" i="25"/>
  <c r="R85" i="25" s="1"/>
  <c r="T85" i="25" s="1"/>
  <c r="I85" i="25"/>
  <c r="H85" i="25"/>
  <c r="S84" i="25"/>
  <c r="Q84" i="25"/>
  <c r="R84" i="25" s="1"/>
  <c r="T84" i="25" s="1"/>
  <c r="I84" i="25"/>
  <c r="H84" i="25"/>
  <c r="S83" i="25"/>
  <c r="Q83" i="25"/>
  <c r="R83" i="25" s="1"/>
  <c r="T83" i="25" s="1"/>
  <c r="I83" i="25"/>
  <c r="H83" i="25"/>
  <c r="S82" i="25"/>
  <c r="Q82" i="25"/>
  <c r="R82" i="25" s="1"/>
  <c r="I82" i="25"/>
  <c r="H82" i="25"/>
  <c r="S81" i="25"/>
  <c r="Q81" i="25"/>
  <c r="R81" i="25" s="1"/>
  <c r="I81" i="25"/>
  <c r="H81" i="25"/>
  <c r="S80" i="25"/>
  <c r="Q80" i="25"/>
  <c r="R80" i="25" s="1"/>
  <c r="I80" i="25"/>
  <c r="H80" i="25"/>
  <c r="S79" i="25"/>
  <c r="Q79" i="25"/>
  <c r="R79" i="25" s="1"/>
  <c r="T79" i="25" s="1"/>
  <c r="I79" i="25"/>
  <c r="H79" i="25"/>
  <c r="S78" i="25"/>
  <c r="Q78" i="25"/>
  <c r="R78" i="25" s="1"/>
  <c r="T78" i="25" s="1"/>
  <c r="I78" i="25"/>
  <c r="H78" i="25"/>
  <c r="S77" i="25"/>
  <c r="Q77" i="25"/>
  <c r="R77" i="25" s="1"/>
  <c r="T77" i="25" s="1"/>
  <c r="I77" i="25"/>
  <c r="H77" i="25"/>
  <c r="S76" i="25"/>
  <c r="Q76" i="25"/>
  <c r="R76" i="25" s="1"/>
  <c r="T76" i="25" s="1"/>
  <c r="I76" i="25"/>
  <c r="H76" i="25"/>
  <c r="S75" i="25"/>
  <c r="Q75" i="25"/>
  <c r="R75" i="25" s="1"/>
  <c r="T75" i="25" s="1"/>
  <c r="I75" i="25"/>
  <c r="H75" i="25"/>
  <c r="S74" i="25"/>
  <c r="Q74" i="25"/>
  <c r="R74" i="25" s="1"/>
  <c r="I74" i="25"/>
  <c r="H74" i="25"/>
  <c r="S73" i="25"/>
  <c r="Q73" i="25"/>
  <c r="R73" i="25" s="1"/>
  <c r="T73" i="25" s="1"/>
  <c r="I73" i="25"/>
  <c r="H73" i="25"/>
  <c r="S72" i="25"/>
  <c r="Q72" i="25"/>
  <c r="R72" i="25" s="1"/>
  <c r="T72" i="25" s="1"/>
  <c r="I72" i="25"/>
  <c r="H72" i="25"/>
  <c r="S71" i="25"/>
  <c r="Q71" i="25"/>
  <c r="R71" i="25" s="1"/>
  <c r="T71" i="25" s="1"/>
  <c r="I71" i="25"/>
  <c r="H71" i="25"/>
  <c r="S70" i="25"/>
  <c r="Q70" i="25"/>
  <c r="R70" i="25" s="1"/>
  <c r="T70" i="25" s="1"/>
  <c r="I70" i="25"/>
  <c r="H70" i="25"/>
  <c r="S69" i="25"/>
  <c r="Q69" i="25"/>
  <c r="R69" i="25" s="1"/>
  <c r="T69" i="25" s="1"/>
  <c r="I69" i="25"/>
  <c r="H69" i="25"/>
  <c r="S68" i="25"/>
  <c r="Q68" i="25"/>
  <c r="R68" i="25" s="1"/>
  <c r="T68" i="25" s="1"/>
  <c r="I68" i="25"/>
  <c r="H68" i="25"/>
  <c r="S67" i="25"/>
  <c r="Q67" i="25"/>
  <c r="R67" i="25" s="1"/>
  <c r="T67" i="25" s="1"/>
  <c r="I67" i="25"/>
  <c r="H67" i="25"/>
  <c r="S66" i="25"/>
  <c r="Q66" i="25"/>
  <c r="R66" i="25" s="1"/>
  <c r="T66" i="25" s="1"/>
  <c r="I66" i="25"/>
  <c r="H66" i="25"/>
  <c r="S65" i="25"/>
  <c r="Q65" i="25"/>
  <c r="R65" i="25" s="1"/>
  <c r="T65" i="25" s="1"/>
  <c r="I65" i="25"/>
  <c r="H65" i="25"/>
  <c r="S64" i="25"/>
  <c r="Q64" i="25"/>
  <c r="R64" i="25" s="1"/>
  <c r="T64" i="25" s="1"/>
  <c r="I64" i="25"/>
  <c r="H64" i="25"/>
  <c r="S63" i="25"/>
  <c r="Q63" i="25"/>
  <c r="R63" i="25" s="1"/>
  <c r="T63" i="25" s="1"/>
  <c r="I63" i="25"/>
  <c r="H63" i="25"/>
  <c r="S62" i="25"/>
  <c r="Q62" i="25"/>
  <c r="R62" i="25" s="1"/>
  <c r="T62" i="25" s="1"/>
  <c r="I62" i="25"/>
  <c r="H62" i="25"/>
  <c r="S61" i="25"/>
  <c r="Q61" i="25"/>
  <c r="R61" i="25" s="1"/>
  <c r="T61" i="25" s="1"/>
  <c r="I61" i="25"/>
  <c r="H61" i="25"/>
  <c r="S60" i="25"/>
  <c r="Q60" i="25"/>
  <c r="R60" i="25" s="1"/>
  <c r="T60" i="25" s="1"/>
  <c r="I60" i="25"/>
  <c r="H60" i="25"/>
  <c r="S59" i="25"/>
  <c r="Q59" i="25"/>
  <c r="R59" i="25" s="1"/>
  <c r="T59" i="25" s="1"/>
  <c r="I59" i="25"/>
  <c r="H59" i="25"/>
  <c r="S58" i="25"/>
  <c r="Q58" i="25"/>
  <c r="R58" i="25" s="1"/>
  <c r="T58" i="25" s="1"/>
  <c r="I58" i="25"/>
  <c r="H58" i="25"/>
  <c r="S57" i="25"/>
  <c r="Q57" i="25"/>
  <c r="R57" i="25" s="1"/>
  <c r="T57" i="25" s="1"/>
  <c r="I57" i="25"/>
  <c r="H57" i="25"/>
  <c r="S56" i="25"/>
  <c r="Q56" i="25"/>
  <c r="R56" i="25" s="1"/>
  <c r="T56" i="25" s="1"/>
  <c r="I56" i="25"/>
  <c r="H56" i="25"/>
  <c r="S55" i="25"/>
  <c r="Q55" i="25"/>
  <c r="R55" i="25" s="1"/>
  <c r="T55" i="25" s="1"/>
  <c r="I55" i="25"/>
  <c r="H55" i="25"/>
  <c r="S54" i="25"/>
  <c r="Q54" i="25"/>
  <c r="R54" i="25" s="1"/>
  <c r="T54" i="25" s="1"/>
  <c r="I54" i="25"/>
  <c r="H54" i="25"/>
  <c r="S53" i="25"/>
  <c r="Q53" i="25"/>
  <c r="R53" i="25" s="1"/>
  <c r="T53" i="25" s="1"/>
  <c r="I53" i="25"/>
  <c r="H53" i="25"/>
  <c r="S52" i="25"/>
  <c r="Q52" i="25"/>
  <c r="R52" i="25" s="1"/>
  <c r="T52" i="25" s="1"/>
  <c r="I52" i="25"/>
  <c r="H52" i="25"/>
  <c r="S51" i="25"/>
  <c r="Q51" i="25"/>
  <c r="R51" i="25" s="1"/>
  <c r="T51" i="25" s="1"/>
  <c r="I51" i="25"/>
  <c r="H51" i="25"/>
  <c r="S50" i="25"/>
  <c r="Q50" i="25"/>
  <c r="R50" i="25" s="1"/>
  <c r="T50" i="25" s="1"/>
  <c r="I50" i="25"/>
  <c r="H50" i="25"/>
  <c r="S49" i="25"/>
  <c r="Q49" i="25"/>
  <c r="R49" i="25" s="1"/>
  <c r="T49" i="25" s="1"/>
  <c r="I49" i="25"/>
  <c r="H49" i="25"/>
  <c r="S48" i="25"/>
  <c r="Q48" i="25"/>
  <c r="R48" i="25" s="1"/>
  <c r="T48" i="25" s="1"/>
  <c r="I48" i="25"/>
  <c r="H48" i="25"/>
  <c r="S47" i="25"/>
  <c r="Q47" i="25"/>
  <c r="R47" i="25" s="1"/>
  <c r="T47" i="25" s="1"/>
  <c r="I47" i="25"/>
  <c r="H47" i="25"/>
  <c r="S46" i="25"/>
  <c r="Q46" i="25"/>
  <c r="R46" i="25" s="1"/>
  <c r="T46" i="25" s="1"/>
  <c r="I46" i="25"/>
  <c r="H46" i="25"/>
  <c r="S45" i="25"/>
  <c r="Q45" i="25"/>
  <c r="R45" i="25" s="1"/>
  <c r="T45" i="25" s="1"/>
  <c r="I45" i="25"/>
  <c r="H45" i="25"/>
  <c r="S44" i="25"/>
  <c r="Q44" i="25"/>
  <c r="R44" i="25" s="1"/>
  <c r="T44" i="25" s="1"/>
  <c r="I44" i="25"/>
  <c r="H44" i="25"/>
  <c r="S43" i="25"/>
  <c r="Q43" i="25"/>
  <c r="R43" i="25" s="1"/>
  <c r="T43" i="25" s="1"/>
  <c r="I43" i="25"/>
  <c r="H43" i="25"/>
  <c r="S42" i="25"/>
  <c r="Q42" i="25"/>
  <c r="R42" i="25" s="1"/>
  <c r="T42" i="25" s="1"/>
  <c r="I42" i="25"/>
  <c r="H42" i="25"/>
  <c r="S41" i="25"/>
  <c r="Q41" i="25"/>
  <c r="R41" i="25" s="1"/>
  <c r="T41" i="25" s="1"/>
  <c r="I41" i="25"/>
  <c r="H41" i="25"/>
  <c r="S40" i="25"/>
  <c r="Q40" i="25"/>
  <c r="R40" i="25" s="1"/>
  <c r="T40" i="25" s="1"/>
  <c r="I40" i="25"/>
  <c r="H40" i="25"/>
  <c r="S39" i="25"/>
  <c r="Q39" i="25"/>
  <c r="R39" i="25" s="1"/>
  <c r="T39" i="25" s="1"/>
  <c r="I39" i="25"/>
  <c r="H39" i="25"/>
  <c r="S38" i="25"/>
  <c r="Q38" i="25"/>
  <c r="R38" i="25" s="1"/>
  <c r="T38" i="25" s="1"/>
  <c r="I38" i="25"/>
  <c r="H38" i="25"/>
  <c r="S37" i="25"/>
  <c r="Q37" i="25"/>
  <c r="R37" i="25" s="1"/>
  <c r="T37" i="25" s="1"/>
  <c r="I37" i="25"/>
  <c r="H37" i="25"/>
  <c r="S36" i="25"/>
  <c r="Q36" i="25"/>
  <c r="R36" i="25" s="1"/>
  <c r="T36" i="25" s="1"/>
  <c r="H36" i="25"/>
  <c r="S35" i="25"/>
  <c r="Q35" i="25"/>
  <c r="R35" i="25" s="1"/>
  <c r="T35" i="25" s="1"/>
  <c r="H35" i="25"/>
  <c r="S34" i="25"/>
  <c r="Q34" i="25"/>
  <c r="R34" i="25" s="1"/>
  <c r="T34" i="25" s="1"/>
  <c r="H34" i="25"/>
  <c r="S33" i="25"/>
  <c r="Q33" i="25"/>
  <c r="R33" i="25" s="1"/>
  <c r="T33" i="25" s="1"/>
  <c r="H33" i="25"/>
  <c r="S32" i="25"/>
  <c r="Q32" i="25"/>
  <c r="R32" i="25" s="1"/>
  <c r="T32" i="25" s="1"/>
  <c r="H32" i="25"/>
  <c r="S31" i="25"/>
  <c r="Q31" i="25"/>
  <c r="R31" i="25" s="1"/>
  <c r="T31" i="25" s="1"/>
  <c r="H31" i="25"/>
  <c r="S30" i="25"/>
  <c r="Q30" i="25"/>
  <c r="R30" i="25" s="1"/>
  <c r="T30" i="25" s="1"/>
  <c r="I30" i="25"/>
  <c r="H30" i="25"/>
  <c r="S29" i="25"/>
  <c r="Q29" i="25"/>
  <c r="R29" i="25" s="1"/>
  <c r="T29" i="25" s="1"/>
  <c r="H29" i="25"/>
  <c r="S28" i="25"/>
  <c r="Q28" i="25"/>
  <c r="R28" i="25" s="1"/>
  <c r="T28" i="25" s="1"/>
  <c r="I28" i="25"/>
  <c r="H28" i="25"/>
  <c r="S27" i="25"/>
  <c r="Q27" i="25"/>
  <c r="R27" i="25" s="1"/>
  <c r="T27" i="25" s="1"/>
  <c r="I27" i="25"/>
  <c r="H27" i="25"/>
  <c r="S26" i="25"/>
  <c r="Q26" i="25"/>
  <c r="R26" i="25" s="1"/>
  <c r="T26" i="25" s="1"/>
  <c r="I26" i="25"/>
  <c r="H26" i="25"/>
  <c r="S25" i="25"/>
  <c r="Q25" i="25"/>
  <c r="R25" i="25" s="1"/>
  <c r="T25" i="25" s="1"/>
  <c r="I25" i="25"/>
  <c r="H25" i="25"/>
  <c r="S24" i="25"/>
  <c r="Q24" i="25"/>
  <c r="R24" i="25" s="1"/>
  <c r="T24" i="25" s="1"/>
  <c r="I24" i="25"/>
  <c r="H24" i="25"/>
  <c r="S23" i="25"/>
  <c r="Q23" i="25"/>
  <c r="R23" i="25" s="1"/>
  <c r="T23" i="25" s="1"/>
  <c r="I23" i="25"/>
  <c r="H23" i="25"/>
  <c r="S22" i="25"/>
  <c r="Q22" i="25"/>
  <c r="R22" i="25" s="1"/>
  <c r="T22" i="25" s="1"/>
  <c r="I22" i="25"/>
  <c r="H22" i="25"/>
  <c r="S21" i="25"/>
  <c r="Q21" i="25"/>
  <c r="R21" i="25" s="1"/>
  <c r="I21" i="25"/>
  <c r="H21" i="25"/>
  <c r="S20" i="25"/>
  <c r="Q20" i="25"/>
  <c r="R20" i="25" s="1"/>
  <c r="T20" i="25" s="1"/>
  <c r="I20" i="25"/>
  <c r="H20" i="25"/>
  <c r="S19" i="25"/>
  <c r="Q19" i="25"/>
  <c r="R19" i="25" s="1"/>
  <c r="T19" i="25" s="1"/>
  <c r="I19" i="25"/>
  <c r="H19" i="25"/>
  <c r="S18" i="25"/>
  <c r="Q18" i="25"/>
  <c r="R18" i="25" s="1"/>
  <c r="T18" i="25" s="1"/>
  <c r="I18" i="25"/>
  <c r="H18" i="25"/>
  <c r="S17" i="25"/>
  <c r="Q17" i="25"/>
  <c r="R17" i="25" s="1"/>
  <c r="T17" i="25" s="1"/>
  <c r="I17" i="25"/>
  <c r="H17" i="25"/>
  <c r="S16" i="25"/>
  <c r="Q16" i="25"/>
  <c r="R16" i="25" s="1"/>
  <c r="T16" i="25" s="1"/>
  <c r="I16" i="25"/>
  <c r="H16" i="25"/>
  <c r="B13" i="25"/>
  <c r="B12" i="25"/>
  <c r="C9" i="25"/>
  <c r="C8" i="25"/>
  <c r="C7" i="25"/>
  <c r="C6" i="25"/>
  <c r="C3" i="25"/>
  <c r="C2" i="25"/>
  <c r="U89" i="24"/>
  <c r="S88" i="24"/>
  <c r="Q88" i="24"/>
  <c r="R88" i="24" s="1"/>
  <c r="T88" i="24" s="1"/>
  <c r="I88" i="24"/>
  <c r="H88" i="24"/>
  <c r="S87" i="24"/>
  <c r="Q87" i="24"/>
  <c r="R87" i="24" s="1"/>
  <c r="T87" i="24" s="1"/>
  <c r="I87" i="24"/>
  <c r="H87" i="24"/>
  <c r="S86" i="24"/>
  <c r="Q86" i="24"/>
  <c r="R86" i="24" s="1"/>
  <c r="T86" i="24" s="1"/>
  <c r="I86" i="24"/>
  <c r="H86" i="24"/>
  <c r="S85" i="24"/>
  <c r="Q85" i="24"/>
  <c r="R85" i="24" s="1"/>
  <c r="T85" i="24" s="1"/>
  <c r="I85" i="24"/>
  <c r="H85" i="24"/>
  <c r="S84" i="24"/>
  <c r="Q84" i="24"/>
  <c r="R84" i="24" s="1"/>
  <c r="T84" i="24" s="1"/>
  <c r="I84" i="24"/>
  <c r="H84" i="24"/>
  <c r="S83" i="24"/>
  <c r="Q83" i="24"/>
  <c r="R83" i="24" s="1"/>
  <c r="T83" i="24" s="1"/>
  <c r="I83" i="24"/>
  <c r="H83" i="24"/>
  <c r="S82" i="24"/>
  <c r="Q82" i="24"/>
  <c r="R82" i="24" s="1"/>
  <c r="T82" i="24" s="1"/>
  <c r="I82" i="24"/>
  <c r="H82" i="24"/>
  <c r="S81" i="24"/>
  <c r="Q81" i="24"/>
  <c r="R81" i="24" s="1"/>
  <c r="T81" i="24" s="1"/>
  <c r="I81" i="24"/>
  <c r="H81" i="24"/>
  <c r="S80" i="24"/>
  <c r="Q80" i="24"/>
  <c r="R80" i="24" s="1"/>
  <c r="T80" i="24" s="1"/>
  <c r="I80" i="24"/>
  <c r="H80" i="24"/>
  <c r="S79" i="24"/>
  <c r="Q79" i="24"/>
  <c r="R79" i="24" s="1"/>
  <c r="T79" i="24" s="1"/>
  <c r="I79" i="24"/>
  <c r="H79" i="24"/>
  <c r="S78" i="24"/>
  <c r="Q78" i="24"/>
  <c r="R78" i="24" s="1"/>
  <c r="T78" i="24" s="1"/>
  <c r="I78" i="24"/>
  <c r="H78" i="24"/>
  <c r="S77" i="24"/>
  <c r="Q77" i="24"/>
  <c r="R77" i="24" s="1"/>
  <c r="I77" i="24"/>
  <c r="H77" i="24"/>
  <c r="S76" i="24"/>
  <c r="Q76" i="24"/>
  <c r="R76" i="24" s="1"/>
  <c r="I76" i="24"/>
  <c r="H76" i="24"/>
  <c r="S75" i="24"/>
  <c r="Q75" i="24"/>
  <c r="R75" i="24" s="1"/>
  <c r="I75" i="24"/>
  <c r="H75" i="24"/>
  <c r="S74" i="24"/>
  <c r="Q74" i="24"/>
  <c r="R74" i="24" s="1"/>
  <c r="I74" i="24"/>
  <c r="H74" i="24"/>
  <c r="S73" i="24"/>
  <c r="Q73" i="24"/>
  <c r="R73" i="24" s="1"/>
  <c r="I73" i="24"/>
  <c r="H73" i="24"/>
  <c r="S72" i="24"/>
  <c r="Q72" i="24"/>
  <c r="R72" i="24" s="1"/>
  <c r="I72" i="24"/>
  <c r="H72" i="24"/>
  <c r="S71" i="24"/>
  <c r="Q71" i="24"/>
  <c r="R71" i="24" s="1"/>
  <c r="I71" i="24"/>
  <c r="H71" i="24"/>
  <c r="S70" i="24"/>
  <c r="Q70" i="24"/>
  <c r="R70" i="24" s="1"/>
  <c r="I70" i="24"/>
  <c r="H70" i="24"/>
  <c r="S69" i="24"/>
  <c r="Q69" i="24"/>
  <c r="R69" i="24" s="1"/>
  <c r="T69" i="24" s="1"/>
  <c r="I69" i="24"/>
  <c r="H69" i="24"/>
  <c r="S68" i="24"/>
  <c r="Q68" i="24"/>
  <c r="R68" i="24" s="1"/>
  <c r="T68" i="24" s="1"/>
  <c r="I68" i="24"/>
  <c r="H68" i="24"/>
  <c r="S67" i="24"/>
  <c r="Q67" i="24"/>
  <c r="R67" i="24" s="1"/>
  <c r="T67" i="24" s="1"/>
  <c r="I67" i="24"/>
  <c r="H67" i="24"/>
  <c r="S66" i="24"/>
  <c r="Q66" i="24"/>
  <c r="R66" i="24" s="1"/>
  <c r="T66" i="24" s="1"/>
  <c r="I66" i="24"/>
  <c r="H66" i="24"/>
  <c r="S65" i="24"/>
  <c r="Q65" i="24"/>
  <c r="R65" i="24" s="1"/>
  <c r="T65" i="24" s="1"/>
  <c r="I65" i="24"/>
  <c r="H65" i="24"/>
  <c r="S64" i="24"/>
  <c r="Q64" i="24"/>
  <c r="R64" i="24" s="1"/>
  <c r="T64" i="24" s="1"/>
  <c r="I64" i="24"/>
  <c r="H64" i="24"/>
  <c r="S63" i="24"/>
  <c r="Q63" i="24"/>
  <c r="R63" i="24" s="1"/>
  <c r="T63" i="24" s="1"/>
  <c r="I63" i="24"/>
  <c r="H63" i="24"/>
  <c r="S62" i="24"/>
  <c r="Q62" i="24"/>
  <c r="R62" i="24" s="1"/>
  <c r="T62" i="24" s="1"/>
  <c r="I62" i="24"/>
  <c r="H62" i="24"/>
  <c r="S61" i="24"/>
  <c r="Q61" i="24"/>
  <c r="R61" i="24" s="1"/>
  <c r="T61" i="24" s="1"/>
  <c r="I61" i="24"/>
  <c r="H61" i="24"/>
  <c r="S60" i="24"/>
  <c r="Q60" i="24"/>
  <c r="R60" i="24" s="1"/>
  <c r="T60" i="24" s="1"/>
  <c r="I60" i="24"/>
  <c r="H60" i="24"/>
  <c r="S59" i="24"/>
  <c r="Q59" i="24"/>
  <c r="R59" i="24" s="1"/>
  <c r="T59" i="24" s="1"/>
  <c r="I59" i="24"/>
  <c r="H59" i="24"/>
  <c r="S58" i="24"/>
  <c r="Q58" i="24"/>
  <c r="R58" i="24" s="1"/>
  <c r="T58" i="24" s="1"/>
  <c r="I58" i="24"/>
  <c r="H58" i="24"/>
  <c r="S57" i="24"/>
  <c r="Q57" i="24"/>
  <c r="R57" i="24" s="1"/>
  <c r="T57" i="24" s="1"/>
  <c r="I57" i="24"/>
  <c r="H57" i="24"/>
  <c r="S56" i="24"/>
  <c r="Q56" i="24"/>
  <c r="R56" i="24" s="1"/>
  <c r="T56" i="24" s="1"/>
  <c r="I56" i="24"/>
  <c r="H56" i="24"/>
  <c r="S55" i="24"/>
  <c r="Q55" i="24"/>
  <c r="R55" i="24" s="1"/>
  <c r="T55" i="24" s="1"/>
  <c r="I55" i="24"/>
  <c r="H55" i="24"/>
  <c r="S54" i="24"/>
  <c r="Q54" i="24"/>
  <c r="R54" i="24" s="1"/>
  <c r="T54" i="24" s="1"/>
  <c r="I54" i="24"/>
  <c r="H54" i="24"/>
  <c r="S53" i="24"/>
  <c r="Q53" i="24"/>
  <c r="R53" i="24" s="1"/>
  <c r="T53" i="24" s="1"/>
  <c r="I53" i="24"/>
  <c r="H53" i="24"/>
  <c r="S52" i="24"/>
  <c r="Q52" i="24"/>
  <c r="R52" i="24" s="1"/>
  <c r="T52" i="24" s="1"/>
  <c r="I52" i="24"/>
  <c r="H52" i="24"/>
  <c r="S51" i="24"/>
  <c r="Q51" i="24"/>
  <c r="R51" i="24" s="1"/>
  <c r="T51" i="24" s="1"/>
  <c r="I51" i="24"/>
  <c r="H51" i="24"/>
  <c r="S50" i="24"/>
  <c r="Q50" i="24"/>
  <c r="R50" i="24" s="1"/>
  <c r="T50" i="24" s="1"/>
  <c r="I50" i="24"/>
  <c r="H50" i="24"/>
  <c r="S49" i="24"/>
  <c r="Q49" i="24"/>
  <c r="R49" i="24" s="1"/>
  <c r="T49" i="24" s="1"/>
  <c r="I49" i="24"/>
  <c r="H49" i="24"/>
  <c r="S48" i="24"/>
  <c r="Q48" i="24"/>
  <c r="R48" i="24" s="1"/>
  <c r="T48" i="24" s="1"/>
  <c r="I48" i="24"/>
  <c r="H48" i="24"/>
  <c r="S47" i="24"/>
  <c r="Q47" i="24"/>
  <c r="R47" i="24" s="1"/>
  <c r="T47" i="24" s="1"/>
  <c r="I47" i="24"/>
  <c r="H47" i="24"/>
  <c r="S46" i="24"/>
  <c r="Q46" i="24"/>
  <c r="R46" i="24" s="1"/>
  <c r="T46" i="24" s="1"/>
  <c r="I46" i="24"/>
  <c r="H46" i="24"/>
  <c r="S45" i="24"/>
  <c r="Q45" i="24"/>
  <c r="R45" i="24" s="1"/>
  <c r="I45" i="24"/>
  <c r="H45" i="24"/>
  <c r="S44" i="24"/>
  <c r="Q44" i="24"/>
  <c r="R44" i="24" s="1"/>
  <c r="I44" i="24"/>
  <c r="H44" i="24"/>
  <c r="S43" i="24"/>
  <c r="Q43" i="24"/>
  <c r="R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29" i="24"/>
  <c r="Q29" i="24"/>
  <c r="R29" i="24" s="1"/>
  <c r="T29" i="24" s="1"/>
  <c r="I29" i="24"/>
  <c r="H29" i="24"/>
  <c r="S28" i="24"/>
  <c r="Q28" i="24"/>
  <c r="R28" i="24" s="1"/>
  <c r="T28" i="24" s="1"/>
  <c r="I28" i="24"/>
  <c r="H28" i="24"/>
  <c r="S27" i="24"/>
  <c r="Q27" i="24"/>
  <c r="R27" i="24" s="1"/>
  <c r="T27" i="24" s="1"/>
  <c r="I27" i="24"/>
  <c r="H27" i="24"/>
  <c r="S26" i="24"/>
  <c r="Q26" i="24"/>
  <c r="R26" i="24" s="1"/>
  <c r="T26" i="24" s="1"/>
  <c r="I26" i="24"/>
  <c r="H26" i="24"/>
  <c r="S25" i="24"/>
  <c r="Q25" i="24"/>
  <c r="R25" i="24" s="1"/>
  <c r="T25" i="24" s="1"/>
  <c r="I25" i="24"/>
  <c r="H25" i="24"/>
  <c r="S24" i="24"/>
  <c r="Q24" i="24"/>
  <c r="R24" i="24" s="1"/>
  <c r="I24" i="24"/>
  <c r="H24" i="24"/>
  <c r="S23" i="24"/>
  <c r="Q23" i="24"/>
  <c r="R23" i="24" s="1"/>
  <c r="T23" i="24" s="1"/>
  <c r="I23" i="24"/>
  <c r="H23" i="24"/>
  <c r="S22" i="24"/>
  <c r="Q22" i="24"/>
  <c r="R22" i="24" s="1"/>
  <c r="T22" i="24" s="1"/>
  <c r="I22" i="24"/>
  <c r="H22" i="24"/>
  <c r="S21" i="24"/>
  <c r="Q21" i="24"/>
  <c r="R21" i="24" s="1"/>
  <c r="T21" i="24" s="1"/>
  <c r="I21" i="24"/>
  <c r="H21" i="24"/>
  <c r="S20" i="24"/>
  <c r="Q20" i="24"/>
  <c r="R20" i="24" s="1"/>
  <c r="T20" i="24" s="1"/>
  <c r="I20" i="24"/>
  <c r="H20" i="24"/>
  <c r="S19" i="24"/>
  <c r="Q19" i="24"/>
  <c r="R19" i="24" s="1"/>
  <c r="T19" i="24" s="1"/>
  <c r="I19" i="24"/>
  <c r="H19" i="24"/>
  <c r="S18" i="24"/>
  <c r="Q18" i="24"/>
  <c r="R18" i="24" s="1"/>
  <c r="T18" i="24" s="1"/>
  <c r="I18" i="24"/>
  <c r="H18" i="24"/>
  <c r="S17" i="24"/>
  <c r="Q17" i="24"/>
  <c r="R17" i="24" s="1"/>
  <c r="T17" i="24" s="1"/>
  <c r="I17" i="24"/>
  <c r="H17" i="24"/>
  <c r="S16" i="24"/>
  <c r="Q16" i="24"/>
  <c r="R16" i="24" s="1"/>
  <c r="T16" i="24" s="1"/>
  <c r="I16" i="24"/>
  <c r="H16" i="24"/>
  <c r="B13" i="24"/>
  <c r="B12" i="24"/>
  <c r="C9" i="24"/>
  <c r="C8" i="24"/>
  <c r="C7" i="24"/>
  <c r="C6" i="24"/>
  <c r="C3" i="24"/>
  <c r="C2" i="24"/>
  <c r="U23" i="23"/>
  <c r="S22" i="23"/>
  <c r="Q22" i="23"/>
  <c r="R22" i="23" s="1"/>
  <c r="H22" i="23"/>
  <c r="S21" i="23"/>
  <c r="Q21" i="23"/>
  <c r="R21" i="23" s="1"/>
  <c r="H21" i="23"/>
  <c r="S20" i="23"/>
  <c r="Q20" i="23"/>
  <c r="R20" i="23" s="1"/>
  <c r="H20" i="23"/>
  <c r="S19" i="23"/>
  <c r="Q19" i="23"/>
  <c r="R19" i="23" s="1"/>
  <c r="H19" i="23"/>
  <c r="S18" i="23"/>
  <c r="Q18" i="23"/>
  <c r="R18" i="23" s="1"/>
  <c r="H18" i="23"/>
  <c r="S17" i="23"/>
  <c r="Q17" i="23"/>
  <c r="R17" i="23" s="1"/>
  <c r="H17" i="23"/>
  <c r="S16" i="23"/>
  <c r="Q16" i="23"/>
  <c r="R16" i="23" s="1"/>
  <c r="H16" i="23"/>
  <c r="C9" i="23"/>
  <c r="C8" i="23"/>
  <c r="C7" i="23"/>
  <c r="C6" i="23"/>
  <c r="C3" i="23"/>
  <c r="C2" i="23"/>
  <c r="U41" i="22"/>
  <c r="S40" i="22"/>
  <c r="Q40" i="22"/>
  <c r="R40" i="22" s="1"/>
  <c r="T40" i="22" s="1"/>
  <c r="I40" i="22"/>
  <c r="H40" i="22"/>
  <c r="S39" i="22"/>
  <c r="Q39" i="22"/>
  <c r="R39" i="22" s="1"/>
  <c r="T39" i="22" s="1"/>
  <c r="I39" i="22"/>
  <c r="H39" i="22"/>
  <c r="S38" i="22"/>
  <c r="Q38" i="22"/>
  <c r="R38" i="22" s="1"/>
  <c r="T38" i="22" s="1"/>
  <c r="I38" i="22"/>
  <c r="H38" i="22"/>
  <c r="S37" i="22"/>
  <c r="Q37" i="22"/>
  <c r="R37" i="22" s="1"/>
  <c r="T37" i="22" s="1"/>
  <c r="I37" i="22"/>
  <c r="H37" i="22"/>
  <c r="S36" i="22"/>
  <c r="Q36" i="22"/>
  <c r="R36" i="22" s="1"/>
  <c r="T36" i="22" s="1"/>
  <c r="I36" i="22"/>
  <c r="H36" i="22"/>
  <c r="S35" i="22"/>
  <c r="Q35" i="22"/>
  <c r="R35" i="22" s="1"/>
  <c r="T35" i="22" s="1"/>
  <c r="I35" i="22"/>
  <c r="H35" i="22"/>
  <c r="S34" i="22"/>
  <c r="Q34" i="22"/>
  <c r="R34" i="22" s="1"/>
  <c r="T34" i="22" s="1"/>
  <c r="I34" i="22"/>
  <c r="H34" i="22"/>
  <c r="S33" i="22"/>
  <c r="Q33" i="22"/>
  <c r="R33" i="22" s="1"/>
  <c r="T33" i="22" s="1"/>
  <c r="I33" i="22"/>
  <c r="H33" i="22"/>
  <c r="S32" i="22"/>
  <c r="Q32" i="22"/>
  <c r="R32" i="22" s="1"/>
  <c r="T32" i="22" s="1"/>
  <c r="I32" i="22"/>
  <c r="H32" i="22"/>
  <c r="S31" i="22"/>
  <c r="Q31" i="22"/>
  <c r="R31" i="22" s="1"/>
  <c r="T31" i="22" s="1"/>
  <c r="I31" i="22"/>
  <c r="H31" i="22"/>
  <c r="S30" i="22"/>
  <c r="Q30" i="22"/>
  <c r="R30" i="22" s="1"/>
  <c r="T30" i="22" s="1"/>
  <c r="I30" i="22"/>
  <c r="H30" i="22"/>
  <c r="S29" i="22"/>
  <c r="Q29" i="22"/>
  <c r="R29" i="22" s="1"/>
  <c r="T29" i="22" s="1"/>
  <c r="I29" i="22"/>
  <c r="H29" i="22"/>
  <c r="S28" i="22"/>
  <c r="Q28" i="22"/>
  <c r="R28" i="22" s="1"/>
  <c r="T28" i="22" s="1"/>
  <c r="I28" i="22"/>
  <c r="H28" i="22"/>
  <c r="S27" i="22"/>
  <c r="Q27" i="22"/>
  <c r="R27" i="22" s="1"/>
  <c r="T27" i="22" s="1"/>
  <c r="I27" i="22"/>
  <c r="H27" i="22"/>
  <c r="S26" i="22"/>
  <c r="Q26" i="22"/>
  <c r="R26" i="22" s="1"/>
  <c r="T26" i="22" s="1"/>
  <c r="I26" i="22"/>
  <c r="H26" i="22"/>
  <c r="S25" i="22"/>
  <c r="Q25" i="22"/>
  <c r="R25" i="22" s="1"/>
  <c r="T25" i="22" s="1"/>
  <c r="I25" i="22"/>
  <c r="H25" i="22"/>
  <c r="S24" i="22"/>
  <c r="Q24" i="22"/>
  <c r="R24" i="22" s="1"/>
  <c r="T24" i="22" s="1"/>
  <c r="I24" i="22"/>
  <c r="H24" i="22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B13" i="22"/>
  <c r="B12" i="22"/>
  <c r="C9" i="22"/>
  <c r="C8" i="22"/>
  <c r="C7" i="22"/>
  <c r="C6" i="22"/>
  <c r="C3" i="22"/>
  <c r="C2" i="22"/>
  <c r="S57" i="21"/>
  <c r="Q57" i="21"/>
  <c r="R57" i="21" s="1"/>
  <c r="T57" i="21" s="1"/>
  <c r="H57" i="21"/>
  <c r="S56" i="21"/>
  <c r="Q56" i="21"/>
  <c r="R56" i="21" s="1"/>
  <c r="T56" i="21" s="1"/>
  <c r="H56" i="21"/>
  <c r="S55" i="21"/>
  <c r="Q55" i="21"/>
  <c r="R55" i="21" s="1"/>
  <c r="T55" i="21" s="1"/>
  <c r="H55" i="21"/>
  <c r="S54" i="21"/>
  <c r="Q54" i="21"/>
  <c r="R54" i="21" s="1"/>
  <c r="T54" i="21" s="1"/>
  <c r="H54" i="21"/>
  <c r="S53" i="21"/>
  <c r="Q53" i="21"/>
  <c r="R53" i="21" s="1"/>
  <c r="T53" i="21" s="1"/>
  <c r="H53" i="21"/>
  <c r="S52" i="21"/>
  <c r="Q52" i="21"/>
  <c r="R52" i="21" s="1"/>
  <c r="T52" i="21" s="1"/>
  <c r="H52" i="21"/>
  <c r="S51" i="21"/>
  <c r="Q51" i="21"/>
  <c r="R51" i="21" s="1"/>
  <c r="T51" i="21" s="1"/>
  <c r="H51" i="21"/>
  <c r="S50" i="21"/>
  <c r="Q50" i="21"/>
  <c r="R50" i="21" s="1"/>
  <c r="T50" i="21" s="1"/>
  <c r="H50" i="21"/>
  <c r="S49" i="21"/>
  <c r="Q49" i="21"/>
  <c r="R49" i="21" s="1"/>
  <c r="T49" i="21" s="1"/>
  <c r="H49" i="21"/>
  <c r="S48" i="21"/>
  <c r="Q48" i="21"/>
  <c r="R48" i="21" s="1"/>
  <c r="T48" i="21" s="1"/>
  <c r="H48" i="21"/>
  <c r="S47" i="21"/>
  <c r="Q47" i="21"/>
  <c r="R47" i="21" s="1"/>
  <c r="T47" i="21" s="1"/>
  <c r="H47" i="21"/>
  <c r="S46" i="21"/>
  <c r="Q46" i="21"/>
  <c r="R46" i="21" s="1"/>
  <c r="T46" i="21" s="1"/>
  <c r="H46" i="21"/>
  <c r="S45" i="21"/>
  <c r="Q45" i="21"/>
  <c r="R45" i="21" s="1"/>
  <c r="T45" i="21" s="1"/>
  <c r="H45" i="21"/>
  <c r="S44" i="21"/>
  <c r="Q44" i="21"/>
  <c r="R44" i="21" s="1"/>
  <c r="T44" i="21" s="1"/>
  <c r="H44" i="21"/>
  <c r="S43" i="21"/>
  <c r="Q43" i="21"/>
  <c r="R43" i="21" s="1"/>
  <c r="T43" i="21" s="1"/>
  <c r="H43" i="21"/>
  <c r="S42" i="21"/>
  <c r="Q42" i="21"/>
  <c r="R42" i="21" s="1"/>
  <c r="T42" i="21" s="1"/>
  <c r="H42" i="21"/>
  <c r="S41" i="21"/>
  <c r="Q41" i="21"/>
  <c r="R41" i="21" s="1"/>
  <c r="T41" i="21" s="1"/>
  <c r="H41" i="21"/>
  <c r="S40" i="21"/>
  <c r="Q40" i="21"/>
  <c r="R40" i="21" s="1"/>
  <c r="T40" i="21" s="1"/>
  <c r="H40" i="21"/>
  <c r="S39" i="21"/>
  <c r="Q39" i="21"/>
  <c r="R39" i="21" s="1"/>
  <c r="T39" i="21" s="1"/>
  <c r="H39" i="21"/>
  <c r="S38" i="21"/>
  <c r="Q38" i="21"/>
  <c r="R38" i="21" s="1"/>
  <c r="H38" i="21"/>
  <c r="S37" i="21"/>
  <c r="Q37" i="21"/>
  <c r="R37" i="21" s="1"/>
  <c r="H37" i="21"/>
  <c r="S36" i="21"/>
  <c r="Q36" i="21"/>
  <c r="R36" i="21" s="1"/>
  <c r="H36" i="21"/>
  <c r="S35" i="21"/>
  <c r="Q35" i="21"/>
  <c r="R35" i="21" s="1"/>
  <c r="T35" i="21" s="1"/>
  <c r="H35" i="21"/>
  <c r="S34" i="21"/>
  <c r="Q34" i="21"/>
  <c r="R34" i="21" s="1"/>
  <c r="T34" i="21" s="1"/>
  <c r="H34" i="21"/>
  <c r="S33" i="21"/>
  <c r="Q33" i="21"/>
  <c r="R33" i="21" s="1"/>
  <c r="T33" i="21" s="1"/>
  <c r="H33" i="21"/>
  <c r="S32" i="21"/>
  <c r="Q32" i="21"/>
  <c r="R32" i="21" s="1"/>
  <c r="T32" i="21" s="1"/>
  <c r="H32" i="21"/>
  <c r="S31" i="21"/>
  <c r="Q31" i="21"/>
  <c r="R31" i="21" s="1"/>
  <c r="T31" i="21" s="1"/>
  <c r="H31" i="21"/>
  <c r="S30" i="21"/>
  <c r="Q30" i="21"/>
  <c r="R30" i="21" s="1"/>
  <c r="T30" i="21" s="1"/>
  <c r="H30" i="21"/>
  <c r="S29" i="21"/>
  <c r="Q29" i="21"/>
  <c r="R29" i="21" s="1"/>
  <c r="T29" i="21" s="1"/>
  <c r="H29" i="21"/>
  <c r="S28" i="21"/>
  <c r="Q28" i="21"/>
  <c r="R28" i="21" s="1"/>
  <c r="T28" i="21" s="1"/>
  <c r="H28" i="21"/>
  <c r="S27" i="21"/>
  <c r="Q27" i="21"/>
  <c r="R27" i="21" s="1"/>
  <c r="T27" i="21" s="1"/>
  <c r="H27" i="21"/>
  <c r="S26" i="21"/>
  <c r="Q26" i="21"/>
  <c r="R26" i="21" s="1"/>
  <c r="T26" i="21" s="1"/>
  <c r="H26" i="21"/>
  <c r="S25" i="21"/>
  <c r="Q25" i="21"/>
  <c r="R25" i="21" s="1"/>
  <c r="T25" i="21" s="1"/>
  <c r="H25" i="21"/>
  <c r="S24" i="21"/>
  <c r="Q24" i="21"/>
  <c r="R24" i="21" s="1"/>
  <c r="T24" i="21" s="1"/>
  <c r="H24" i="21"/>
  <c r="S23" i="21"/>
  <c r="Q23" i="21"/>
  <c r="R23" i="21" s="1"/>
  <c r="T23" i="21" s="1"/>
  <c r="H23" i="21"/>
  <c r="S22" i="21"/>
  <c r="Q22" i="21"/>
  <c r="R22" i="21" s="1"/>
  <c r="T22" i="21" s="1"/>
  <c r="H22" i="21"/>
  <c r="S21" i="21"/>
  <c r="Q21" i="21"/>
  <c r="R21" i="21" s="1"/>
  <c r="T21" i="21" s="1"/>
  <c r="H21" i="21"/>
  <c r="S20" i="21"/>
  <c r="Q20" i="21"/>
  <c r="R20" i="21" s="1"/>
  <c r="T20" i="21" s="1"/>
  <c r="H20" i="21"/>
  <c r="S19" i="21"/>
  <c r="Q19" i="21"/>
  <c r="R19" i="21" s="1"/>
  <c r="T19" i="21" s="1"/>
  <c r="H19" i="21"/>
  <c r="S18" i="21"/>
  <c r="Q18" i="21"/>
  <c r="R18" i="21" s="1"/>
  <c r="T18" i="21" s="1"/>
  <c r="H18" i="21"/>
  <c r="S17" i="21"/>
  <c r="Q17" i="21"/>
  <c r="R17" i="21" s="1"/>
  <c r="T17" i="21" s="1"/>
  <c r="H17" i="21"/>
  <c r="S16" i="21"/>
  <c r="Q16" i="21"/>
  <c r="R16" i="21" s="1"/>
  <c r="T16" i="21" s="1"/>
  <c r="H16" i="21"/>
  <c r="B13" i="21"/>
  <c r="B12" i="21"/>
  <c r="C9" i="21"/>
  <c r="C8" i="21"/>
  <c r="C7" i="21"/>
  <c r="C6" i="21"/>
  <c r="C3" i="21"/>
  <c r="C2" i="21"/>
  <c r="U115" i="20"/>
  <c r="S114" i="20"/>
  <c r="Q114" i="20"/>
  <c r="R114" i="20" s="1"/>
  <c r="T114" i="20" s="1"/>
  <c r="I114" i="20"/>
  <c r="H114" i="20"/>
  <c r="S113" i="20"/>
  <c r="Q113" i="20"/>
  <c r="R113" i="20" s="1"/>
  <c r="T113" i="20" s="1"/>
  <c r="I113" i="20"/>
  <c r="H113" i="20"/>
  <c r="S112" i="20"/>
  <c r="Q112" i="20"/>
  <c r="R112" i="20" s="1"/>
  <c r="T112" i="20" s="1"/>
  <c r="I112" i="20"/>
  <c r="H112" i="20"/>
  <c r="S111" i="20"/>
  <c r="Q111" i="20"/>
  <c r="R111" i="20" s="1"/>
  <c r="T111" i="20" s="1"/>
  <c r="I111" i="20"/>
  <c r="H111" i="20"/>
  <c r="S110" i="20"/>
  <c r="Q110" i="20"/>
  <c r="R110" i="20" s="1"/>
  <c r="T110" i="20" s="1"/>
  <c r="I110" i="20"/>
  <c r="H110" i="20"/>
  <c r="S109" i="20"/>
  <c r="Q109" i="20"/>
  <c r="R109" i="20" s="1"/>
  <c r="T109" i="20" s="1"/>
  <c r="I109" i="20"/>
  <c r="H109" i="20"/>
  <c r="S108" i="20"/>
  <c r="Q108" i="20"/>
  <c r="R108" i="20" s="1"/>
  <c r="T108" i="20" s="1"/>
  <c r="I108" i="20"/>
  <c r="H108" i="20"/>
  <c r="S107" i="20"/>
  <c r="Q107" i="20"/>
  <c r="R107" i="20" s="1"/>
  <c r="T107" i="20" s="1"/>
  <c r="I107" i="20"/>
  <c r="H107" i="20"/>
  <c r="S106" i="20"/>
  <c r="Q106" i="20"/>
  <c r="R106" i="20" s="1"/>
  <c r="T106" i="20" s="1"/>
  <c r="I106" i="20"/>
  <c r="H106" i="20"/>
  <c r="S105" i="20"/>
  <c r="Q105" i="20"/>
  <c r="R105" i="20" s="1"/>
  <c r="T105" i="20" s="1"/>
  <c r="I105" i="20"/>
  <c r="H105" i="20"/>
  <c r="S104" i="20"/>
  <c r="Q104" i="20"/>
  <c r="R104" i="20" s="1"/>
  <c r="T104" i="20" s="1"/>
  <c r="I104" i="20"/>
  <c r="H104" i="20"/>
  <c r="S103" i="20"/>
  <c r="Q103" i="20"/>
  <c r="R103" i="20" s="1"/>
  <c r="T103" i="20" s="1"/>
  <c r="I103" i="20"/>
  <c r="H103" i="20"/>
  <c r="S102" i="20"/>
  <c r="Q102" i="20"/>
  <c r="R102" i="20" s="1"/>
  <c r="T102" i="20" s="1"/>
  <c r="I102" i="20"/>
  <c r="H102" i="20"/>
  <c r="S101" i="20"/>
  <c r="I101" i="20"/>
  <c r="H101" i="20"/>
  <c r="S100" i="20"/>
  <c r="Q100" i="20"/>
  <c r="R100" i="20" s="1"/>
  <c r="T100" i="20" s="1"/>
  <c r="I100" i="20"/>
  <c r="H100" i="20"/>
  <c r="S99" i="20"/>
  <c r="Q99" i="20"/>
  <c r="R99" i="20" s="1"/>
  <c r="T99" i="20" s="1"/>
  <c r="I99" i="20"/>
  <c r="H99" i="20"/>
  <c r="S98" i="20"/>
  <c r="Q98" i="20"/>
  <c r="R98" i="20" s="1"/>
  <c r="T98" i="20" s="1"/>
  <c r="I98" i="20"/>
  <c r="H98" i="20"/>
  <c r="S97" i="20"/>
  <c r="Q97" i="20"/>
  <c r="R97" i="20" s="1"/>
  <c r="T97" i="20" s="1"/>
  <c r="I97" i="20"/>
  <c r="H97" i="20"/>
  <c r="S96" i="20"/>
  <c r="Q96" i="20"/>
  <c r="R96" i="20" s="1"/>
  <c r="T96" i="20" s="1"/>
  <c r="I96" i="20"/>
  <c r="H96" i="20"/>
  <c r="S95" i="20"/>
  <c r="Q95" i="20"/>
  <c r="R95" i="20" s="1"/>
  <c r="T95" i="20" s="1"/>
  <c r="I95" i="20"/>
  <c r="H95" i="20"/>
  <c r="S94" i="20"/>
  <c r="Q94" i="20"/>
  <c r="R94" i="20" s="1"/>
  <c r="T94" i="20" s="1"/>
  <c r="I94" i="20"/>
  <c r="H94" i="20"/>
  <c r="S93" i="20"/>
  <c r="Q93" i="20"/>
  <c r="R93" i="20" s="1"/>
  <c r="T93" i="20" s="1"/>
  <c r="I93" i="20"/>
  <c r="H93" i="20"/>
  <c r="S92" i="20"/>
  <c r="Q92" i="20"/>
  <c r="R92" i="20" s="1"/>
  <c r="T92" i="20" s="1"/>
  <c r="I92" i="20"/>
  <c r="H92" i="20"/>
  <c r="S91" i="20"/>
  <c r="Q91" i="20"/>
  <c r="R91" i="20" s="1"/>
  <c r="T91" i="20" s="1"/>
  <c r="I91" i="20"/>
  <c r="H91" i="20"/>
  <c r="S90" i="20"/>
  <c r="Q90" i="20"/>
  <c r="R90" i="20" s="1"/>
  <c r="T90" i="20" s="1"/>
  <c r="I90" i="20"/>
  <c r="H90" i="20"/>
  <c r="S89" i="20"/>
  <c r="Q89" i="20"/>
  <c r="R89" i="20" s="1"/>
  <c r="T89" i="20" s="1"/>
  <c r="I89" i="20"/>
  <c r="H89" i="20"/>
  <c r="S88" i="20"/>
  <c r="Q88" i="20"/>
  <c r="R88" i="20" s="1"/>
  <c r="T88" i="20" s="1"/>
  <c r="I88" i="20"/>
  <c r="H88" i="20"/>
  <c r="S87" i="20"/>
  <c r="Q87" i="20"/>
  <c r="R87" i="20" s="1"/>
  <c r="T87" i="20" s="1"/>
  <c r="I87" i="20"/>
  <c r="H87" i="20"/>
  <c r="S86" i="20"/>
  <c r="Q86" i="20"/>
  <c r="R86" i="20" s="1"/>
  <c r="T86" i="20" s="1"/>
  <c r="I86" i="20"/>
  <c r="H86" i="20"/>
  <c r="S85" i="20"/>
  <c r="Q85" i="20"/>
  <c r="R85" i="20" s="1"/>
  <c r="T85" i="20" s="1"/>
  <c r="I85" i="20"/>
  <c r="H85" i="20"/>
  <c r="S84" i="20"/>
  <c r="Q84" i="20"/>
  <c r="R84" i="20" s="1"/>
  <c r="T84" i="20" s="1"/>
  <c r="I84" i="20"/>
  <c r="H84" i="20"/>
  <c r="S83" i="20"/>
  <c r="Q83" i="20"/>
  <c r="R83" i="20" s="1"/>
  <c r="T83" i="20" s="1"/>
  <c r="I83" i="20"/>
  <c r="H83" i="20"/>
  <c r="S82" i="20"/>
  <c r="Q82" i="20"/>
  <c r="R82" i="20" s="1"/>
  <c r="T82" i="20" s="1"/>
  <c r="I82" i="20"/>
  <c r="H82" i="20"/>
  <c r="S81" i="20"/>
  <c r="Q81" i="20"/>
  <c r="R81" i="20" s="1"/>
  <c r="T81" i="20" s="1"/>
  <c r="I81" i="20"/>
  <c r="H81" i="20"/>
  <c r="S80" i="20"/>
  <c r="Q80" i="20"/>
  <c r="R80" i="20" s="1"/>
  <c r="T80" i="20" s="1"/>
  <c r="I80" i="20"/>
  <c r="H80" i="20"/>
  <c r="S79" i="20"/>
  <c r="Q79" i="20"/>
  <c r="R79" i="20" s="1"/>
  <c r="T79" i="20" s="1"/>
  <c r="I79" i="20"/>
  <c r="H79" i="20"/>
  <c r="S78" i="20"/>
  <c r="Q78" i="20"/>
  <c r="R78" i="20" s="1"/>
  <c r="T78" i="20" s="1"/>
  <c r="I78" i="20"/>
  <c r="H78" i="20"/>
  <c r="S77" i="20"/>
  <c r="Q77" i="20"/>
  <c r="R77" i="20" s="1"/>
  <c r="T77" i="20" s="1"/>
  <c r="I77" i="20"/>
  <c r="H77" i="20"/>
  <c r="S76" i="20"/>
  <c r="Q76" i="20"/>
  <c r="R76" i="20" s="1"/>
  <c r="T76" i="20" s="1"/>
  <c r="I76" i="20"/>
  <c r="H76" i="20"/>
  <c r="S75" i="20"/>
  <c r="Q75" i="20"/>
  <c r="R75" i="20" s="1"/>
  <c r="T75" i="20" s="1"/>
  <c r="I75" i="20"/>
  <c r="H75" i="20"/>
  <c r="S74" i="20"/>
  <c r="Q74" i="20"/>
  <c r="R74" i="20" s="1"/>
  <c r="T74" i="20" s="1"/>
  <c r="I74" i="20"/>
  <c r="H74" i="20"/>
  <c r="S73" i="20"/>
  <c r="Q73" i="20"/>
  <c r="R73" i="20" s="1"/>
  <c r="T73" i="20" s="1"/>
  <c r="I73" i="20"/>
  <c r="H73" i="20"/>
  <c r="S72" i="20"/>
  <c r="Q72" i="20"/>
  <c r="R72" i="20" s="1"/>
  <c r="T72" i="20" s="1"/>
  <c r="I72" i="20"/>
  <c r="H72" i="20"/>
  <c r="S71" i="20"/>
  <c r="Q71" i="20"/>
  <c r="R71" i="20" s="1"/>
  <c r="T71" i="20" s="1"/>
  <c r="I71" i="20"/>
  <c r="H71" i="20"/>
  <c r="S70" i="20"/>
  <c r="Q70" i="20"/>
  <c r="R70" i="20" s="1"/>
  <c r="T70" i="20" s="1"/>
  <c r="I70" i="20"/>
  <c r="H70" i="20"/>
  <c r="S69" i="20"/>
  <c r="Q69" i="20"/>
  <c r="R69" i="20" s="1"/>
  <c r="T69" i="20" s="1"/>
  <c r="I69" i="20"/>
  <c r="H69" i="20"/>
  <c r="S68" i="20"/>
  <c r="Q68" i="20"/>
  <c r="R68" i="20" s="1"/>
  <c r="T68" i="20" s="1"/>
  <c r="I68" i="20"/>
  <c r="H68" i="20"/>
  <c r="S67" i="20"/>
  <c r="Q67" i="20"/>
  <c r="R67" i="20" s="1"/>
  <c r="T67" i="20" s="1"/>
  <c r="I67" i="20"/>
  <c r="H67" i="20"/>
  <c r="S66" i="20"/>
  <c r="Q66" i="20"/>
  <c r="R66" i="20" s="1"/>
  <c r="T66" i="20" s="1"/>
  <c r="I66" i="20"/>
  <c r="H66" i="20"/>
  <c r="S65" i="20"/>
  <c r="Q65" i="20"/>
  <c r="R65" i="20" s="1"/>
  <c r="T65" i="20" s="1"/>
  <c r="I65" i="20"/>
  <c r="H65" i="20"/>
  <c r="S64" i="20"/>
  <c r="Q64" i="20"/>
  <c r="R64" i="20" s="1"/>
  <c r="T64" i="20" s="1"/>
  <c r="I64" i="20"/>
  <c r="H64" i="20"/>
  <c r="S63" i="20"/>
  <c r="Q63" i="20"/>
  <c r="R63" i="20" s="1"/>
  <c r="T63" i="20" s="1"/>
  <c r="I63" i="20"/>
  <c r="H63" i="20"/>
  <c r="S62" i="20"/>
  <c r="Q62" i="20"/>
  <c r="R62" i="20" s="1"/>
  <c r="T62" i="20" s="1"/>
  <c r="I62" i="20"/>
  <c r="H62" i="20"/>
  <c r="S61" i="20"/>
  <c r="Q61" i="20"/>
  <c r="R61" i="20" s="1"/>
  <c r="T61" i="20" s="1"/>
  <c r="I61" i="20"/>
  <c r="H61" i="20"/>
  <c r="S60" i="20"/>
  <c r="Q60" i="20"/>
  <c r="R60" i="20" s="1"/>
  <c r="T60" i="20" s="1"/>
  <c r="I60" i="20"/>
  <c r="H60" i="20"/>
  <c r="S59" i="20"/>
  <c r="Q59" i="20"/>
  <c r="R59" i="20" s="1"/>
  <c r="T59" i="20" s="1"/>
  <c r="I59" i="20"/>
  <c r="H59" i="20"/>
  <c r="S58" i="20"/>
  <c r="Q58" i="20"/>
  <c r="R58" i="20" s="1"/>
  <c r="T58" i="20" s="1"/>
  <c r="I58" i="20"/>
  <c r="H58" i="20"/>
  <c r="S57" i="20"/>
  <c r="Q57" i="20"/>
  <c r="R57" i="20" s="1"/>
  <c r="T57" i="20" s="1"/>
  <c r="I57" i="20"/>
  <c r="H57" i="20"/>
  <c r="S56" i="20"/>
  <c r="Q56" i="20"/>
  <c r="R56" i="20" s="1"/>
  <c r="T56" i="20" s="1"/>
  <c r="I56" i="20"/>
  <c r="H56" i="20"/>
  <c r="S55" i="20"/>
  <c r="Q55" i="20"/>
  <c r="R55" i="20" s="1"/>
  <c r="T55" i="20" s="1"/>
  <c r="I55" i="20"/>
  <c r="H55" i="20"/>
  <c r="S54" i="20"/>
  <c r="Q54" i="20"/>
  <c r="R54" i="20" s="1"/>
  <c r="T54" i="20" s="1"/>
  <c r="I54" i="20"/>
  <c r="H54" i="20"/>
  <c r="S53" i="20"/>
  <c r="Q53" i="20"/>
  <c r="R53" i="20" s="1"/>
  <c r="T53" i="20" s="1"/>
  <c r="I53" i="20"/>
  <c r="H53" i="20"/>
  <c r="S52" i="20"/>
  <c r="Q52" i="20"/>
  <c r="R52" i="20" s="1"/>
  <c r="T52" i="20" s="1"/>
  <c r="I52" i="20"/>
  <c r="H52" i="20"/>
  <c r="S51" i="20"/>
  <c r="Q51" i="20"/>
  <c r="R51" i="20" s="1"/>
  <c r="T51" i="20" s="1"/>
  <c r="I51" i="20"/>
  <c r="H51" i="20"/>
  <c r="S50" i="20"/>
  <c r="Q50" i="20"/>
  <c r="R50" i="20" s="1"/>
  <c r="T50" i="20" s="1"/>
  <c r="I50" i="20"/>
  <c r="H50" i="20"/>
  <c r="S49" i="20"/>
  <c r="Q49" i="20"/>
  <c r="R49" i="20" s="1"/>
  <c r="T49" i="20" s="1"/>
  <c r="I49" i="20"/>
  <c r="H49" i="20"/>
  <c r="S48" i="20"/>
  <c r="Q48" i="20"/>
  <c r="R48" i="20" s="1"/>
  <c r="T48" i="20" s="1"/>
  <c r="I48" i="20"/>
  <c r="H48" i="20"/>
  <c r="S47" i="20"/>
  <c r="Q47" i="20"/>
  <c r="R47" i="20" s="1"/>
  <c r="T47" i="20" s="1"/>
  <c r="I47" i="20"/>
  <c r="H47" i="20"/>
  <c r="S46" i="20"/>
  <c r="Q46" i="20"/>
  <c r="R46" i="20" s="1"/>
  <c r="T46" i="20" s="1"/>
  <c r="I46" i="20"/>
  <c r="H46" i="20"/>
  <c r="S45" i="20"/>
  <c r="Q45" i="20"/>
  <c r="R45" i="20" s="1"/>
  <c r="T45" i="20" s="1"/>
  <c r="I45" i="20"/>
  <c r="H45" i="20"/>
  <c r="S44" i="20"/>
  <c r="Q44" i="20"/>
  <c r="R44" i="20" s="1"/>
  <c r="T44" i="20" s="1"/>
  <c r="I44" i="20"/>
  <c r="H44" i="20"/>
  <c r="S43" i="20"/>
  <c r="Q43" i="20"/>
  <c r="R43" i="20" s="1"/>
  <c r="T43" i="20" s="1"/>
  <c r="I43" i="20"/>
  <c r="H43" i="20"/>
  <c r="S42" i="20"/>
  <c r="Q42" i="20"/>
  <c r="R42" i="20" s="1"/>
  <c r="T42" i="20" s="1"/>
  <c r="I42" i="20"/>
  <c r="H42" i="20"/>
  <c r="S41" i="20"/>
  <c r="Q41" i="20"/>
  <c r="R41" i="20" s="1"/>
  <c r="T41" i="20" s="1"/>
  <c r="I41" i="20"/>
  <c r="H41" i="20"/>
  <c r="S40" i="20"/>
  <c r="Q40" i="20"/>
  <c r="R40" i="20" s="1"/>
  <c r="T40" i="20" s="1"/>
  <c r="I40" i="20"/>
  <c r="H40" i="20"/>
  <c r="S39" i="20"/>
  <c r="Q39" i="20"/>
  <c r="R39" i="20" s="1"/>
  <c r="T39" i="20" s="1"/>
  <c r="I39" i="20"/>
  <c r="H39" i="20"/>
  <c r="S38" i="20"/>
  <c r="Q38" i="20"/>
  <c r="R38" i="20" s="1"/>
  <c r="T38" i="20" s="1"/>
  <c r="I38" i="20"/>
  <c r="H38" i="20"/>
  <c r="S37" i="20"/>
  <c r="Q37" i="20"/>
  <c r="R37" i="20" s="1"/>
  <c r="T37" i="20" s="1"/>
  <c r="I37" i="20"/>
  <c r="H37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1" i="20"/>
  <c r="Q31" i="20"/>
  <c r="R31" i="20" s="1"/>
  <c r="T31" i="20" s="1"/>
  <c r="I31" i="20"/>
  <c r="H31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28" i="20"/>
  <c r="Q28" i="20"/>
  <c r="R28" i="20" s="1"/>
  <c r="T28" i="20" s="1"/>
  <c r="I28" i="20"/>
  <c r="H28" i="20"/>
  <c r="S27" i="20"/>
  <c r="Q27" i="20"/>
  <c r="R27" i="20" s="1"/>
  <c r="T27" i="20" s="1"/>
  <c r="I27" i="20"/>
  <c r="H27" i="20"/>
  <c r="S26" i="20"/>
  <c r="Q26" i="20"/>
  <c r="R26" i="20" s="1"/>
  <c r="T26" i="20" s="1"/>
  <c r="I26" i="20"/>
  <c r="H26" i="20"/>
  <c r="S25" i="20"/>
  <c r="Q25" i="20"/>
  <c r="R25" i="20" s="1"/>
  <c r="T25" i="20" s="1"/>
  <c r="I25" i="20"/>
  <c r="H25" i="20"/>
  <c r="S24" i="20"/>
  <c r="Q24" i="20"/>
  <c r="R24" i="20" s="1"/>
  <c r="T24" i="20" s="1"/>
  <c r="I24" i="20"/>
  <c r="H24" i="20"/>
  <c r="S23" i="20"/>
  <c r="Q23" i="20"/>
  <c r="R23" i="20" s="1"/>
  <c r="T23" i="20" s="1"/>
  <c r="I23" i="20"/>
  <c r="H23" i="20"/>
  <c r="S22" i="20"/>
  <c r="Q22" i="20"/>
  <c r="R22" i="20" s="1"/>
  <c r="T22" i="20" s="1"/>
  <c r="I22" i="20"/>
  <c r="H22" i="20"/>
  <c r="S21" i="20"/>
  <c r="Q21" i="20"/>
  <c r="R21" i="20" s="1"/>
  <c r="T21" i="20" s="1"/>
  <c r="I21" i="20"/>
  <c r="H21" i="20"/>
  <c r="S20" i="20"/>
  <c r="Q20" i="20"/>
  <c r="R20" i="20" s="1"/>
  <c r="T20" i="20" s="1"/>
  <c r="I20" i="20"/>
  <c r="H20" i="20"/>
  <c r="S19" i="20"/>
  <c r="Q19" i="20"/>
  <c r="R19" i="20" s="1"/>
  <c r="T19" i="20" s="1"/>
  <c r="I19" i="20"/>
  <c r="H19" i="20"/>
  <c r="S18" i="20"/>
  <c r="Q18" i="20"/>
  <c r="R18" i="20" s="1"/>
  <c r="T18" i="20" s="1"/>
  <c r="I18" i="20"/>
  <c r="H18" i="20"/>
  <c r="S17" i="20"/>
  <c r="Q17" i="20"/>
  <c r="R17" i="20" s="1"/>
  <c r="T17" i="20" s="1"/>
  <c r="I17" i="20"/>
  <c r="H17" i="20"/>
  <c r="S16" i="20"/>
  <c r="Q16" i="20"/>
  <c r="R16" i="20" s="1"/>
  <c r="T16" i="20" s="1"/>
  <c r="I16" i="20"/>
  <c r="H16" i="20"/>
  <c r="B13" i="20"/>
  <c r="B12" i="20"/>
  <c r="C9" i="20"/>
  <c r="C8" i="20"/>
  <c r="C7" i="20"/>
  <c r="C6" i="20"/>
  <c r="C3" i="20"/>
  <c r="C2" i="20"/>
  <c r="U59" i="19"/>
  <c r="S58" i="19"/>
  <c r="Q58" i="19"/>
  <c r="R58" i="19" s="1"/>
  <c r="T58" i="19" s="1"/>
  <c r="I58" i="19"/>
  <c r="H58" i="19"/>
  <c r="S57" i="19"/>
  <c r="Q57" i="19"/>
  <c r="R57" i="19" s="1"/>
  <c r="T57" i="19" s="1"/>
  <c r="I57" i="19"/>
  <c r="H57" i="19"/>
  <c r="S56" i="19"/>
  <c r="Q56" i="19"/>
  <c r="R56" i="19" s="1"/>
  <c r="T56" i="19" s="1"/>
  <c r="I56" i="19"/>
  <c r="H56" i="19"/>
  <c r="S55" i="19"/>
  <c r="Q55" i="19"/>
  <c r="R55" i="19" s="1"/>
  <c r="T55" i="19" s="1"/>
  <c r="I55" i="19"/>
  <c r="H55" i="19"/>
  <c r="S54" i="19"/>
  <c r="Q54" i="19"/>
  <c r="R54" i="19" s="1"/>
  <c r="T54" i="19" s="1"/>
  <c r="I54" i="19"/>
  <c r="H54" i="19"/>
  <c r="S53" i="19"/>
  <c r="Q53" i="19"/>
  <c r="R53" i="19" s="1"/>
  <c r="T53" i="19" s="1"/>
  <c r="I53" i="19"/>
  <c r="H53" i="19"/>
  <c r="S52" i="19"/>
  <c r="Q52" i="19"/>
  <c r="R52" i="19" s="1"/>
  <c r="T52" i="19" s="1"/>
  <c r="I52" i="19"/>
  <c r="H52" i="19"/>
  <c r="S51" i="19"/>
  <c r="Q51" i="19"/>
  <c r="R51" i="19" s="1"/>
  <c r="T51" i="19" s="1"/>
  <c r="I51" i="19"/>
  <c r="H51" i="19"/>
  <c r="S50" i="19"/>
  <c r="Q50" i="19"/>
  <c r="R50" i="19" s="1"/>
  <c r="T50" i="19" s="1"/>
  <c r="I50" i="19"/>
  <c r="H50" i="19"/>
  <c r="S49" i="19"/>
  <c r="Q49" i="19"/>
  <c r="R49" i="19" s="1"/>
  <c r="T49" i="19" s="1"/>
  <c r="I49" i="19"/>
  <c r="H49" i="19"/>
  <c r="S48" i="19"/>
  <c r="Q48" i="19"/>
  <c r="R48" i="19" s="1"/>
  <c r="T48" i="19" s="1"/>
  <c r="I48" i="19"/>
  <c r="H48" i="19"/>
  <c r="S47" i="19"/>
  <c r="Q47" i="19"/>
  <c r="R47" i="19" s="1"/>
  <c r="T47" i="19" s="1"/>
  <c r="I47" i="19"/>
  <c r="H47" i="19"/>
  <c r="S46" i="19"/>
  <c r="Q46" i="19"/>
  <c r="R46" i="19" s="1"/>
  <c r="T46" i="19" s="1"/>
  <c r="I46" i="19"/>
  <c r="H46" i="19"/>
  <c r="S45" i="19"/>
  <c r="Q45" i="19"/>
  <c r="R45" i="19" s="1"/>
  <c r="T45" i="19" s="1"/>
  <c r="I45" i="19"/>
  <c r="H45" i="19"/>
  <c r="S44" i="19"/>
  <c r="Q44" i="19"/>
  <c r="R44" i="19" s="1"/>
  <c r="T44" i="19" s="1"/>
  <c r="I44" i="19"/>
  <c r="H44" i="19"/>
  <c r="S43" i="19"/>
  <c r="Q43" i="19"/>
  <c r="R43" i="19" s="1"/>
  <c r="T43" i="19" s="1"/>
  <c r="I43" i="19"/>
  <c r="H43" i="19"/>
  <c r="S42" i="19"/>
  <c r="Q42" i="19"/>
  <c r="R42" i="19" s="1"/>
  <c r="T42" i="19" s="1"/>
  <c r="I42" i="19"/>
  <c r="H42" i="19"/>
  <c r="S41" i="19"/>
  <c r="Q41" i="19"/>
  <c r="R41" i="19" s="1"/>
  <c r="T41" i="19" s="1"/>
  <c r="I41" i="19"/>
  <c r="H41" i="19"/>
  <c r="S40" i="19"/>
  <c r="Q40" i="19"/>
  <c r="R40" i="19" s="1"/>
  <c r="T40" i="19" s="1"/>
  <c r="I40" i="19"/>
  <c r="H40" i="19"/>
  <c r="S39" i="19"/>
  <c r="Q39" i="19"/>
  <c r="R39" i="19" s="1"/>
  <c r="T39" i="19" s="1"/>
  <c r="I39" i="19"/>
  <c r="H39" i="19"/>
  <c r="S38" i="19"/>
  <c r="Q38" i="19"/>
  <c r="R38" i="19" s="1"/>
  <c r="T38" i="19" s="1"/>
  <c r="I38" i="19"/>
  <c r="H38" i="19"/>
  <c r="S37" i="19"/>
  <c r="Q37" i="19"/>
  <c r="R37" i="19" s="1"/>
  <c r="T37" i="19" s="1"/>
  <c r="I37" i="19"/>
  <c r="H37" i="19"/>
  <c r="S36" i="19"/>
  <c r="Q36" i="19"/>
  <c r="R36" i="19" s="1"/>
  <c r="T36" i="19" s="1"/>
  <c r="I36" i="19"/>
  <c r="H36" i="19"/>
  <c r="S35" i="19"/>
  <c r="Q35" i="19"/>
  <c r="R35" i="19" s="1"/>
  <c r="T35" i="19" s="1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31" i="19"/>
  <c r="Q31" i="19"/>
  <c r="R31" i="19" s="1"/>
  <c r="T31" i="19" s="1"/>
  <c r="I31" i="19"/>
  <c r="H31" i="19"/>
  <c r="S30" i="19"/>
  <c r="Q30" i="19"/>
  <c r="R30" i="19" s="1"/>
  <c r="T30" i="19" s="1"/>
  <c r="I30" i="19"/>
  <c r="H30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7" i="19"/>
  <c r="Q27" i="19"/>
  <c r="R27" i="19" s="1"/>
  <c r="T27" i="19" s="1"/>
  <c r="I27" i="19"/>
  <c r="H27" i="19"/>
  <c r="S26" i="19"/>
  <c r="Q26" i="19"/>
  <c r="R26" i="19" s="1"/>
  <c r="T26" i="19" s="1"/>
  <c r="I26" i="19"/>
  <c r="H26" i="19"/>
  <c r="S25" i="19"/>
  <c r="Q25" i="19"/>
  <c r="R25" i="19" s="1"/>
  <c r="T25" i="19" s="1"/>
  <c r="I25" i="19"/>
  <c r="H25" i="19"/>
  <c r="S24" i="19"/>
  <c r="Q24" i="19"/>
  <c r="R24" i="19" s="1"/>
  <c r="T24" i="19" s="1"/>
  <c r="I24" i="19"/>
  <c r="H24" i="19"/>
  <c r="S23" i="19"/>
  <c r="Q23" i="19"/>
  <c r="R23" i="19" s="1"/>
  <c r="T23" i="19" s="1"/>
  <c r="I23" i="19"/>
  <c r="H23" i="19"/>
  <c r="S22" i="19"/>
  <c r="Q22" i="19"/>
  <c r="R22" i="19" s="1"/>
  <c r="T22" i="19" s="1"/>
  <c r="I22" i="19"/>
  <c r="H22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I16" i="19"/>
  <c r="H16" i="19"/>
  <c r="B13" i="19"/>
  <c r="B12" i="19"/>
  <c r="C9" i="19"/>
  <c r="C8" i="19"/>
  <c r="C7" i="19"/>
  <c r="C6" i="19"/>
  <c r="C3" i="19"/>
  <c r="C2" i="19"/>
  <c r="U35" i="18"/>
  <c r="S34" i="18"/>
  <c r="Q34" i="18"/>
  <c r="R34" i="18" s="1"/>
  <c r="T34" i="18" s="1"/>
  <c r="I34" i="18"/>
  <c r="H34" i="18"/>
  <c r="S33" i="18"/>
  <c r="Q33" i="18"/>
  <c r="R33" i="18" s="1"/>
  <c r="T33" i="18" s="1"/>
  <c r="I33" i="18"/>
  <c r="H33" i="18"/>
  <c r="S32" i="18"/>
  <c r="Q32" i="18"/>
  <c r="R32" i="18" s="1"/>
  <c r="T32" i="18" s="1"/>
  <c r="I32" i="18"/>
  <c r="H32" i="18"/>
  <c r="S31" i="18"/>
  <c r="Q31" i="18"/>
  <c r="R31" i="18" s="1"/>
  <c r="T31" i="18" s="1"/>
  <c r="I31" i="18"/>
  <c r="H31" i="18"/>
  <c r="S30" i="18"/>
  <c r="Q30" i="18"/>
  <c r="R30" i="18" s="1"/>
  <c r="T30" i="18" s="1"/>
  <c r="I30" i="18"/>
  <c r="H30" i="18"/>
  <c r="S29" i="18"/>
  <c r="Q29" i="18"/>
  <c r="R29" i="18" s="1"/>
  <c r="T29" i="18" s="1"/>
  <c r="I29" i="18"/>
  <c r="H29" i="18"/>
  <c r="S28" i="18"/>
  <c r="Q28" i="18"/>
  <c r="R28" i="18" s="1"/>
  <c r="T28" i="18" s="1"/>
  <c r="I28" i="18"/>
  <c r="H28" i="18"/>
  <c r="S27" i="18"/>
  <c r="Q27" i="18"/>
  <c r="R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B13" i="18"/>
  <c r="B12" i="18"/>
  <c r="C9" i="18"/>
  <c r="C8" i="18"/>
  <c r="C7" i="18"/>
  <c r="C6" i="18"/>
  <c r="C3" i="18"/>
  <c r="C2" i="18"/>
  <c r="U37" i="17"/>
  <c r="S36" i="17"/>
  <c r="Q36" i="17"/>
  <c r="R36" i="17" s="1"/>
  <c r="T36" i="17" s="1"/>
  <c r="I36" i="17"/>
  <c r="S35" i="17"/>
  <c r="Q35" i="17"/>
  <c r="R35" i="17" s="1"/>
  <c r="T35" i="17" s="1"/>
  <c r="I35" i="17"/>
  <c r="S34" i="17"/>
  <c r="Q34" i="17"/>
  <c r="R34" i="17" s="1"/>
  <c r="T34" i="17" s="1"/>
  <c r="I34" i="17"/>
  <c r="S33" i="17"/>
  <c r="Q33" i="17"/>
  <c r="R33" i="17" s="1"/>
  <c r="T33" i="17" s="1"/>
  <c r="I33" i="17"/>
  <c r="S32" i="17"/>
  <c r="Q32" i="17"/>
  <c r="R32" i="17" s="1"/>
  <c r="T32" i="17" s="1"/>
  <c r="I32" i="17"/>
  <c r="S31" i="17"/>
  <c r="Q31" i="17"/>
  <c r="R31" i="17" s="1"/>
  <c r="I31" i="17"/>
  <c r="S30" i="17"/>
  <c r="Q30" i="17"/>
  <c r="R30" i="17" s="1"/>
  <c r="I30" i="17"/>
  <c r="S29" i="17"/>
  <c r="Q29" i="17"/>
  <c r="R29" i="17" s="1"/>
  <c r="I29" i="17"/>
  <c r="S28" i="17"/>
  <c r="Q28" i="17"/>
  <c r="R28" i="17" s="1"/>
  <c r="T28" i="17" s="1"/>
  <c r="I28" i="17"/>
  <c r="S27" i="17"/>
  <c r="Q27" i="17"/>
  <c r="R27" i="17" s="1"/>
  <c r="T27" i="17" s="1"/>
  <c r="I27" i="17"/>
  <c r="S26" i="17"/>
  <c r="Q26" i="17"/>
  <c r="R26" i="17" s="1"/>
  <c r="T26" i="17" s="1"/>
  <c r="I26" i="17"/>
  <c r="S25" i="17"/>
  <c r="Q25" i="17"/>
  <c r="R25" i="17" s="1"/>
  <c r="I25" i="17"/>
  <c r="S24" i="17"/>
  <c r="Q24" i="17"/>
  <c r="R24" i="17" s="1"/>
  <c r="I24" i="17"/>
  <c r="S23" i="17"/>
  <c r="Q23" i="17"/>
  <c r="R23" i="17" s="1"/>
  <c r="T23" i="17" s="1"/>
  <c r="I23" i="17"/>
  <c r="S22" i="17"/>
  <c r="Q22" i="17"/>
  <c r="R22" i="17" s="1"/>
  <c r="T22" i="17" s="1"/>
  <c r="I22" i="17"/>
  <c r="S21" i="17"/>
  <c r="Q21" i="17"/>
  <c r="R21" i="17" s="1"/>
  <c r="T21" i="17" s="1"/>
  <c r="I21" i="17"/>
  <c r="S20" i="17"/>
  <c r="Q20" i="17"/>
  <c r="R20" i="17" s="1"/>
  <c r="T20" i="17" s="1"/>
  <c r="I20" i="17"/>
  <c r="S19" i="17"/>
  <c r="Q19" i="17"/>
  <c r="R19" i="17" s="1"/>
  <c r="T19" i="17" s="1"/>
  <c r="I19" i="17"/>
  <c r="S18" i="17"/>
  <c r="Q18" i="17"/>
  <c r="R18" i="17" s="1"/>
  <c r="T18" i="17" s="1"/>
  <c r="I18" i="17"/>
  <c r="S17" i="17"/>
  <c r="Q17" i="17"/>
  <c r="R17" i="17" s="1"/>
  <c r="T17" i="17" s="1"/>
  <c r="I17" i="17"/>
  <c r="S16" i="17"/>
  <c r="Q16" i="17"/>
  <c r="R16" i="17" s="1"/>
  <c r="T16" i="17" s="1"/>
  <c r="I16" i="17"/>
  <c r="H16" i="17"/>
  <c r="B13" i="17"/>
  <c r="B12" i="17"/>
  <c r="C9" i="17"/>
  <c r="C8" i="17"/>
  <c r="C7" i="17"/>
  <c r="C6" i="17"/>
  <c r="C3" i="17"/>
  <c r="C2" i="17"/>
  <c r="U49" i="16"/>
  <c r="S48" i="16"/>
  <c r="Q48" i="16"/>
  <c r="R48" i="16" s="1"/>
  <c r="T48" i="16" s="1"/>
  <c r="I48" i="16"/>
  <c r="H48" i="16"/>
  <c r="S47" i="16"/>
  <c r="Q47" i="16"/>
  <c r="R47" i="16" s="1"/>
  <c r="T47" i="16" s="1"/>
  <c r="I47" i="16"/>
  <c r="H47" i="16"/>
  <c r="S46" i="16"/>
  <c r="Q46" i="16"/>
  <c r="R46" i="16" s="1"/>
  <c r="T46" i="16" s="1"/>
  <c r="I46" i="16"/>
  <c r="H46" i="16"/>
  <c r="S45" i="16"/>
  <c r="Q45" i="16"/>
  <c r="R45" i="16" s="1"/>
  <c r="T45" i="16" s="1"/>
  <c r="I45" i="16"/>
  <c r="H45" i="16"/>
  <c r="S44" i="16"/>
  <c r="Q44" i="16"/>
  <c r="R44" i="16" s="1"/>
  <c r="I44" i="16"/>
  <c r="H44" i="16"/>
  <c r="S43" i="16"/>
  <c r="Q43" i="16"/>
  <c r="R43" i="16" s="1"/>
  <c r="T43" i="16" s="1"/>
  <c r="I43" i="16"/>
  <c r="H43" i="16"/>
  <c r="S42" i="16"/>
  <c r="Q42" i="16"/>
  <c r="R42" i="16" s="1"/>
  <c r="I42" i="16"/>
  <c r="H42" i="16"/>
  <c r="S41" i="16"/>
  <c r="Q41" i="16"/>
  <c r="R41" i="16" s="1"/>
  <c r="T41" i="16" s="1"/>
  <c r="I41" i="16"/>
  <c r="H41" i="16"/>
  <c r="S40" i="16"/>
  <c r="Q40" i="16"/>
  <c r="R40" i="16" s="1"/>
  <c r="T40" i="16" s="1"/>
  <c r="I40" i="16"/>
  <c r="H40" i="16"/>
  <c r="S39" i="16"/>
  <c r="Q39" i="16"/>
  <c r="R39" i="16" s="1"/>
  <c r="T39" i="16" s="1"/>
  <c r="I39" i="16"/>
  <c r="H39" i="16"/>
  <c r="S38" i="16"/>
  <c r="Q38" i="16"/>
  <c r="R38" i="16" s="1"/>
  <c r="I38" i="16"/>
  <c r="H38" i="16"/>
  <c r="S37" i="16"/>
  <c r="Q37" i="16"/>
  <c r="R37" i="16" s="1"/>
  <c r="T37" i="16" s="1"/>
  <c r="I37" i="16"/>
  <c r="H37" i="16"/>
  <c r="S36" i="16"/>
  <c r="Q36" i="16"/>
  <c r="R36" i="16" s="1"/>
  <c r="T36" i="16" s="1"/>
  <c r="I36" i="16"/>
  <c r="H36" i="16"/>
  <c r="S35" i="16"/>
  <c r="Q35" i="16"/>
  <c r="R35" i="16" s="1"/>
  <c r="T35" i="16" s="1"/>
  <c r="I35" i="16"/>
  <c r="H35" i="16"/>
  <c r="S34" i="16"/>
  <c r="Q34" i="16"/>
  <c r="R34" i="16" s="1"/>
  <c r="T34" i="16" s="1"/>
  <c r="I34" i="16"/>
  <c r="H34" i="16"/>
  <c r="S33" i="16"/>
  <c r="Q33" i="16"/>
  <c r="R33" i="16" s="1"/>
  <c r="T33" i="16" s="1"/>
  <c r="I33" i="16"/>
  <c r="H33" i="16"/>
  <c r="S32" i="16"/>
  <c r="Q32" i="16"/>
  <c r="R32" i="16" s="1"/>
  <c r="T32" i="16" s="1"/>
  <c r="I32" i="16"/>
  <c r="H32" i="16"/>
  <c r="S31" i="16"/>
  <c r="Q31" i="16"/>
  <c r="R31" i="16" s="1"/>
  <c r="T31" i="16" s="1"/>
  <c r="I31" i="16"/>
  <c r="H31" i="16"/>
  <c r="S30" i="16"/>
  <c r="Q30" i="16"/>
  <c r="R30" i="16" s="1"/>
  <c r="T30" i="16" s="1"/>
  <c r="I30" i="16"/>
  <c r="H30" i="16"/>
  <c r="S29" i="16"/>
  <c r="Q29" i="16"/>
  <c r="R29" i="16" s="1"/>
  <c r="T29" i="16" s="1"/>
  <c r="I29" i="16"/>
  <c r="H29" i="16"/>
  <c r="S28" i="16"/>
  <c r="Q28" i="16"/>
  <c r="R28" i="16" s="1"/>
  <c r="T28" i="16" s="1"/>
  <c r="I28" i="16"/>
  <c r="H28" i="16"/>
  <c r="S27" i="16"/>
  <c r="Q27" i="16"/>
  <c r="R27" i="16" s="1"/>
  <c r="T27" i="16" s="1"/>
  <c r="I27" i="16"/>
  <c r="H27" i="16"/>
  <c r="S26" i="16"/>
  <c r="Q26" i="16"/>
  <c r="R26" i="16" s="1"/>
  <c r="T26" i="16" s="1"/>
  <c r="I26" i="16"/>
  <c r="H26" i="16"/>
  <c r="S25" i="16"/>
  <c r="Q25" i="16"/>
  <c r="R25" i="16" s="1"/>
  <c r="T25" i="16" s="1"/>
  <c r="I25" i="16"/>
  <c r="H25" i="16"/>
  <c r="S24" i="16"/>
  <c r="Q24" i="16"/>
  <c r="R24" i="16" s="1"/>
  <c r="T24" i="16" s="1"/>
  <c r="I24" i="16"/>
  <c r="H24" i="16"/>
  <c r="S23" i="16"/>
  <c r="Q23" i="16"/>
  <c r="R23" i="16" s="1"/>
  <c r="T23" i="16" s="1"/>
  <c r="I23" i="16"/>
  <c r="H23" i="16"/>
  <c r="S22" i="16"/>
  <c r="Q22" i="16"/>
  <c r="R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Q16" i="16"/>
  <c r="R16" i="16" s="1"/>
  <c r="T16" i="16" s="1"/>
  <c r="I16" i="16"/>
  <c r="H16" i="16"/>
  <c r="B13" i="16"/>
  <c r="B12" i="16"/>
  <c r="C9" i="16"/>
  <c r="C8" i="16"/>
  <c r="C7" i="16"/>
  <c r="C6" i="16"/>
  <c r="C3" i="16"/>
  <c r="C2" i="16"/>
  <c r="S28" i="15"/>
  <c r="Q28" i="15"/>
  <c r="R28" i="15" s="1"/>
  <c r="T28" i="15" s="1"/>
  <c r="H28" i="15"/>
  <c r="S27" i="15"/>
  <c r="Q27" i="15"/>
  <c r="R27" i="15" s="1"/>
  <c r="T27" i="15" s="1"/>
  <c r="H27" i="15"/>
  <c r="S26" i="15"/>
  <c r="Q26" i="15"/>
  <c r="R26" i="15" s="1"/>
  <c r="T26" i="15" s="1"/>
  <c r="H26" i="15"/>
  <c r="S25" i="15"/>
  <c r="Q25" i="15"/>
  <c r="R25" i="15" s="1"/>
  <c r="T25" i="15" s="1"/>
  <c r="H25" i="15"/>
  <c r="S24" i="15"/>
  <c r="Q24" i="15"/>
  <c r="R24" i="15" s="1"/>
  <c r="T24" i="15" s="1"/>
  <c r="H24" i="15"/>
  <c r="S23" i="15"/>
  <c r="Q23" i="15"/>
  <c r="R23" i="15" s="1"/>
  <c r="T23" i="15" s="1"/>
  <c r="H23" i="15"/>
  <c r="S22" i="15"/>
  <c r="Q22" i="15"/>
  <c r="R22" i="15" s="1"/>
  <c r="T22" i="15" s="1"/>
  <c r="H22" i="15"/>
  <c r="S21" i="15"/>
  <c r="Q21" i="15"/>
  <c r="R21" i="15" s="1"/>
  <c r="T21" i="15" s="1"/>
  <c r="H21" i="15"/>
  <c r="S20" i="15"/>
  <c r="Q20" i="15"/>
  <c r="R20" i="15" s="1"/>
  <c r="T20" i="15" s="1"/>
  <c r="H20" i="15"/>
  <c r="S19" i="15"/>
  <c r="Q19" i="15"/>
  <c r="R19" i="15" s="1"/>
  <c r="T19" i="15" s="1"/>
  <c r="H19" i="15"/>
  <c r="S18" i="15"/>
  <c r="Q18" i="15"/>
  <c r="R18" i="15" s="1"/>
  <c r="T18" i="15" s="1"/>
  <c r="H18" i="15"/>
  <c r="S17" i="15"/>
  <c r="Q17" i="15"/>
  <c r="R17" i="15" s="1"/>
  <c r="T17" i="15" s="1"/>
  <c r="H17" i="15"/>
  <c r="S16" i="15"/>
  <c r="Q16" i="15"/>
  <c r="R16" i="15" s="1"/>
  <c r="T16" i="15" s="1"/>
  <c r="H16" i="15"/>
  <c r="B13" i="15"/>
  <c r="B12" i="15"/>
  <c r="C9" i="15"/>
  <c r="C8" i="15"/>
  <c r="C7" i="15"/>
  <c r="C6" i="15"/>
  <c r="C3" i="15"/>
  <c r="C2" i="15"/>
  <c r="S114" i="14"/>
  <c r="Q114" i="14"/>
  <c r="R114" i="14" s="1"/>
  <c r="T114" i="14" s="1"/>
  <c r="I114" i="14"/>
  <c r="H114" i="14"/>
  <c r="S113" i="14"/>
  <c r="Q113" i="14"/>
  <c r="R113" i="14" s="1"/>
  <c r="T113" i="14" s="1"/>
  <c r="I113" i="14"/>
  <c r="H113" i="14"/>
  <c r="S112" i="14"/>
  <c r="Q112" i="14"/>
  <c r="R112" i="14" s="1"/>
  <c r="I112" i="14"/>
  <c r="H112" i="14"/>
  <c r="S111" i="14"/>
  <c r="Q111" i="14"/>
  <c r="R111" i="14" s="1"/>
  <c r="T111" i="14" s="1"/>
  <c r="I111" i="14"/>
  <c r="H111" i="14"/>
  <c r="S110" i="14"/>
  <c r="Q110" i="14"/>
  <c r="R110" i="14" s="1"/>
  <c r="T110" i="14" s="1"/>
  <c r="I110" i="14"/>
  <c r="H110" i="14"/>
  <c r="S109" i="14"/>
  <c r="Q109" i="14"/>
  <c r="R109" i="14" s="1"/>
  <c r="T109" i="14" s="1"/>
  <c r="I109" i="14"/>
  <c r="H109" i="14"/>
  <c r="S108" i="14"/>
  <c r="Q108" i="14"/>
  <c r="R108" i="14" s="1"/>
  <c r="T108" i="14" s="1"/>
  <c r="I108" i="14"/>
  <c r="H108" i="14"/>
  <c r="S107" i="14"/>
  <c r="Q107" i="14"/>
  <c r="R107" i="14" s="1"/>
  <c r="T107" i="14" s="1"/>
  <c r="I107" i="14"/>
  <c r="H107" i="14"/>
  <c r="S106" i="14"/>
  <c r="Q106" i="14"/>
  <c r="R106" i="14" s="1"/>
  <c r="T106" i="14" s="1"/>
  <c r="I106" i="14"/>
  <c r="H106" i="14"/>
  <c r="S105" i="14"/>
  <c r="Q105" i="14"/>
  <c r="R105" i="14" s="1"/>
  <c r="T105" i="14" s="1"/>
  <c r="I105" i="14"/>
  <c r="H105" i="14"/>
  <c r="S104" i="14"/>
  <c r="Q104" i="14"/>
  <c r="R104" i="14" s="1"/>
  <c r="I104" i="14"/>
  <c r="H104" i="14"/>
  <c r="S103" i="14"/>
  <c r="Q103" i="14"/>
  <c r="R103" i="14" s="1"/>
  <c r="I103" i="14"/>
  <c r="H103" i="14"/>
  <c r="S102" i="14"/>
  <c r="Q102" i="14"/>
  <c r="R102" i="14" s="1"/>
  <c r="T102" i="14" s="1"/>
  <c r="I102" i="14"/>
  <c r="H102" i="14"/>
  <c r="S101" i="14"/>
  <c r="Q101" i="14"/>
  <c r="R101" i="14" s="1"/>
  <c r="I101" i="14"/>
  <c r="H101" i="14"/>
  <c r="S100" i="14"/>
  <c r="Q100" i="14"/>
  <c r="R100" i="14" s="1"/>
  <c r="I100" i="14"/>
  <c r="H100" i="14"/>
  <c r="S99" i="14"/>
  <c r="Q99" i="14"/>
  <c r="R99" i="14" s="1"/>
  <c r="T99" i="14" s="1"/>
  <c r="I99" i="14"/>
  <c r="H99" i="14"/>
  <c r="S98" i="14"/>
  <c r="Q98" i="14"/>
  <c r="R98" i="14" s="1"/>
  <c r="T98" i="14" s="1"/>
  <c r="I98" i="14"/>
  <c r="H98" i="14"/>
  <c r="S97" i="14"/>
  <c r="Q97" i="14"/>
  <c r="R97" i="14" s="1"/>
  <c r="I97" i="14"/>
  <c r="H97" i="14"/>
  <c r="S96" i="14"/>
  <c r="Q96" i="14"/>
  <c r="R96" i="14" s="1"/>
  <c r="T96" i="14" s="1"/>
  <c r="I96" i="14"/>
  <c r="H96" i="14"/>
  <c r="S95" i="14"/>
  <c r="Q95" i="14"/>
  <c r="R95" i="14" s="1"/>
  <c r="T95" i="14" s="1"/>
  <c r="I95" i="14"/>
  <c r="H95" i="14"/>
  <c r="S94" i="14"/>
  <c r="Q94" i="14"/>
  <c r="R94" i="14" s="1"/>
  <c r="T94" i="14" s="1"/>
  <c r="I94" i="14"/>
  <c r="H94" i="14"/>
  <c r="S93" i="14"/>
  <c r="Q93" i="14"/>
  <c r="R93" i="14" s="1"/>
  <c r="T93" i="14" s="1"/>
  <c r="I93" i="14"/>
  <c r="H93" i="14"/>
  <c r="S92" i="14"/>
  <c r="Q92" i="14"/>
  <c r="R92" i="14" s="1"/>
  <c r="T92" i="14" s="1"/>
  <c r="I92" i="14"/>
  <c r="H92" i="14"/>
  <c r="S91" i="14"/>
  <c r="Q91" i="14"/>
  <c r="R91" i="14" s="1"/>
  <c r="I91" i="14"/>
  <c r="H91" i="14"/>
  <c r="S90" i="14"/>
  <c r="Q90" i="14"/>
  <c r="R90" i="14" s="1"/>
  <c r="T90" i="14" s="1"/>
  <c r="I90" i="14"/>
  <c r="H90" i="14"/>
  <c r="S89" i="14"/>
  <c r="Q89" i="14"/>
  <c r="R89" i="14" s="1"/>
  <c r="I89" i="14"/>
  <c r="H89" i="14"/>
  <c r="S88" i="14"/>
  <c r="Q88" i="14"/>
  <c r="R88" i="14" s="1"/>
  <c r="T88" i="14" s="1"/>
  <c r="I88" i="14"/>
  <c r="H88" i="14"/>
  <c r="S87" i="14"/>
  <c r="Q87" i="14"/>
  <c r="R87" i="14" s="1"/>
  <c r="T87" i="14" s="1"/>
  <c r="I87" i="14"/>
  <c r="H87" i="14"/>
  <c r="S86" i="14"/>
  <c r="Q86" i="14"/>
  <c r="R86" i="14" s="1"/>
  <c r="T86" i="14" s="1"/>
  <c r="I86" i="14"/>
  <c r="H86" i="14"/>
  <c r="S85" i="14"/>
  <c r="Q85" i="14"/>
  <c r="R85" i="14" s="1"/>
  <c r="T85" i="14" s="1"/>
  <c r="I85" i="14"/>
  <c r="H85" i="14"/>
  <c r="S84" i="14"/>
  <c r="Q84" i="14"/>
  <c r="R84" i="14" s="1"/>
  <c r="T84" i="14" s="1"/>
  <c r="I84" i="14"/>
  <c r="H84" i="14"/>
  <c r="S83" i="14"/>
  <c r="Q83" i="14"/>
  <c r="R83" i="14" s="1"/>
  <c r="T83" i="14" s="1"/>
  <c r="I83" i="14"/>
  <c r="H83" i="14"/>
  <c r="S82" i="14"/>
  <c r="Q82" i="14"/>
  <c r="R82" i="14" s="1"/>
  <c r="T82" i="14" s="1"/>
  <c r="I82" i="14"/>
  <c r="H82" i="14"/>
  <c r="S81" i="14"/>
  <c r="Q81" i="14"/>
  <c r="R81" i="14" s="1"/>
  <c r="T81" i="14" s="1"/>
  <c r="I81" i="14"/>
  <c r="H81" i="14"/>
  <c r="S80" i="14"/>
  <c r="Q80" i="14"/>
  <c r="R80" i="14" s="1"/>
  <c r="T80" i="14" s="1"/>
  <c r="I80" i="14"/>
  <c r="H80" i="14"/>
  <c r="S79" i="14"/>
  <c r="Q79" i="14"/>
  <c r="R79" i="14" s="1"/>
  <c r="T79" i="14" s="1"/>
  <c r="I79" i="14"/>
  <c r="H79" i="14"/>
  <c r="S78" i="14"/>
  <c r="Q78" i="14"/>
  <c r="R78" i="14" s="1"/>
  <c r="T78" i="14" s="1"/>
  <c r="I78" i="14"/>
  <c r="H78" i="14"/>
  <c r="S77" i="14"/>
  <c r="Q77" i="14"/>
  <c r="R77" i="14" s="1"/>
  <c r="T77" i="14" s="1"/>
  <c r="I77" i="14"/>
  <c r="H77" i="14"/>
  <c r="S76" i="14"/>
  <c r="Q76" i="14"/>
  <c r="R76" i="14" s="1"/>
  <c r="T76" i="14" s="1"/>
  <c r="I76" i="14"/>
  <c r="H76" i="14"/>
  <c r="S75" i="14"/>
  <c r="Q75" i="14"/>
  <c r="R75" i="14" s="1"/>
  <c r="T75" i="14" s="1"/>
  <c r="I75" i="14"/>
  <c r="H75" i="14"/>
  <c r="S74" i="14"/>
  <c r="Q74" i="14"/>
  <c r="R74" i="14" s="1"/>
  <c r="T74" i="14" s="1"/>
  <c r="I74" i="14"/>
  <c r="H74" i="14"/>
  <c r="S73" i="14"/>
  <c r="Q73" i="14"/>
  <c r="R73" i="14" s="1"/>
  <c r="T73" i="14" s="1"/>
  <c r="I73" i="14"/>
  <c r="H73" i="14"/>
  <c r="S72" i="14"/>
  <c r="Q72" i="14"/>
  <c r="R72" i="14" s="1"/>
  <c r="T72" i="14" s="1"/>
  <c r="I72" i="14"/>
  <c r="H72" i="14"/>
  <c r="S71" i="14"/>
  <c r="Q71" i="14"/>
  <c r="R71" i="14" s="1"/>
  <c r="T71" i="14" s="1"/>
  <c r="I71" i="14"/>
  <c r="H71" i="14"/>
  <c r="S70" i="14"/>
  <c r="Q70" i="14"/>
  <c r="R70" i="14" s="1"/>
  <c r="T70" i="14" s="1"/>
  <c r="I70" i="14"/>
  <c r="H70" i="14"/>
  <c r="S69" i="14"/>
  <c r="Q69" i="14"/>
  <c r="R69" i="14" s="1"/>
  <c r="T69" i="14" s="1"/>
  <c r="I69" i="14"/>
  <c r="H69" i="14"/>
  <c r="S68" i="14"/>
  <c r="Q68" i="14"/>
  <c r="R68" i="14" s="1"/>
  <c r="T68" i="14" s="1"/>
  <c r="I68" i="14"/>
  <c r="H68" i="14"/>
  <c r="S67" i="14"/>
  <c r="Q67" i="14"/>
  <c r="R67" i="14" s="1"/>
  <c r="T67" i="14" s="1"/>
  <c r="I67" i="14"/>
  <c r="H67" i="14"/>
  <c r="S66" i="14"/>
  <c r="Q66" i="14"/>
  <c r="R66" i="14" s="1"/>
  <c r="T66" i="14" s="1"/>
  <c r="I66" i="14"/>
  <c r="H66" i="14"/>
  <c r="S65" i="14"/>
  <c r="Q65" i="14"/>
  <c r="R65" i="14" s="1"/>
  <c r="T65" i="14" s="1"/>
  <c r="I65" i="14"/>
  <c r="H65" i="14"/>
  <c r="S64" i="14"/>
  <c r="Q64" i="14"/>
  <c r="R64" i="14" s="1"/>
  <c r="T64" i="14" s="1"/>
  <c r="I64" i="14"/>
  <c r="H64" i="14"/>
  <c r="S63" i="14"/>
  <c r="Q63" i="14"/>
  <c r="R63" i="14" s="1"/>
  <c r="T63" i="14" s="1"/>
  <c r="I63" i="14"/>
  <c r="H63" i="14"/>
  <c r="S62" i="14"/>
  <c r="Q62" i="14"/>
  <c r="R62" i="14" s="1"/>
  <c r="T62" i="14" s="1"/>
  <c r="I62" i="14"/>
  <c r="H62" i="14"/>
  <c r="S61" i="14"/>
  <c r="Q61" i="14"/>
  <c r="R61" i="14" s="1"/>
  <c r="T61" i="14" s="1"/>
  <c r="I61" i="14"/>
  <c r="H61" i="14"/>
  <c r="S60" i="14"/>
  <c r="Q60" i="14"/>
  <c r="R60" i="14" s="1"/>
  <c r="T60" i="14" s="1"/>
  <c r="I60" i="14"/>
  <c r="H60" i="14"/>
  <c r="S59" i="14"/>
  <c r="Q59" i="14"/>
  <c r="R59" i="14" s="1"/>
  <c r="T59" i="14" s="1"/>
  <c r="I59" i="14"/>
  <c r="H59" i="14"/>
  <c r="S58" i="14"/>
  <c r="Q58" i="14"/>
  <c r="R58" i="14" s="1"/>
  <c r="T58" i="14" s="1"/>
  <c r="I58" i="14"/>
  <c r="H58" i="14"/>
  <c r="S57" i="14"/>
  <c r="Q57" i="14"/>
  <c r="R57" i="14" s="1"/>
  <c r="T57" i="14" s="1"/>
  <c r="I57" i="14"/>
  <c r="H57" i="14"/>
  <c r="S56" i="14"/>
  <c r="Q56" i="14"/>
  <c r="R56" i="14" s="1"/>
  <c r="T56" i="14" s="1"/>
  <c r="I56" i="14"/>
  <c r="H56" i="14"/>
  <c r="S55" i="14"/>
  <c r="Q55" i="14"/>
  <c r="R55" i="14" s="1"/>
  <c r="T55" i="14" s="1"/>
  <c r="I55" i="14"/>
  <c r="H55" i="14"/>
  <c r="S54" i="14"/>
  <c r="Q54" i="14"/>
  <c r="R54" i="14" s="1"/>
  <c r="T54" i="14" s="1"/>
  <c r="I54" i="14"/>
  <c r="H54" i="14"/>
  <c r="S53" i="14"/>
  <c r="Q53" i="14"/>
  <c r="R53" i="14" s="1"/>
  <c r="T53" i="14" s="1"/>
  <c r="I53" i="14"/>
  <c r="H53" i="14"/>
  <c r="S52" i="14"/>
  <c r="Q52" i="14"/>
  <c r="R52" i="14" s="1"/>
  <c r="T52" i="14" s="1"/>
  <c r="I52" i="14"/>
  <c r="H52" i="14"/>
  <c r="S51" i="14"/>
  <c r="Q51" i="14"/>
  <c r="R51" i="14" s="1"/>
  <c r="T51" i="14" s="1"/>
  <c r="I51" i="14"/>
  <c r="H51" i="14"/>
  <c r="S50" i="14"/>
  <c r="Q50" i="14"/>
  <c r="R50" i="14" s="1"/>
  <c r="T50" i="14" s="1"/>
  <c r="I50" i="14"/>
  <c r="H50" i="14"/>
  <c r="S49" i="14"/>
  <c r="Q49" i="14"/>
  <c r="R49" i="14" s="1"/>
  <c r="T49" i="14" s="1"/>
  <c r="I49" i="14"/>
  <c r="H49" i="14"/>
  <c r="S48" i="14"/>
  <c r="Q48" i="14"/>
  <c r="R48" i="14" s="1"/>
  <c r="T48" i="14" s="1"/>
  <c r="I48" i="14"/>
  <c r="H48" i="14"/>
  <c r="S47" i="14"/>
  <c r="Q47" i="14"/>
  <c r="R47" i="14" s="1"/>
  <c r="T47" i="14" s="1"/>
  <c r="I47" i="14"/>
  <c r="H47" i="14"/>
  <c r="S46" i="14"/>
  <c r="Q46" i="14"/>
  <c r="R46" i="14" s="1"/>
  <c r="T46" i="14" s="1"/>
  <c r="I46" i="14"/>
  <c r="H46" i="14"/>
  <c r="S45" i="14"/>
  <c r="Q45" i="14"/>
  <c r="R45" i="14" s="1"/>
  <c r="T45" i="14" s="1"/>
  <c r="I45" i="14"/>
  <c r="H45" i="14"/>
  <c r="S44" i="14"/>
  <c r="Q44" i="14"/>
  <c r="R44" i="14" s="1"/>
  <c r="T44" i="14" s="1"/>
  <c r="I44" i="14"/>
  <c r="H44" i="14"/>
  <c r="S43" i="14"/>
  <c r="Q43" i="14"/>
  <c r="R43" i="14" s="1"/>
  <c r="T43" i="14" s="1"/>
  <c r="I43" i="14"/>
  <c r="H43" i="14"/>
  <c r="S42" i="14"/>
  <c r="Q42" i="14"/>
  <c r="R42" i="14" s="1"/>
  <c r="T42" i="14" s="1"/>
  <c r="I42" i="14"/>
  <c r="H42" i="14"/>
  <c r="S41" i="14"/>
  <c r="Q41" i="14"/>
  <c r="R41" i="14" s="1"/>
  <c r="T41" i="14" s="1"/>
  <c r="I41" i="14"/>
  <c r="H41" i="14"/>
  <c r="S40" i="14"/>
  <c r="Q40" i="14"/>
  <c r="R40" i="14" s="1"/>
  <c r="T40" i="14" s="1"/>
  <c r="I40" i="14"/>
  <c r="H40" i="14"/>
  <c r="S39" i="14"/>
  <c r="Q39" i="14"/>
  <c r="R39" i="14" s="1"/>
  <c r="T39" i="14" s="1"/>
  <c r="I39" i="14"/>
  <c r="H39" i="14"/>
  <c r="S38" i="14"/>
  <c r="Q38" i="14"/>
  <c r="R38" i="14" s="1"/>
  <c r="T38" i="14" s="1"/>
  <c r="I38" i="14"/>
  <c r="H38" i="14"/>
  <c r="S37" i="14"/>
  <c r="Q37" i="14"/>
  <c r="R37" i="14" s="1"/>
  <c r="T37" i="14" s="1"/>
  <c r="I37" i="14"/>
  <c r="H37" i="14"/>
  <c r="S36" i="14"/>
  <c r="Q36" i="14"/>
  <c r="R36" i="14" s="1"/>
  <c r="T36" i="14" s="1"/>
  <c r="I36" i="14"/>
  <c r="H36" i="14"/>
  <c r="S35" i="14"/>
  <c r="Q35" i="14"/>
  <c r="R35" i="14" s="1"/>
  <c r="T35" i="14" s="1"/>
  <c r="I35" i="14"/>
  <c r="H35" i="14"/>
  <c r="S34" i="14"/>
  <c r="Q34" i="14"/>
  <c r="R34" i="14" s="1"/>
  <c r="T34" i="14" s="1"/>
  <c r="I34" i="14"/>
  <c r="H34" i="14"/>
  <c r="S33" i="14"/>
  <c r="Q33" i="14"/>
  <c r="R33" i="14" s="1"/>
  <c r="T33" i="14" s="1"/>
  <c r="I33" i="14"/>
  <c r="H33" i="14"/>
  <c r="S32" i="14"/>
  <c r="Q32" i="14"/>
  <c r="R32" i="14" s="1"/>
  <c r="T32" i="14" s="1"/>
  <c r="I32" i="14"/>
  <c r="H32" i="14"/>
  <c r="S31" i="14"/>
  <c r="Q31" i="14"/>
  <c r="R31" i="14" s="1"/>
  <c r="T31" i="14" s="1"/>
  <c r="I31" i="14"/>
  <c r="H31" i="14"/>
  <c r="S30" i="14"/>
  <c r="Q30" i="14"/>
  <c r="R30" i="14" s="1"/>
  <c r="T30" i="14" s="1"/>
  <c r="I30" i="14"/>
  <c r="H30" i="14"/>
  <c r="S29" i="14"/>
  <c r="Q29" i="14"/>
  <c r="R29" i="14" s="1"/>
  <c r="T29" i="14" s="1"/>
  <c r="I29" i="14"/>
  <c r="H29" i="14"/>
  <c r="S28" i="14"/>
  <c r="Q28" i="14"/>
  <c r="R28" i="14" s="1"/>
  <c r="T28" i="14" s="1"/>
  <c r="I28" i="14"/>
  <c r="H28" i="14"/>
  <c r="S27" i="14"/>
  <c r="Q27" i="14"/>
  <c r="R27" i="14" s="1"/>
  <c r="T27" i="14" s="1"/>
  <c r="I27" i="14"/>
  <c r="H27" i="14"/>
  <c r="S26" i="14"/>
  <c r="Q26" i="14"/>
  <c r="R26" i="14" s="1"/>
  <c r="T26" i="14" s="1"/>
  <c r="I26" i="14"/>
  <c r="H26" i="14"/>
  <c r="S25" i="14"/>
  <c r="Q25" i="14"/>
  <c r="R25" i="14" s="1"/>
  <c r="T25" i="14" s="1"/>
  <c r="I25" i="14"/>
  <c r="H25" i="14"/>
  <c r="S24" i="14"/>
  <c r="Q24" i="14"/>
  <c r="R24" i="14" s="1"/>
  <c r="T24" i="14" s="1"/>
  <c r="I24" i="14"/>
  <c r="H24" i="14"/>
  <c r="S23" i="14"/>
  <c r="Q23" i="14"/>
  <c r="R23" i="14" s="1"/>
  <c r="T23" i="14" s="1"/>
  <c r="I23" i="14"/>
  <c r="H23" i="14"/>
  <c r="S22" i="14"/>
  <c r="Q22" i="14"/>
  <c r="R22" i="14" s="1"/>
  <c r="T22" i="14" s="1"/>
  <c r="I22" i="14"/>
  <c r="H22" i="14"/>
  <c r="S21" i="14"/>
  <c r="Q21" i="14"/>
  <c r="R21" i="14" s="1"/>
  <c r="T21" i="14" s="1"/>
  <c r="I21" i="14"/>
  <c r="H21" i="14"/>
  <c r="S20" i="14"/>
  <c r="Q20" i="14"/>
  <c r="R20" i="14" s="1"/>
  <c r="T20" i="14" s="1"/>
  <c r="I20" i="14"/>
  <c r="H20" i="14"/>
  <c r="S19" i="14"/>
  <c r="Q19" i="14"/>
  <c r="R19" i="14" s="1"/>
  <c r="T19" i="14" s="1"/>
  <c r="I19" i="14"/>
  <c r="H19" i="14"/>
  <c r="S18" i="14"/>
  <c r="Q18" i="14"/>
  <c r="R18" i="14" s="1"/>
  <c r="T18" i="14" s="1"/>
  <c r="I18" i="14"/>
  <c r="H18" i="14"/>
  <c r="S17" i="14"/>
  <c r="Q17" i="14"/>
  <c r="R17" i="14" s="1"/>
  <c r="T17" i="14" s="1"/>
  <c r="I17" i="14"/>
  <c r="H17" i="14"/>
  <c r="S16" i="14"/>
  <c r="Q16" i="14"/>
  <c r="R16" i="14" s="1"/>
  <c r="T16" i="14" s="1"/>
  <c r="I16" i="14"/>
  <c r="H16" i="14"/>
  <c r="B13" i="14"/>
  <c r="B12" i="14"/>
  <c r="C9" i="14"/>
  <c r="C8" i="14"/>
  <c r="C7" i="14"/>
  <c r="C6" i="14"/>
  <c r="C3" i="14"/>
  <c r="C2" i="14"/>
  <c r="U51" i="13"/>
  <c r="H50" i="13"/>
  <c r="H49" i="13"/>
  <c r="H48" i="13"/>
  <c r="H47" i="13"/>
  <c r="H46" i="13"/>
  <c r="I45" i="13"/>
  <c r="H45" i="13"/>
  <c r="I44" i="13"/>
  <c r="H44" i="13"/>
  <c r="I43" i="13"/>
  <c r="H43" i="13"/>
  <c r="I42" i="13"/>
  <c r="H42" i="13"/>
  <c r="I41" i="13"/>
  <c r="H41" i="13"/>
  <c r="I40" i="13"/>
  <c r="H40" i="13"/>
  <c r="I39" i="13"/>
  <c r="H39" i="13"/>
  <c r="I38" i="13"/>
  <c r="H38" i="13"/>
  <c r="I37" i="13"/>
  <c r="H37" i="13"/>
  <c r="I36" i="13"/>
  <c r="H36" i="13"/>
  <c r="I35" i="13"/>
  <c r="H35" i="13"/>
  <c r="I34" i="13"/>
  <c r="H34" i="13"/>
  <c r="I33" i="13"/>
  <c r="H33" i="13"/>
  <c r="I32" i="13"/>
  <c r="H32" i="13"/>
  <c r="I31" i="13"/>
  <c r="H31" i="13"/>
  <c r="I30" i="13"/>
  <c r="H30" i="13"/>
  <c r="I29" i="13"/>
  <c r="H29" i="13"/>
  <c r="I28" i="13"/>
  <c r="H28" i="13"/>
  <c r="I27" i="13"/>
  <c r="H27" i="13"/>
  <c r="I26" i="13"/>
  <c r="I25" i="13"/>
  <c r="H25" i="13"/>
  <c r="I24" i="13"/>
  <c r="H24" i="13"/>
  <c r="I23" i="13"/>
  <c r="H23" i="13"/>
  <c r="I22" i="13"/>
  <c r="H22" i="13"/>
  <c r="I21" i="13"/>
  <c r="H21" i="13"/>
  <c r="I20" i="13"/>
  <c r="H20" i="13"/>
  <c r="I19" i="13"/>
  <c r="H19" i="13"/>
  <c r="I18" i="13"/>
  <c r="H18" i="13"/>
  <c r="I17" i="13"/>
  <c r="H17" i="13"/>
  <c r="S16" i="13"/>
  <c r="Q16" i="13"/>
  <c r="R16" i="13" s="1"/>
  <c r="T16" i="13" s="1"/>
  <c r="I16" i="13"/>
  <c r="H16" i="13"/>
  <c r="B13" i="13"/>
  <c r="B12" i="13"/>
  <c r="C9" i="13"/>
  <c r="C8" i="13"/>
  <c r="C7" i="13"/>
  <c r="C6" i="13"/>
  <c r="C3" i="13"/>
  <c r="C2" i="13"/>
  <c r="U17" i="12"/>
  <c r="S16" i="12"/>
  <c r="Q16" i="12"/>
  <c r="R16" i="12" s="1"/>
  <c r="T16" i="12" s="1"/>
  <c r="I16" i="12"/>
  <c r="H16" i="12"/>
  <c r="B13" i="12"/>
  <c r="B12" i="12"/>
  <c r="C9" i="12"/>
  <c r="C8" i="12"/>
  <c r="C7" i="12"/>
  <c r="C6" i="12"/>
  <c r="C3" i="12"/>
  <c r="C2" i="12"/>
  <c r="U25" i="11"/>
  <c r="I24" i="11"/>
  <c r="H24" i="11"/>
  <c r="I23" i="11"/>
  <c r="H23" i="11"/>
  <c r="I22" i="11"/>
  <c r="H22" i="11"/>
  <c r="I21" i="11"/>
  <c r="H21" i="11"/>
  <c r="I20" i="11"/>
  <c r="H20" i="11"/>
  <c r="I19" i="11"/>
  <c r="H19" i="11"/>
  <c r="I18" i="11"/>
  <c r="H18" i="11"/>
  <c r="I17" i="11"/>
  <c r="H17" i="11"/>
  <c r="S16" i="11"/>
  <c r="Q16" i="11"/>
  <c r="R16" i="11" s="1"/>
  <c r="T16" i="11" s="1"/>
  <c r="I16" i="11"/>
  <c r="H16" i="11"/>
  <c r="B13" i="11"/>
  <c r="B12" i="11"/>
  <c r="C9" i="11"/>
  <c r="C8" i="11"/>
  <c r="C7" i="11"/>
  <c r="C6" i="11"/>
  <c r="C3" i="11"/>
  <c r="C2" i="11"/>
  <c r="U37" i="10"/>
  <c r="H36" i="10"/>
  <c r="I35" i="10"/>
  <c r="H35" i="10"/>
  <c r="I34" i="10"/>
  <c r="H34" i="10"/>
  <c r="I33" i="10"/>
  <c r="H33" i="10"/>
  <c r="H32" i="10"/>
  <c r="I31" i="10"/>
  <c r="H31" i="10"/>
  <c r="H30" i="10"/>
  <c r="H29" i="10"/>
  <c r="H28" i="10"/>
  <c r="H27" i="10"/>
  <c r="H26" i="10"/>
  <c r="H25" i="10"/>
  <c r="H24" i="10"/>
  <c r="H23" i="10"/>
  <c r="H22" i="10"/>
  <c r="I21" i="10"/>
  <c r="H21" i="10"/>
  <c r="H20" i="10"/>
  <c r="H19" i="10"/>
  <c r="H18" i="10"/>
  <c r="H17" i="10"/>
  <c r="S16" i="10"/>
  <c r="Q16" i="10"/>
  <c r="R16" i="10" s="1"/>
  <c r="T16" i="10" s="1"/>
  <c r="H16" i="10"/>
  <c r="B13" i="10"/>
  <c r="B12" i="10"/>
  <c r="C9" i="10"/>
  <c r="C8" i="10"/>
  <c r="C7" i="10"/>
  <c r="C6" i="10"/>
  <c r="C3" i="10"/>
  <c r="C2" i="10"/>
  <c r="S16" i="9"/>
  <c r="Q16" i="9"/>
  <c r="H16" i="9"/>
  <c r="B13" i="9"/>
  <c r="B12" i="9"/>
  <c r="C9" i="9"/>
  <c r="C8" i="9"/>
  <c r="C7" i="9"/>
  <c r="C6" i="9"/>
  <c r="C3" i="9"/>
  <c r="C2" i="9"/>
  <c r="U43" i="8"/>
  <c r="S42" i="8"/>
  <c r="Q42" i="8"/>
  <c r="I42" i="8"/>
  <c r="H42" i="8"/>
  <c r="S41" i="8"/>
  <c r="Q41" i="8"/>
  <c r="I41" i="8"/>
  <c r="H41" i="8"/>
  <c r="S40" i="8"/>
  <c r="Q40" i="8"/>
  <c r="I40" i="8"/>
  <c r="H40" i="8"/>
  <c r="S39" i="8"/>
  <c r="Q39" i="8"/>
  <c r="R39" i="8" s="1"/>
  <c r="H39" i="8"/>
  <c r="S38" i="8"/>
  <c r="Q38" i="8"/>
  <c r="R38" i="8" s="1"/>
  <c r="I38" i="8"/>
  <c r="H38" i="8"/>
  <c r="S37" i="8"/>
  <c r="Q37" i="8"/>
  <c r="R37" i="8" s="1"/>
  <c r="I37" i="8"/>
  <c r="H37" i="8"/>
  <c r="S36" i="8"/>
  <c r="Q36" i="8"/>
  <c r="R36" i="8" s="1"/>
  <c r="I36" i="8"/>
  <c r="H36" i="8"/>
  <c r="S35" i="8"/>
  <c r="Q35" i="8"/>
  <c r="R35" i="8" s="1"/>
  <c r="I35" i="8"/>
  <c r="H35" i="8"/>
  <c r="S34" i="8"/>
  <c r="Q34" i="8"/>
  <c r="R34" i="8" s="1"/>
  <c r="I34" i="8"/>
  <c r="H34" i="8"/>
  <c r="S33" i="8"/>
  <c r="Q33" i="8"/>
  <c r="R33" i="8" s="1"/>
  <c r="I33" i="8"/>
  <c r="H33" i="8"/>
  <c r="S32" i="8"/>
  <c r="Q32" i="8"/>
  <c r="R32" i="8" s="1"/>
  <c r="I32" i="8"/>
  <c r="H32" i="8"/>
  <c r="S31" i="8"/>
  <c r="Q31" i="8"/>
  <c r="R31" i="8" s="1"/>
  <c r="H31" i="8"/>
  <c r="S30" i="8"/>
  <c r="Q30" i="8"/>
  <c r="I30" i="8"/>
  <c r="H30" i="8"/>
  <c r="S29" i="8"/>
  <c r="Q29" i="8"/>
  <c r="R29" i="8" s="1"/>
  <c r="I29" i="8"/>
  <c r="H29" i="8"/>
  <c r="S28" i="8"/>
  <c r="Q28" i="8"/>
  <c r="R28" i="8" s="1"/>
  <c r="I28" i="8"/>
  <c r="H28" i="8"/>
  <c r="S27" i="8"/>
  <c r="Q27" i="8"/>
  <c r="R27" i="8" s="1"/>
  <c r="I27" i="8"/>
  <c r="H27" i="8"/>
  <c r="S26" i="8"/>
  <c r="Q26" i="8"/>
  <c r="R26" i="8" s="1"/>
  <c r="I26" i="8"/>
  <c r="H26" i="8"/>
  <c r="S25" i="8"/>
  <c r="Q25" i="8"/>
  <c r="R25" i="8" s="1"/>
  <c r="I25" i="8"/>
  <c r="H25" i="8"/>
  <c r="S24" i="8"/>
  <c r="Q24" i="8"/>
  <c r="I24" i="8"/>
  <c r="H24" i="8"/>
  <c r="S23" i="8"/>
  <c r="Q23" i="8"/>
  <c r="R23" i="8" s="1"/>
  <c r="I23" i="8"/>
  <c r="H23" i="8"/>
  <c r="S22" i="8"/>
  <c r="Q22" i="8"/>
  <c r="R22" i="8" s="1"/>
  <c r="I22" i="8"/>
  <c r="H22" i="8"/>
  <c r="S21" i="8"/>
  <c r="Q21" i="8"/>
  <c r="R21" i="8" s="1"/>
  <c r="H21" i="8"/>
  <c r="S20" i="8"/>
  <c r="Q20" i="8"/>
  <c r="R20" i="8" s="1"/>
  <c r="H20" i="8"/>
  <c r="S19" i="8"/>
  <c r="Q19" i="8"/>
  <c r="H19" i="8"/>
  <c r="S18" i="8"/>
  <c r="Q18" i="8"/>
  <c r="H18" i="8"/>
  <c r="S17" i="8"/>
  <c r="Q17" i="8"/>
  <c r="R17" i="8" s="1"/>
  <c r="I17" i="8"/>
  <c r="H17" i="8"/>
  <c r="S16" i="8"/>
  <c r="Q16" i="8"/>
  <c r="R16" i="8" s="1"/>
  <c r="T16" i="8" s="1"/>
  <c r="H16" i="8"/>
  <c r="B13" i="8"/>
  <c r="B12" i="8"/>
  <c r="C9" i="8"/>
  <c r="C8" i="8"/>
  <c r="C7" i="8"/>
  <c r="C6" i="8"/>
  <c r="C3" i="8"/>
  <c r="C2" i="8"/>
  <c r="U21" i="7"/>
  <c r="S20" i="7"/>
  <c r="Q20" i="7"/>
  <c r="R20" i="7" s="1"/>
  <c r="T20" i="7" s="1"/>
  <c r="H20" i="7"/>
  <c r="S19" i="7"/>
  <c r="Q19" i="7"/>
  <c r="R19" i="7" s="1"/>
  <c r="T19" i="7" s="1"/>
  <c r="H19" i="7"/>
  <c r="S18" i="7"/>
  <c r="Q18" i="7"/>
  <c r="R18" i="7" s="1"/>
  <c r="T18" i="7" s="1"/>
  <c r="H18" i="7"/>
  <c r="S17" i="7"/>
  <c r="Q17" i="7"/>
  <c r="R17" i="7" s="1"/>
  <c r="T17" i="7" s="1"/>
  <c r="H17" i="7"/>
  <c r="S16" i="7"/>
  <c r="Q16" i="7"/>
  <c r="R16" i="7" s="1"/>
  <c r="T16" i="7" s="1"/>
  <c r="H16" i="7"/>
  <c r="B13" i="7"/>
  <c r="B12" i="7"/>
  <c r="C9" i="7"/>
  <c r="C8" i="7"/>
  <c r="C7" i="7"/>
  <c r="C6" i="7"/>
  <c r="C3" i="7"/>
  <c r="C2" i="7"/>
  <c r="U30" i="6"/>
  <c r="S29" i="6"/>
  <c r="Q29" i="6"/>
  <c r="R29" i="6" s="1"/>
  <c r="T29" i="6" s="1"/>
  <c r="I29" i="6"/>
  <c r="H29" i="6"/>
  <c r="S28" i="6"/>
  <c r="Q28" i="6"/>
  <c r="R28" i="6" s="1"/>
  <c r="T28" i="6" s="1"/>
  <c r="I28" i="6"/>
  <c r="H28" i="6"/>
  <c r="S27" i="6"/>
  <c r="Q27" i="6"/>
  <c r="R27" i="6" s="1"/>
  <c r="T27" i="6" s="1"/>
  <c r="I27" i="6"/>
  <c r="H27" i="6"/>
  <c r="S26" i="6"/>
  <c r="Q26" i="6"/>
  <c r="R26" i="6" s="1"/>
  <c r="T26" i="6" s="1"/>
  <c r="I26" i="6"/>
  <c r="H26" i="6"/>
  <c r="S25" i="6"/>
  <c r="Q25" i="6"/>
  <c r="R25" i="6" s="1"/>
  <c r="T25" i="6" s="1"/>
  <c r="I25" i="6"/>
  <c r="H25" i="6"/>
  <c r="S24" i="6"/>
  <c r="Q24" i="6"/>
  <c r="R24" i="6" s="1"/>
  <c r="T24" i="6" s="1"/>
  <c r="I24" i="6"/>
  <c r="H24" i="6"/>
  <c r="S23" i="6"/>
  <c r="Q23" i="6"/>
  <c r="R23" i="6" s="1"/>
  <c r="T23" i="6" s="1"/>
  <c r="I23" i="6"/>
  <c r="H23" i="6"/>
  <c r="S22" i="6"/>
  <c r="Q22" i="6"/>
  <c r="R22" i="6" s="1"/>
  <c r="T22" i="6" s="1"/>
  <c r="I22" i="6"/>
  <c r="H22" i="6"/>
  <c r="S21" i="6"/>
  <c r="Q21" i="6"/>
  <c r="R21" i="6" s="1"/>
  <c r="T21" i="6" s="1"/>
  <c r="I21" i="6"/>
  <c r="H21" i="6"/>
  <c r="S20" i="6"/>
  <c r="Q20" i="6"/>
  <c r="R20" i="6" s="1"/>
  <c r="T20" i="6" s="1"/>
  <c r="I20" i="6"/>
  <c r="H20" i="6"/>
  <c r="S19" i="6"/>
  <c r="Q19" i="6"/>
  <c r="R19" i="6" s="1"/>
  <c r="T19" i="6" s="1"/>
  <c r="I19" i="6"/>
  <c r="S18" i="6"/>
  <c r="Q18" i="6"/>
  <c r="R18" i="6" s="1"/>
  <c r="T18" i="6" s="1"/>
  <c r="I18" i="6"/>
  <c r="H18" i="6"/>
  <c r="S17" i="6"/>
  <c r="Q17" i="6"/>
  <c r="R17" i="6" s="1"/>
  <c r="T17" i="6" s="1"/>
  <c r="I17" i="6"/>
  <c r="H17" i="6"/>
  <c r="S16" i="6"/>
  <c r="Q16" i="6"/>
  <c r="I16" i="6"/>
  <c r="H16" i="6"/>
  <c r="B13" i="6"/>
  <c r="B12" i="6"/>
  <c r="C9" i="6"/>
  <c r="C8" i="6"/>
  <c r="C7" i="6"/>
  <c r="C6" i="6"/>
  <c r="C3" i="6"/>
  <c r="C2" i="6"/>
  <c r="S26" i="5"/>
  <c r="Q26" i="5"/>
  <c r="R26" i="5" s="1"/>
  <c r="S25" i="5"/>
  <c r="Q25" i="5"/>
  <c r="R25" i="5" s="1"/>
  <c r="S24" i="5"/>
  <c r="Q24" i="5"/>
  <c r="R24" i="5" s="1"/>
  <c r="S23" i="5"/>
  <c r="Q23" i="5"/>
  <c r="R23" i="5" s="1"/>
  <c r="S22" i="5"/>
  <c r="Q22" i="5"/>
  <c r="R22" i="5" s="1"/>
  <c r="S21" i="5"/>
  <c r="Q21" i="5"/>
  <c r="R21" i="5" s="1"/>
  <c r="S20" i="5"/>
  <c r="Q20" i="5"/>
  <c r="R20" i="5" s="1"/>
  <c r="S19" i="5"/>
  <c r="Q19" i="5"/>
  <c r="R19" i="5" s="1"/>
  <c r="S18" i="5"/>
  <c r="Q18" i="5"/>
  <c r="R18" i="5" s="1"/>
  <c r="S17" i="5"/>
  <c r="Q17" i="5"/>
  <c r="R17" i="5" s="1"/>
  <c r="S16" i="5"/>
  <c r="Q16" i="5"/>
  <c r="R16" i="5" s="1"/>
  <c r="H16" i="5"/>
  <c r="C9" i="5"/>
  <c r="C8" i="5"/>
  <c r="C7" i="5"/>
  <c r="C6" i="5"/>
  <c r="C3" i="5"/>
  <c r="C2" i="5"/>
  <c r="F35" i="3"/>
  <c r="F30" i="3"/>
  <c r="F24" i="3"/>
  <c r="F23" i="3"/>
  <c r="F18" i="3"/>
  <c r="C9" i="3"/>
  <c r="C8" i="3"/>
  <c r="C7" i="3"/>
  <c r="C6" i="3"/>
  <c r="C3" i="3"/>
  <c r="C2" i="3"/>
  <c r="U77" i="4"/>
  <c r="S76" i="4"/>
  <c r="Q76" i="4"/>
  <c r="R76" i="4" s="1"/>
  <c r="T76" i="4" s="1"/>
  <c r="H76" i="4"/>
  <c r="S75" i="4"/>
  <c r="Q75" i="4"/>
  <c r="R75" i="4" s="1"/>
  <c r="T75" i="4" s="1"/>
  <c r="I75" i="4"/>
  <c r="S74" i="4"/>
  <c r="Q74" i="4"/>
  <c r="R74" i="4" s="1"/>
  <c r="S73" i="4"/>
  <c r="Q73" i="4"/>
  <c r="R73" i="4" s="1"/>
  <c r="S72" i="4"/>
  <c r="Q72" i="4"/>
  <c r="R72" i="4" s="1"/>
  <c r="S71" i="4"/>
  <c r="Q71" i="4"/>
  <c r="R71" i="4" s="1"/>
  <c r="T71" i="4" s="1"/>
  <c r="S70" i="4"/>
  <c r="Q70" i="4"/>
  <c r="R70" i="4" s="1"/>
  <c r="T70" i="4" s="1"/>
  <c r="S69" i="4"/>
  <c r="Q69" i="4"/>
  <c r="R69" i="4" s="1"/>
  <c r="T69" i="4" s="1"/>
  <c r="S68" i="4"/>
  <c r="Q68" i="4"/>
  <c r="R68" i="4" s="1"/>
  <c r="T68" i="4" s="1"/>
  <c r="S67" i="4"/>
  <c r="Q67" i="4"/>
  <c r="R67" i="4" s="1"/>
  <c r="I67" i="4"/>
  <c r="S66" i="4"/>
  <c r="Q66" i="4"/>
  <c r="R66" i="4" s="1"/>
  <c r="T66" i="4" s="1"/>
  <c r="I66" i="4"/>
  <c r="S65" i="4"/>
  <c r="Q65" i="4"/>
  <c r="R65" i="4" s="1"/>
  <c r="T65" i="4" s="1"/>
  <c r="I65" i="4"/>
  <c r="S64" i="4"/>
  <c r="Q64" i="4"/>
  <c r="R64" i="4" s="1"/>
  <c r="I64" i="4"/>
  <c r="S63" i="4"/>
  <c r="Q63" i="4"/>
  <c r="R63" i="4" s="1"/>
  <c r="I63" i="4"/>
  <c r="S62" i="4"/>
  <c r="Q62" i="4"/>
  <c r="R62" i="4" s="1"/>
  <c r="T62" i="4" s="1"/>
  <c r="I62" i="4"/>
  <c r="S61" i="4"/>
  <c r="Q61" i="4"/>
  <c r="R61" i="4" s="1"/>
  <c r="T61" i="4" s="1"/>
  <c r="I61" i="4"/>
  <c r="S60" i="4"/>
  <c r="Q60" i="4"/>
  <c r="R60" i="4" s="1"/>
  <c r="I60" i="4"/>
  <c r="S59" i="4"/>
  <c r="Q59" i="4"/>
  <c r="R59" i="4" s="1"/>
  <c r="T59" i="4" s="1"/>
  <c r="I59" i="4"/>
  <c r="S58" i="4"/>
  <c r="Q58" i="4"/>
  <c r="R58" i="4" s="1"/>
  <c r="T58" i="4" s="1"/>
  <c r="I58" i="4"/>
  <c r="S57" i="4"/>
  <c r="Q57" i="4"/>
  <c r="R57" i="4" s="1"/>
  <c r="T57" i="4" s="1"/>
  <c r="I57" i="4"/>
  <c r="S56" i="4"/>
  <c r="Q56" i="4"/>
  <c r="R56" i="4" s="1"/>
  <c r="I56" i="4"/>
  <c r="S55" i="4"/>
  <c r="Q55" i="4"/>
  <c r="R55" i="4" s="1"/>
  <c r="T55" i="4" s="1"/>
  <c r="I55" i="4"/>
  <c r="S54" i="4"/>
  <c r="Q54" i="4"/>
  <c r="R54" i="4" s="1"/>
  <c r="T54" i="4" s="1"/>
  <c r="S53" i="4"/>
  <c r="Q53" i="4"/>
  <c r="R53" i="4" s="1"/>
  <c r="S52" i="4"/>
  <c r="Q52" i="4"/>
  <c r="R52" i="4" s="1"/>
  <c r="T52" i="4" s="1"/>
  <c r="S51" i="4"/>
  <c r="Q51" i="4"/>
  <c r="R51" i="4" s="1"/>
  <c r="T51" i="4" s="1"/>
  <c r="S50" i="4"/>
  <c r="Q50" i="4"/>
  <c r="R50" i="4" s="1"/>
  <c r="S49" i="4"/>
  <c r="Q49" i="4"/>
  <c r="R49" i="4" s="1"/>
  <c r="T49" i="4" s="1"/>
  <c r="S48" i="4"/>
  <c r="Q48" i="4"/>
  <c r="R48" i="4" s="1"/>
  <c r="T48" i="4" s="1"/>
  <c r="S47" i="4"/>
  <c r="Q47" i="4"/>
  <c r="R47" i="4" s="1"/>
  <c r="T47" i="4" s="1"/>
  <c r="S46" i="4"/>
  <c r="Q46" i="4"/>
  <c r="R46" i="4" s="1"/>
  <c r="T46" i="4" s="1"/>
  <c r="I46" i="4"/>
  <c r="S45" i="4"/>
  <c r="Q45" i="4"/>
  <c r="R45" i="4" s="1"/>
  <c r="T45" i="4" s="1"/>
  <c r="I45" i="4"/>
  <c r="S44" i="4"/>
  <c r="Q44" i="4"/>
  <c r="R44" i="4" s="1"/>
  <c r="T44" i="4" s="1"/>
  <c r="I44" i="4"/>
  <c r="S43" i="4"/>
  <c r="Q43" i="4"/>
  <c r="R43" i="4" s="1"/>
  <c r="T43" i="4" s="1"/>
  <c r="I43" i="4"/>
  <c r="S42" i="4"/>
  <c r="Q42" i="4"/>
  <c r="R42" i="4" s="1"/>
  <c r="T42" i="4" s="1"/>
  <c r="I42" i="4"/>
  <c r="S41" i="4"/>
  <c r="Q41" i="4"/>
  <c r="R41" i="4" s="1"/>
  <c r="T41" i="4" s="1"/>
  <c r="I41" i="4"/>
  <c r="S40" i="4"/>
  <c r="Q40" i="4"/>
  <c r="R40" i="4" s="1"/>
  <c r="S39" i="4"/>
  <c r="Q39" i="4"/>
  <c r="R39" i="4" s="1"/>
  <c r="I39" i="4"/>
  <c r="S38" i="4"/>
  <c r="Q38" i="4"/>
  <c r="R38" i="4" s="1"/>
  <c r="T38" i="4" s="1"/>
  <c r="I38" i="4"/>
  <c r="S37" i="4"/>
  <c r="Q37" i="4"/>
  <c r="R37" i="4" s="1"/>
  <c r="T37" i="4" s="1"/>
  <c r="S36" i="4"/>
  <c r="Q36" i="4"/>
  <c r="R36" i="4" s="1"/>
  <c r="S35" i="4"/>
  <c r="Q35" i="4"/>
  <c r="R35" i="4" s="1"/>
  <c r="T35" i="4" s="1"/>
  <c r="S34" i="4"/>
  <c r="Q34" i="4"/>
  <c r="R34" i="4" s="1"/>
  <c r="S33" i="4"/>
  <c r="Q33" i="4"/>
  <c r="R33" i="4" s="1"/>
  <c r="S32" i="4"/>
  <c r="Q32" i="4"/>
  <c r="R32" i="4" s="1"/>
  <c r="T32" i="4" s="1"/>
  <c r="S31" i="4"/>
  <c r="Q31" i="4"/>
  <c r="R31" i="4" s="1"/>
  <c r="T31" i="4" s="1"/>
  <c r="S30" i="4"/>
  <c r="Q30" i="4"/>
  <c r="R30" i="4" s="1"/>
  <c r="S29" i="4"/>
  <c r="Q29" i="4"/>
  <c r="R29" i="4" s="1"/>
  <c r="S28" i="4"/>
  <c r="Q28" i="4"/>
  <c r="R28" i="4" s="1"/>
  <c r="S27" i="4"/>
  <c r="Q27" i="4"/>
  <c r="R27" i="4" s="1"/>
  <c r="T27" i="4" s="1"/>
  <c r="S26" i="4"/>
  <c r="Q26" i="4"/>
  <c r="R26" i="4" s="1"/>
  <c r="S25" i="4"/>
  <c r="Q25" i="4"/>
  <c r="R25" i="4" s="1"/>
  <c r="S24" i="4"/>
  <c r="Q24" i="4"/>
  <c r="R24" i="4" s="1"/>
  <c r="S23" i="4"/>
  <c r="Q23" i="4"/>
  <c r="R23" i="4" s="1"/>
  <c r="S22" i="4"/>
  <c r="Q22" i="4"/>
  <c r="R22" i="4" s="1"/>
  <c r="T22" i="4" s="1"/>
  <c r="S21" i="4"/>
  <c r="Q21" i="4"/>
  <c r="R21" i="4" s="1"/>
  <c r="T21" i="4" s="1"/>
  <c r="S20" i="4"/>
  <c r="Q20" i="4"/>
  <c r="R20" i="4" s="1"/>
  <c r="T20" i="4" s="1"/>
  <c r="S19" i="4"/>
  <c r="Q19" i="4"/>
  <c r="R19" i="4" s="1"/>
  <c r="T19" i="4" s="1"/>
  <c r="S18" i="4"/>
  <c r="Q18" i="4"/>
  <c r="R18" i="4" s="1"/>
  <c r="T18" i="4" s="1"/>
  <c r="S17" i="4"/>
  <c r="Q17" i="4"/>
  <c r="R17" i="4" s="1"/>
  <c r="T17" i="4" s="1"/>
  <c r="Q16" i="4"/>
  <c r="R16" i="4" s="1"/>
  <c r="T16" i="4" s="1"/>
  <c r="B13" i="4"/>
  <c r="B12" i="4"/>
  <c r="C9" i="4"/>
  <c r="C8" i="4"/>
  <c r="C7" i="4"/>
  <c r="C6" i="4"/>
  <c r="C3" i="4"/>
  <c r="C2" i="4"/>
  <c r="F36" i="3" l="1"/>
  <c r="S166" i="25"/>
  <c r="C33" i="3" s="1"/>
  <c r="T36" i="8"/>
  <c r="R30" i="8"/>
  <c r="T30" i="8" s="1"/>
  <c r="R24" i="8"/>
  <c r="T24" i="8" s="1"/>
  <c r="T29" i="8"/>
  <c r="T38" i="8"/>
  <c r="T26" i="8"/>
  <c r="T31" i="8"/>
  <c r="T39" i="8"/>
  <c r="R40" i="8"/>
  <c r="T40" i="8" s="1"/>
  <c r="T33" i="8"/>
  <c r="R19" i="8"/>
  <c r="T19" i="8" s="1"/>
  <c r="T23" i="8"/>
  <c r="T20" i="8"/>
  <c r="T21" i="8"/>
  <c r="T27" i="8"/>
  <c r="R42" i="8"/>
  <c r="T42" i="8" s="1"/>
  <c r="R18" i="8"/>
  <c r="T18" i="8" s="1"/>
  <c r="T22" i="8"/>
  <c r="R41" i="8"/>
  <c r="T41" i="8" s="1"/>
  <c r="S77" i="4"/>
  <c r="C14" i="3" s="1"/>
  <c r="F32" i="3"/>
  <c r="F31" i="3"/>
  <c r="F29" i="3"/>
  <c r="F28" i="3"/>
  <c r="F27" i="3"/>
  <c r="F26" i="3"/>
  <c r="F25" i="3"/>
  <c r="T30" i="27"/>
  <c r="E35" i="3" s="1"/>
  <c r="S30" i="27"/>
  <c r="C35" i="3" s="1"/>
  <c r="H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S71" i="26"/>
  <c r="C34" i="3" s="1"/>
  <c r="H71" i="26"/>
  <c r="I51" i="26"/>
  <c r="I49" i="26"/>
  <c r="I47" i="26"/>
  <c r="T24" i="26"/>
  <c r="H166" i="25"/>
  <c r="T128" i="25"/>
  <c r="T122" i="25"/>
  <c r="T109" i="25"/>
  <c r="T95" i="25"/>
  <c r="T82" i="25"/>
  <c r="T81" i="25"/>
  <c r="T80" i="25"/>
  <c r="T74" i="25"/>
  <c r="I36" i="25"/>
  <c r="I35" i="25"/>
  <c r="I34" i="25"/>
  <c r="I33" i="25"/>
  <c r="I32" i="25"/>
  <c r="I31" i="25"/>
  <c r="I29" i="25"/>
  <c r="T21" i="25"/>
  <c r="S89" i="24"/>
  <c r="C32" i="3" s="1"/>
  <c r="I89" i="24"/>
  <c r="H89" i="24"/>
  <c r="T77" i="24"/>
  <c r="T76" i="24"/>
  <c r="T75" i="24"/>
  <c r="T74" i="24"/>
  <c r="T73" i="24"/>
  <c r="T72" i="24"/>
  <c r="T71" i="24"/>
  <c r="T70" i="24"/>
  <c r="T45" i="24"/>
  <c r="T44" i="24"/>
  <c r="T43" i="24"/>
  <c r="T32" i="24"/>
  <c r="T24" i="24"/>
  <c r="S23" i="23"/>
  <c r="C36" i="3" s="1"/>
  <c r="H23" i="23"/>
  <c r="T22" i="23"/>
  <c r="I22" i="23"/>
  <c r="T21" i="23"/>
  <c r="I21" i="23"/>
  <c r="T20" i="23"/>
  <c r="I20" i="23"/>
  <c r="T19" i="23"/>
  <c r="I19" i="23"/>
  <c r="T18" i="23"/>
  <c r="I18" i="23"/>
  <c r="T17" i="23"/>
  <c r="I17" i="23"/>
  <c r="T16" i="23"/>
  <c r="I16" i="23"/>
  <c r="T41" i="22"/>
  <c r="E31" i="3" s="1"/>
  <c r="S41" i="22"/>
  <c r="C31" i="3" s="1"/>
  <c r="I41" i="22"/>
  <c r="H41" i="22"/>
  <c r="S58" i="21"/>
  <c r="C30" i="3" s="1"/>
  <c r="H58" i="21"/>
  <c r="I57" i="21"/>
  <c r="I56" i="21"/>
  <c r="I55" i="21"/>
  <c r="I54" i="21"/>
  <c r="I53" i="21"/>
  <c r="I52" i="21"/>
  <c r="I51" i="21"/>
  <c r="I50" i="21"/>
  <c r="I49" i="21"/>
  <c r="I48" i="21"/>
  <c r="I47" i="21"/>
  <c r="I46" i="21"/>
  <c r="I45" i="21"/>
  <c r="I44" i="21"/>
  <c r="I43" i="21"/>
  <c r="I42" i="21"/>
  <c r="I41" i="21"/>
  <c r="T21" i="7"/>
  <c r="E16" i="3" s="1"/>
  <c r="H21" i="7"/>
  <c r="I18" i="7"/>
  <c r="S30" i="6"/>
  <c r="C15" i="3" s="1"/>
  <c r="I24" i="5"/>
  <c r="T23" i="5"/>
  <c r="F33" i="3"/>
  <c r="I40" i="21"/>
  <c r="I39" i="21"/>
  <c r="T38" i="21"/>
  <c r="I38" i="21"/>
  <c r="T37" i="21"/>
  <c r="I37" i="21"/>
  <c r="T36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S115" i="20"/>
  <c r="C29" i="3" s="1"/>
  <c r="I115" i="20"/>
  <c r="H115" i="20"/>
  <c r="T101" i="20"/>
  <c r="T59" i="19"/>
  <c r="E28" i="3" s="1"/>
  <c r="S59" i="19"/>
  <c r="C28" i="3" s="1"/>
  <c r="I59" i="19"/>
  <c r="H59" i="19"/>
  <c r="I32" i="10"/>
  <c r="I25" i="10"/>
  <c r="I24" i="10"/>
  <c r="I23" i="10"/>
  <c r="I22" i="10"/>
  <c r="I18" i="10"/>
  <c r="T34" i="8"/>
  <c r="T32" i="8"/>
  <c r="I18" i="8"/>
  <c r="I19" i="7"/>
  <c r="I30" i="6"/>
  <c r="R16" i="6"/>
  <c r="T16" i="6" s="1"/>
  <c r="T30" i="6" s="1"/>
  <c r="E15" i="3" s="1"/>
  <c r="S27" i="5"/>
  <c r="C37" i="3" s="1"/>
  <c r="T25" i="5"/>
  <c r="T22" i="5"/>
  <c r="I21" i="5"/>
  <c r="T20" i="5"/>
  <c r="I20" i="5"/>
  <c r="I18" i="5"/>
  <c r="T17" i="5"/>
  <c r="I16" i="5"/>
  <c r="S35" i="18"/>
  <c r="C27" i="3" s="1"/>
  <c r="I35" i="18"/>
  <c r="H35" i="18"/>
  <c r="T27" i="18"/>
  <c r="T20" i="18"/>
  <c r="S37" i="17"/>
  <c r="C26" i="3" s="1"/>
  <c r="I37" i="17"/>
  <c r="H37" i="17"/>
  <c r="T31" i="17"/>
  <c r="T30" i="17"/>
  <c r="T29" i="17"/>
  <c r="T25" i="17"/>
  <c r="T24" i="17"/>
  <c r="S49" i="16"/>
  <c r="C25" i="3" s="1"/>
  <c r="I49" i="16"/>
  <c r="H49" i="16"/>
  <c r="T44" i="16"/>
  <c r="T42" i="16"/>
  <c r="T38" i="16"/>
  <c r="T22" i="16"/>
  <c r="T29" i="15"/>
  <c r="E24" i="3" s="1"/>
  <c r="S29" i="15"/>
  <c r="C24" i="3" s="1"/>
  <c r="H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S115" i="14"/>
  <c r="C23" i="3" s="1"/>
  <c r="I115" i="14"/>
  <c r="H115" i="14"/>
  <c r="T112" i="14"/>
  <c r="I30" i="10"/>
  <c r="I29" i="10"/>
  <c r="I19" i="10"/>
  <c r="S24" i="9"/>
  <c r="C18" i="3" s="1"/>
  <c r="H24" i="9"/>
  <c r="I16" i="9"/>
  <c r="S43" i="8"/>
  <c r="C17" i="3" s="1"/>
  <c r="I39" i="8"/>
  <c r="T37" i="8"/>
  <c r="I31" i="8"/>
  <c r="T25" i="8"/>
  <c r="I20" i="8"/>
  <c r="T17" i="8"/>
  <c r="I16" i="8"/>
  <c r="S21" i="7"/>
  <c r="C16" i="3" s="1"/>
  <c r="I20" i="7"/>
  <c r="H30" i="6"/>
  <c r="I26" i="5"/>
  <c r="I25" i="5"/>
  <c r="T24" i="5"/>
  <c r="T18" i="5"/>
  <c r="T104" i="14"/>
  <c r="T103" i="14"/>
  <c r="T101" i="14"/>
  <c r="T100" i="14"/>
  <c r="T97" i="14"/>
  <c r="T91" i="14"/>
  <c r="T89" i="14"/>
  <c r="S51" i="13"/>
  <c r="C22" i="3" s="1"/>
  <c r="H51" i="13"/>
  <c r="I50" i="13"/>
  <c r="I49" i="13"/>
  <c r="I48" i="13"/>
  <c r="I47" i="13"/>
  <c r="I46" i="13"/>
  <c r="T17" i="12"/>
  <c r="E21" i="3" s="1"/>
  <c r="S17" i="12"/>
  <c r="C21" i="3" s="1"/>
  <c r="I17" i="12"/>
  <c r="H17" i="12"/>
  <c r="T25" i="11"/>
  <c r="E20" i="3" s="1"/>
  <c r="S25" i="11"/>
  <c r="C20" i="3" s="1"/>
  <c r="S37" i="10"/>
  <c r="C19" i="3" s="1"/>
  <c r="H37" i="10"/>
  <c r="I36" i="10"/>
  <c r="I28" i="10"/>
  <c r="I27" i="10"/>
  <c r="I26" i="10"/>
  <c r="I20" i="10"/>
  <c r="I17" i="10"/>
  <c r="I16" i="10"/>
  <c r="R16" i="9"/>
  <c r="T16" i="9" s="1"/>
  <c r="H43" i="8"/>
  <c r="T35" i="8"/>
  <c r="T28" i="8"/>
  <c r="I21" i="8"/>
  <c r="I19" i="8"/>
  <c r="I17" i="7"/>
  <c r="I16" i="7"/>
  <c r="H27" i="5"/>
  <c r="T21" i="5"/>
  <c r="T19" i="5"/>
  <c r="I17" i="5"/>
  <c r="T16" i="5"/>
  <c r="F34" i="3"/>
  <c r="I25" i="11"/>
  <c r="H25" i="11"/>
  <c r="F22" i="3"/>
  <c r="F21" i="3"/>
  <c r="F20" i="3"/>
  <c r="F19" i="3"/>
  <c r="F17" i="3"/>
  <c r="F16" i="3"/>
  <c r="F15" i="3"/>
  <c r="F14" i="3"/>
  <c r="H77" i="4"/>
  <c r="I76" i="4"/>
  <c r="T74" i="4"/>
  <c r="I74" i="4"/>
  <c r="T73" i="4"/>
  <c r="I73" i="4"/>
  <c r="T72" i="4"/>
  <c r="I72" i="4"/>
  <c r="I71" i="4"/>
  <c r="I70" i="4"/>
  <c r="I69" i="4"/>
  <c r="I68" i="4"/>
  <c r="T67" i="4"/>
  <c r="T64" i="4"/>
  <c r="T63" i="4"/>
  <c r="T60" i="4"/>
  <c r="T56" i="4"/>
  <c r="I54" i="4"/>
  <c r="T53" i="4"/>
  <c r="I53" i="4"/>
  <c r="I52" i="4"/>
  <c r="I51" i="4"/>
  <c r="T50" i="4"/>
  <c r="I50" i="4"/>
  <c r="I49" i="4"/>
  <c r="I48" i="4"/>
  <c r="I47" i="4"/>
  <c r="T40" i="4"/>
  <c r="I40" i="4"/>
  <c r="T39" i="4"/>
  <c r="I37" i="4"/>
  <c r="T36" i="4"/>
  <c r="I36" i="4"/>
  <c r="I35" i="4"/>
  <c r="T34" i="4"/>
  <c r="I34" i="4"/>
  <c r="T33" i="4"/>
  <c r="I33" i="4"/>
  <c r="I32" i="4"/>
  <c r="I31" i="4"/>
  <c r="T30" i="4"/>
  <c r="I30" i="4"/>
  <c r="T29" i="4"/>
  <c r="I29" i="4"/>
  <c r="T28" i="4"/>
  <c r="I28" i="4"/>
  <c r="I27" i="4"/>
  <c r="T26" i="4"/>
  <c r="I26" i="4"/>
  <c r="T25" i="4"/>
  <c r="I25" i="4"/>
  <c r="T24" i="4"/>
  <c r="I24" i="4"/>
  <c r="T23" i="4"/>
  <c r="I23" i="4"/>
  <c r="I22" i="4"/>
  <c r="I21" i="4"/>
  <c r="I20" i="4"/>
  <c r="I19" i="4"/>
  <c r="I18" i="4"/>
  <c r="I17" i="4"/>
  <c r="C38" i="3" l="1"/>
  <c r="D31" i="3"/>
  <c r="T58" i="21"/>
  <c r="E30" i="3" s="1"/>
  <c r="D30" i="3" s="1"/>
  <c r="I29" i="15"/>
  <c r="I166" i="25"/>
  <c r="I23" i="23"/>
  <c r="T23" i="23"/>
  <c r="E36" i="3" s="1"/>
  <c r="D35" i="3"/>
  <c r="I30" i="27"/>
  <c r="I24" i="9"/>
  <c r="I58" i="21"/>
  <c r="D16" i="3"/>
  <c r="T115" i="20"/>
  <c r="E29" i="3" s="1"/>
  <c r="D29" i="3" s="1"/>
  <c r="I43" i="8"/>
  <c r="T26" i="5"/>
  <c r="T71" i="26"/>
  <c r="E34" i="3" s="1"/>
  <c r="D34" i="3" s="1"/>
  <c r="I71" i="26"/>
  <c r="T166" i="25"/>
  <c r="E33" i="3" s="1"/>
  <c r="D33" i="3" s="1"/>
  <c r="T89" i="24"/>
  <c r="E32" i="3" s="1"/>
  <c r="D32" i="3" s="1"/>
  <c r="D28" i="3"/>
  <c r="D15" i="3"/>
  <c r="I27" i="5"/>
  <c r="T35" i="18"/>
  <c r="E27" i="3" s="1"/>
  <c r="D27" i="3" s="1"/>
  <c r="T37" i="17"/>
  <c r="E26" i="3" s="1"/>
  <c r="D26" i="3" s="1"/>
  <c r="T49" i="16"/>
  <c r="E25" i="3" s="1"/>
  <c r="D25" i="3" s="1"/>
  <c r="D24" i="3"/>
  <c r="T115" i="14"/>
  <c r="E23" i="3" s="1"/>
  <c r="D23" i="3" s="1"/>
  <c r="T51" i="13"/>
  <c r="E22" i="3" s="1"/>
  <c r="D22" i="3" s="1"/>
  <c r="I51" i="13"/>
  <c r="D21" i="3"/>
  <c r="D20" i="3"/>
  <c r="T37" i="10"/>
  <c r="E19" i="3" s="1"/>
  <c r="D19" i="3" s="1"/>
  <c r="I37" i="10"/>
  <c r="T43" i="8"/>
  <c r="E17" i="3" s="1"/>
  <c r="D17" i="3" s="1"/>
  <c r="I21" i="7"/>
  <c r="F38" i="3"/>
  <c r="T77" i="4"/>
  <c r="E14" i="3" s="1"/>
  <c r="I77" i="4"/>
  <c r="T24" i="9" l="1"/>
  <c r="E18" i="3" s="1"/>
  <c r="D18" i="3" s="1"/>
  <c r="T27" i="5"/>
  <c r="E37" i="3" s="1"/>
  <c r="D14" i="3"/>
  <c r="D37" i="3" l="1"/>
  <c r="D36" i="3"/>
  <c r="E38" i="3" l="1"/>
  <c r="D38" i="3"/>
</calcChain>
</file>

<file path=xl/sharedStrings.xml><?xml version="1.0" encoding="utf-8"?>
<sst xmlns="http://schemas.openxmlformats.org/spreadsheetml/2006/main" count="6138" uniqueCount="1198">
  <si>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</si>
  <si>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</si>
  <si>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</si>
  <si>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</si>
  <si>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</si>
  <si>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</si>
  <si>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Predračun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</si>
  <si>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</si>
  <si>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</si>
  <si>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</si>
  <si>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</si>
  <si>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</si>
  <si>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</si>
  <si>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</si>
  <si>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</si>
  <si>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</si>
  <si>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</si>
  <si>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</si>
  <si>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</si>
  <si>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</si>
  <si>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</si>
  <si>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</si>
  <si>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</si>
  <si>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</si>
  <si>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</si>
  <si>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</si>
  <si>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</si>
  <si>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</si>
  <si>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</si>
  <si>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</si>
  <si>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</si>
  <si>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</si>
  <si>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</si>
  <si>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</si>
  <si>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</si>
  <si>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</si>
  <si>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</si>
  <si>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 xml:space="preserve">Pasterizirano delno posneto mleko,  1,5 do 1,8 % m.m., pakiranje 5 do 10 L </t>
  </si>
  <si>
    <t>8,0-10</t>
  </si>
  <si>
    <t>l</t>
  </si>
  <si>
    <t>IK</t>
  </si>
  <si>
    <t>2.</t>
  </si>
  <si>
    <t>Sterilizirano mleko delno posneto (kratkotrajna sterilizacija),  1,5 do 1,8 % m.m.</t>
  </si>
  <si>
    <t>3.</t>
  </si>
  <si>
    <t>Sterilizirano mleko (kratkotrajna sterilizacija), do 1,6 % m.m.</t>
  </si>
  <si>
    <t>0,2-0,25</t>
  </si>
  <si>
    <t>4.</t>
  </si>
  <si>
    <t>Sterilizirano mleko DEKLARIRANO BREZ LAKTOZE, delno posneto, 1,5-1,8  % m.m., kratkotrajna sterilizacija</t>
  </si>
  <si>
    <t>5.</t>
  </si>
  <si>
    <t>Sterilizirano mleko DEKLARIRANO BREZ LAKTOZE (kratkotrajna sterilizacija), delno posneto, 1,5-1,8  % m.m., kratkotrajna sterilizacija</t>
  </si>
  <si>
    <t>6.</t>
  </si>
  <si>
    <t>Tekoči naravni jogurt, najmanj 3,2 m.m.</t>
  </si>
  <si>
    <t>7.</t>
  </si>
  <si>
    <t>Tekoči naravni jogurt, od 1,2 do 1,5 % m.m.</t>
  </si>
  <si>
    <t>8.</t>
  </si>
  <si>
    <t>Tekoči sadni jogurt, različni okusi ≤ 1,6 g skupnih maščob; ≤ 12 g skupnih sladkorjev</t>
  </si>
  <si>
    <t>9.</t>
  </si>
  <si>
    <t>Tekoči sadni jogurt, s probiotičnimi kulturami, različni okusi, ≤ 1,6 g skupnih maščob; ≤ 12 g skupnih sladkorjev, enakovredno kot EGO</t>
  </si>
  <si>
    <t>kg</t>
  </si>
  <si>
    <t>kom</t>
  </si>
  <si>
    <t>10.</t>
  </si>
  <si>
    <t>Tekoči sadni jogurt, s probiotičnimi kulturami, različni okusi,  ≤ 1,6 g skupnih maščob; ≤ 12 g skupnih sladkorjev, enakovredno kot EGO</t>
  </si>
  <si>
    <t>11.</t>
  </si>
  <si>
    <t>Tekoči navadni jogurt, s probiotičnimi kulturami,  ≤ 1,6 g skupnih maščob, enakovredno kot EGO</t>
  </si>
  <si>
    <t>12.</t>
  </si>
  <si>
    <t>Tekoči navadni jogurt, s probiotičnimi kulturami, 1, 3 % m.m., enakovredno kot EGO</t>
  </si>
  <si>
    <t>13.</t>
  </si>
  <si>
    <t>Jogurt, sadni, s probiotičnimi kulturami, ≤ 1,6 g skupnih maščob; ≤ 12 g skupnih sladkorjev, enakovredno kot EGO</t>
  </si>
  <si>
    <t>14.</t>
  </si>
  <si>
    <t>Jogurt, naravni, s probiotičnimi kulturami, ≤ 1,6 g skupnih maščob; enakovredno kot EGO</t>
  </si>
  <si>
    <t>15.</t>
  </si>
  <si>
    <t>Grški tip jogurta, sadni  ≤ 12 g skupnih sladkorjev</t>
  </si>
  <si>
    <t>16.</t>
  </si>
  <si>
    <t>Grški tip jogurt, naravni</t>
  </si>
  <si>
    <t>17.</t>
  </si>
  <si>
    <t>Grški jogurt naravni</t>
  </si>
  <si>
    <t>18.</t>
  </si>
  <si>
    <t>Jogurt, sadni, čvrsti,  ≤ 1,6 g skupnih maščob; ≤ 12 g skupnih sladkorjev</t>
  </si>
  <si>
    <t>19.</t>
  </si>
  <si>
    <t>Jogurt, čvrsti,  ≤ 1,6 g skupnih maščob</t>
  </si>
  <si>
    <t>20.</t>
  </si>
  <si>
    <t>Jogurt čvrsti, do 3,5 % m.m.</t>
  </si>
  <si>
    <t>21.</t>
  </si>
  <si>
    <t>Sadni jogurt z žiti, ≤ 12 g skupnih sladkorjev</t>
  </si>
  <si>
    <t>0,15 - 0,5</t>
  </si>
  <si>
    <t>22.</t>
  </si>
  <si>
    <t>Navadni jogurt, DEKLARIRAN BREZ LAKTOZE</t>
  </si>
  <si>
    <t>0,18 - 0,5</t>
  </si>
  <si>
    <t>g</t>
  </si>
  <si>
    <t>23.</t>
  </si>
  <si>
    <t>Pinjenec, naravni</t>
  </si>
  <si>
    <t>24.</t>
  </si>
  <si>
    <t>Pinjenec, sadni, ≤ 12 g skupnih sladkorjev</t>
  </si>
  <si>
    <t>25.</t>
  </si>
  <si>
    <t>Sadni jogurt, DEKLARIRAN BREZ LAKTOZE,  ≤ 1,6 g skupnih maščob; ≤ 12 g skupnih sladkorjev</t>
  </si>
  <si>
    <t>26.</t>
  </si>
  <si>
    <t>Kisla pasterizirana smetana, 18 do 25 % m.m., brez konzervansov in aditivov</t>
  </si>
  <si>
    <t>27.</t>
  </si>
  <si>
    <t>3,0 -10,0</t>
  </si>
  <si>
    <t>28.</t>
  </si>
  <si>
    <t>Sladka pasterizirana  smetana, 30 do 35% m.m., brez konzervansov in aditivov</t>
  </si>
  <si>
    <t>29.</t>
  </si>
  <si>
    <t>Smetana, trajna, za kuhanje, pakiranje 500ml</t>
  </si>
  <si>
    <t>30.</t>
  </si>
  <si>
    <t>Smetana, trajna, za stepanje</t>
  </si>
  <si>
    <t>31.</t>
  </si>
  <si>
    <t>Smetana v dozi, 30 do 35% m.m</t>
  </si>
  <si>
    <t>32.</t>
  </si>
  <si>
    <t>Sirni smetanov namaz brez aditivov (sestavine: skuta, smetana, sol),</t>
  </si>
  <si>
    <t>2,0-3</t>
  </si>
  <si>
    <t>33.</t>
  </si>
  <si>
    <t>Sirni smetanov namaz brez aditivov (sestavine: skuta, smetana, sol), pakiranje 100 do 300 g</t>
  </si>
  <si>
    <t>140 - 150</t>
  </si>
  <si>
    <t>34.</t>
  </si>
  <si>
    <t>Mlečni namaz z zelišči, 15 do 20 % m.m.</t>
  </si>
  <si>
    <t>35.</t>
  </si>
  <si>
    <t>Mlečni namaz, 15 do 20 % m.m.</t>
  </si>
  <si>
    <t>36.</t>
  </si>
  <si>
    <t>37.</t>
  </si>
  <si>
    <t>Sirni smetanov namaz brez aditivov (sestavine: skuta, smetana, sol)</t>
  </si>
  <si>
    <t>38.</t>
  </si>
  <si>
    <t>Sadna skuta, pakiranje v lonček,   ≤ 12 g skupnih sladkorjev</t>
  </si>
  <si>
    <t>39.</t>
  </si>
  <si>
    <t>Skuta navadna, pakiranje v lonček</t>
  </si>
  <si>
    <t>40.</t>
  </si>
  <si>
    <t>Poltrdi lahki sir do 25 % m.m. v suhi snovi</t>
  </si>
  <si>
    <t>1,0-3,0</t>
  </si>
  <si>
    <t>41.</t>
  </si>
  <si>
    <t>Poltrdi lahki sir brez laktoze, brez lizocima iz jajc, primeren za alergike na jajca, brez konzervansov in drugih aditivov, rezine, do 25% m.m.</t>
  </si>
  <si>
    <t>100 - 400</t>
  </si>
  <si>
    <t>42.</t>
  </si>
  <si>
    <t>Sveži polnomastni sir v slanici, (kvaliteta Mozzarella ali enakovredno)</t>
  </si>
  <si>
    <t>200-1000</t>
  </si>
  <si>
    <t>43.</t>
  </si>
  <si>
    <t>Sveži polnomastni sir v slanici, kroglice, (kvaliteta Mozzarella ali enakovredno)</t>
  </si>
  <si>
    <t>44.</t>
  </si>
  <si>
    <t>Sveži mehki sir v slanici, max. 20 % m.m. (kvaliteta feta ali enakovredno)</t>
  </si>
  <si>
    <t>250 - 1000</t>
  </si>
  <si>
    <t>45.</t>
  </si>
  <si>
    <t>sir ekstra trdi ribani (parmezan)</t>
  </si>
  <si>
    <t>1000 - 5000</t>
  </si>
  <si>
    <t>46.</t>
  </si>
  <si>
    <t>Sir, riban</t>
  </si>
  <si>
    <t>47.</t>
  </si>
  <si>
    <t>Sir kvalitete mascarpone</t>
  </si>
  <si>
    <t>250-500</t>
  </si>
  <si>
    <t>48.</t>
  </si>
  <si>
    <t>sir trd riban (parmezan)</t>
  </si>
  <si>
    <t>0,5 - 5000</t>
  </si>
  <si>
    <t>49.</t>
  </si>
  <si>
    <t>skuta ricotta</t>
  </si>
  <si>
    <t>250-2000</t>
  </si>
  <si>
    <t>50.</t>
  </si>
  <si>
    <t>Poltrdi lahki sir brez lizocima iz jajc, primeren za alergike na jajca, brez laktoze, brez konzervansov in drugih aditivov, v kosu, do 25% m.m.</t>
  </si>
  <si>
    <t>51.</t>
  </si>
  <si>
    <t>Skyr naravni, zgoščen jogurt z min. vsebnostjo beljakovin 8 g/ 100 g</t>
  </si>
  <si>
    <t>52.</t>
  </si>
  <si>
    <t>Skyr sadni, različni okusi, zgoščen jogurt z min. vsebnostjo beljakovin 8 g/ 100 g, ≤ 12 g skupnih sladkorjev</t>
  </si>
  <si>
    <t>53.</t>
  </si>
  <si>
    <t>Surovo maslo 1. vrste, min 82 % m.m., brez konzervansov in aditivov</t>
  </si>
  <si>
    <t>200-250</t>
  </si>
  <si>
    <t>54.</t>
  </si>
  <si>
    <t>Skuta, nepasirana, manj mastna, do 10 % m.m. v suhi snovi, pakiranje 0,5 do 1 kg</t>
  </si>
  <si>
    <t>3,0-5</t>
  </si>
  <si>
    <t>55.</t>
  </si>
  <si>
    <t>Skuta, nepasirana, iz pasteriziranega mleka, 30 do 40 % m.m. v suhi snovi</t>
  </si>
  <si>
    <t>56.</t>
  </si>
  <si>
    <t>Skuta, nepasirana, iz pasteriziranega mleka, 30 do 40  % m.m. v suhi snovi</t>
  </si>
  <si>
    <t>0,5-1</t>
  </si>
  <si>
    <t>57.</t>
  </si>
  <si>
    <t>Sladoled kremni/mlečni brez umetnih arom, barvil, z različnimi okusi</t>
  </si>
  <si>
    <t>1000-2000</t>
  </si>
  <si>
    <t>ml</t>
  </si>
  <si>
    <t>58.</t>
  </si>
  <si>
    <t>Sladoled kremni/mlečni brez brez umetnih arom, barvil, z različnimi okusi, sladoled na palčki</t>
  </si>
  <si>
    <t>59.</t>
  </si>
  <si>
    <t>Sladoled kremni/mlečni brez umetnih arom, barvil,  z različnimi okusi, lonček</t>
  </si>
  <si>
    <t>60.</t>
  </si>
  <si>
    <t>Mlečni puding, vanilija, čokolada, s smetano, brez umetnih barvil in konzervansov</t>
  </si>
  <si>
    <t>61.</t>
  </si>
  <si>
    <t>Desert jogurtova smetana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</si>
  <si>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</si>
  <si>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</si>
  <si>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</si>
  <si>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</si>
  <si>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</si>
  <si>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</si>
  <si>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Kraj, datum:__________________________</t>
  </si>
  <si>
    <t>žig</t>
  </si>
  <si>
    <t>podpis odgovorne osebe ponudnika:_______________________________</t>
  </si>
  <si>
    <t>Obrazec</t>
  </si>
  <si>
    <t>predracun2a_OSDomzale</t>
  </si>
  <si>
    <t xml:space="preserve">Številka javnega naročila: </t>
  </si>
  <si>
    <t>OSNOVNA ŠOLA DOMŽALE</t>
  </si>
  <si>
    <t xml:space="preserve">BISTRIŠKA CESTA 19, 1230 DOMŽALE </t>
  </si>
  <si>
    <t>Navodila za izpolnjevanje obrazca</t>
  </si>
  <si>
    <t xml:space="preserve">Na naslednjih straneh so izpisani tipi živil, za katere ponudnik izpolni podatke o svojih specifičnih izdelkih,
ki jih bo vključil v ponudbo. Ponudnik izpolnjuje le oranžne stolpce, ki so našteti spodaj. </t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</si>
  <si>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</si>
  <si>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</si>
  <si>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</si>
  <si>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</si>
  <si>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</si>
  <si>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</si>
  <si>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</si>
  <si>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</si>
  <si>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</si>
  <si>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Zahtevano pakiranje; enota</t>
  </si>
  <si>
    <t>Osnovna merska enota živila (g, kg, ml ali l) - tehnična specifikacija zahtevanega živila. Se ne spreminja.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</si>
  <si>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</si>
  <si>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količina, ki jo naročnik zahteva. Se ne spreminja.</t>
  </si>
  <si>
    <t>Enota mere naročene količine (kg, l, kom). Se ne spreminja.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</si>
  <si>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</si>
  <si>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</si>
  <si>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</si>
  <si>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Ponudnik vpiše svojo kodo za naročanje ponujenega izdelka. Vpis ni obvezen, bo pa olajšal naročanje.</t>
  </si>
  <si>
    <t xml:space="preserve">V kolikor se zahteva v predračunu: ponudniki vpišejo BLAGOVNA ZNAMKA ali PROIZVAJALEC 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</si>
  <si>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</si>
  <si>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</si>
  <si>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</si>
  <si>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</si>
  <si>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>Ponudnik vpiše stopnjo DDV v %.</t>
  </si>
  <si>
    <t>Avtomatski izračun: znesek davka od cene na enoto mere iz stolpca 7.</t>
  </si>
  <si>
    <t>Avtomatski izračun: seštevek vrednosti iz stolpcev 7 in 8a.</t>
  </si>
  <si>
    <t>Avtomatski izračun: zmnožek vrednosti iz stolpcev 3 in 7. Seštevek vrednosti vseh živil v sklopu.</t>
  </si>
  <si>
    <t>Avtomatski izračun: zmnožek vrednosti iz stolpcev 3 in 9. Seštevek vrednosti vseh živil v sklopu.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</si>
  <si>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</si>
  <si>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</si>
  <si>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</si>
  <si>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</si>
  <si>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</si>
  <si>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</si>
  <si>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</si>
  <si>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</si>
  <si>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</si>
  <si>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</si>
  <si>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</si>
  <si>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MLEKO IN MLEČNI IZDELKI</t>
  </si>
  <si>
    <t>2. sklop:</t>
  </si>
  <si>
    <t>PREDPRIPRAVLJENI IZDELKI</t>
  </si>
  <si>
    <t>3. sklop:</t>
  </si>
  <si>
    <t>SVEŽE MLADO GOVEJE MESO</t>
  </si>
  <si>
    <t>4. sklop:</t>
  </si>
  <si>
    <t>TELEČJE, SVINJSKO MESO IN OSTALI MESNI IZDELKI</t>
  </si>
  <si>
    <t>5. sklop:</t>
  </si>
  <si>
    <t>BIO MESO IN BIO MESNI IZDELKI</t>
  </si>
  <si>
    <t>6. sklop:</t>
  </si>
  <si>
    <t>PERUTNINA</t>
  </si>
  <si>
    <t>7. sklop:</t>
  </si>
  <si>
    <t>RIBE</t>
  </si>
  <si>
    <t>8. sklop:</t>
  </si>
  <si>
    <t>JAJCA</t>
  </si>
  <si>
    <t>9. sklop:</t>
  </si>
  <si>
    <t>KONZERVIRANA ZELENJAVA IN SADJE</t>
  </si>
  <si>
    <t>10. sklop:</t>
  </si>
  <si>
    <t>SVEŽE SADJE IN ZELENJAVA, SUHO SADJE, OREŠKI IN SEMENA</t>
  </si>
  <si>
    <t>11. sklop:</t>
  </si>
  <si>
    <t>EKO SADJE IN EKO ZELENJAVA</t>
  </si>
  <si>
    <t>12. sklop:</t>
  </si>
  <si>
    <t>ZAMRZNJENA ZELENJAVA IN SADJE</t>
  </si>
  <si>
    <t>13. sklop:</t>
  </si>
  <si>
    <t>SOKOVI, VODA, SADNO - ŽITNE REZINE</t>
  </si>
  <si>
    <t>14. sklop:</t>
  </si>
  <si>
    <t>ZAMRZNJENI IZDELKI IZ TESTA</t>
  </si>
  <si>
    <t>15. sklop:</t>
  </si>
  <si>
    <t>ŽITA, MLEVSKI IZDELKI, TESTENINE</t>
  </si>
  <si>
    <t>16. sklop:</t>
  </si>
  <si>
    <t>KRUH IN PEKOVSKO PECIVO</t>
  </si>
  <si>
    <t>17. sklop:</t>
  </si>
  <si>
    <t>BIO KRUH IN BIO PEKOVSKO PECIVO</t>
  </si>
  <si>
    <t>18. sklop:</t>
  </si>
  <si>
    <t>KRUH IN PEKOVSKO PECIVO BREZ ADITIVOV</t>
  </si>
  <si>
    <t>19. sklop:</t>
  </si>
  <si>
    <t>SLADKO PECIVO IN SLANO PECIVO</t>
  </si>
  <si>
    <t>20. sklop:</t>
  </si>
  <si>
    <t>SPLOŠNO PREHRAMBENO BLAGO</t>
  </si>
  <si>
    <t>21. sklop:</t>
  </si>
  <si>
    <t>DIETNA ŽIVILA</t>
  </si>
  <si>
    <t>22. sklop:</t>
  </si>
  <si>
    <t>EKOLOŠKA ŽITA IN MLEVSKI IZDELKI</t>
  </si>
  <si>
    <t>23. sklop:</t>
  </si>
  <si>
    <t>24. sklop:</t>
  </si>
  <si>
    <t>SKUPAJ</t>
  </si>
  <si>
    <t>,</t>
  </si>
  <si>
    <t>IK tradicionalni kefir, izdelan s kefirjevimi zrni, vanilja, do 3,5 % m.m., 500 g</t>
  </si>
  <si>
    <t>0,2-0,5</t>
  </si>
  <si>
    <t>eko tradicionalni kefir, izdelan s kefirjevimi zrni, naravni, ≤ 1,6 g skupnih maščob</t>
  </si>
  <si>
    <t>Bio sadni jogurt, ≤ 1,6 g skupnih maščob; ≤ 12 g skupnih sladkorjev</t>
  </si>
  <si>
    <t>Bio jogurt, ≤ 1,6 g skupnih maščob</t>
  </si>
  <si>
    <t>eko tradicionalni kefir, izdelan s kefirjevimi zrni, sadni,  ≤ 1,6 g skupnih maščob; ≤ 12 g skupnih sladkorjev</t>
  </si>
  <si>
    <t>ZAHTEVAMO V CELOTI EKOLOŠKA ŽIVILA - PRILOŽITI MORATE VELJAVEN CERTIFIKAT!</t>
  </si>
  <si>
    <t>Kaneloni s piščančjim mesom, porcijski, do 100 g / kos</t>
  </si>
  <si>
    <t>1,0-2</t>
  </si>
  <si>
    <t>Sirovi kaneloni, porcijski, do 100 g / kos</t>
  </si>
  <si>
    <t>Špinačni kaneloni, porcijski, do 100 g/ kos</t>
  </si>
  <si>
    <t>Pečene zamrznjene palačinke, s čokoladno-lešnikovim nadevom, 60 do 70 g / kos, premer min. 20 cm</t>
  </si>
  <si>
    <t>Pečene zamrznjene palačinke, z mareličnim nadevom, 60 do 70 g / kos, premer min. 20 cm</t>
  </si>
  <si>
    <t>Pečene zamrznjene palačinke, prazne, 60 do 70 g/ kos</t>
  </si>
  <si>
    <t>Pečene zamrznjene palačinke, s skutnim nadevom,  70 do 100 g / kos, premer min. 20 cm</t>
  </si>
  <si>
    <t>Skutini štruklji - slani,  brez konzervansov, v kosu</t>
  </si>
  <si>
    <t>Skutini štruklji,  brez konzervansov, v kosu</t>
  </si>
  <si>
    <t>Ajdovi štruklji  z orehi,  brez konzervansov</t>
  </si>
  <si>
    <t>Ajdovi štruklji  s skuto– slani,  brez konzervansov</t>
  </si>
  <si>
    <t>Štruklji skutini z borovnicami</t>
  </si>
  <si>
    <t>Štruklji pehtranovi</t>
  </si>
  <si>
    <t>Štruklji čokoladni</t>
  </si>
  <si>
    <t>Mlado goveje stegno, očiščeno, brez bočnika, BK, narezano na zrezke, 80 do 140 g / kos, I. kategorija, IK</t>
  </si>
  <si>
    <t>Mlado goveje stegno, očiščeno, brez bočnika, BK, narezano na kocke, velikosti po dogovoru, I.kategorija, IK</t>
  </si>
  <si>
    <t>Mlado goveje stegno, očiščeno, brez bočnika, BK,  velikosti po dogovoru,, I.kategorija, IK</t>
  </si>
  <si>
    <t>Mlado goveje pleče, BK, v kosu, I.kategorija, IK</t>
  </si>
  <si>
    <t>Mlado goveje pleče, BK, narezano na kocke, velikosti po dogovoru,, I.kategorija, IK</t>
  </si>
  <si>
    <t>Cevaste kosti, goveje, narezane za juho</t>
  </si>
  <si>
    <t>Telečje stegno, očiščeno, brez bočnika, BK, narezano na zrezke 60 do 120 g/ kos, I.kategorija</t>
  </si>
  <si>
    <t>Telečje stegno, očiščeno, brez bočnika, BK, v kosu, velikosti po dogovoru, I.kategorija</t>
  </si>
  <si>
    <t>Svinjsko stegno, narezano na kocke, velikost po dogovoru, BK, I. kategorija</t>
  </si>
  <si>
    <t>Svinjsko stegno, očiščeno, BK, brez slanine narezano na zrezke 80 do 140 g / kos, I.kategorija</t>
  </si>
  <si>
    <t>Svinjsko stegno, očiščeno, BK, brez slanine v kosu, I.kategorija</t>
  </si>
  <si>
    <t>Svinjski vrat, BK, I. kategorija, narezano na zrezke 60 do 120 g/kos, I. kategorija</t>
  </si>
  <si>
    <t>Svinjski kare, BK, očiščeno, I. kategorija, v kosu</t>
  </si>
  <si>
    <t>Svinjsko stegno mleto, I. kategorija, BK in slanine</t>
  </si>
  <si>
    <t>Pečenice v naravnem ovoju, brez glutena, vakumsko pakiranje, &lt; 6 g nasičenih maščob;  &lt; 1,7 g soli</t>
  </si>
  <si>
    <t>Pleskavice, manj začinjene in soljene, brez glutena in ojačevalcev okusa, 50% stegno mlade govedine I. kategorije  BK in 50% svinjsko stegno I. kategorije BK,  90 do 100 g</t>
  </si>
  <si>
    <t>Klobasa za kuhanje (70 do 80 % svinjskega mesa I. in II.kategorije, max. 20 % slanine. Dovoljeni dodatki 5 % vode, nitritna sol, česen in poper. Brez ostalih dodatkov)</t>
  </si>
  <si>
    <t>Stegno mlade govedine, I. kategorije BK, mleto</t>
  </si>
  <si>
    <t>Telečje hrenovke, 50% telečjega mesa, &lt; 6 g nasičenih maščob;  &lt; 1,7 g soli</t>
  </si>
  <si>
    <t>Suho meso – prekajena svinjska šunka (brez kosti in kože), I.kategorije</t>
  </si>
  <si>
    <t>Krvavice, &lt; 6 g nasičenih maščob;  &lt; 1,7 g soli</t>
  </si>
  <si>
    <t xml:space="preserve"> pusta goveja šunka &lt; 6 g nasičenih maščob;  &lt; 1,7 g soli</t>
  </si>
  <si>
    <t>pusta svinjska šunka &lt; 6 g nasičenih maščob;  &lt; 1,7 g soli</t>
  </si>
  <si>
    <t>Suha goveja salama, domača, drobno mleta, narezana na rezine, vakumsko pakirana</t>
  </si>
  <si>
    <t>Suhi pršut brez kosti, narezan na rezine</t>
  </si>
  <si>
    <t>ZGO</t>
  </si>
  <si>
    <t>Mortadela navadna, 1. ali extra razred, narezana na rezine</t>
  </si>
  <si>
    <t>Kuhan pršut, 1. ali extra razreda, brez konzervansov, rezan</t>
  </si>
  <si>
    <t>Pršut, pečen, rezan</t>
  </si>
  <si>
    <t>Bio telečje hrenovke, v naravnem ovoju, &lt; 6 g nasičenih maščob;  &lt; 1,7 g soli</t>
  </si>
  <si>
    <t>BIO</t>
  </si>
  <si>
    <t>Bio mlado goveje pleče, očiščeno, brez bočnika, BK, narezano na kocke 2 x 2 cm, I.kategorija</t>
  </si>
  <si>
    <t>Piščančja prsa, file, narezano na zrezke 80 do 140 g, razred kakovosti A (max skupno odstopanje 2 % naročene teže)</t>
  </si>
  <si>
    <t>IK ali VK</t>
  </si>
  <si>
    <t>Piščančje krače, 120 do 140 g / kos, razred kakovosti A</t>
  </si>
  <si>
    <t>Piščančja bedra s kostjo in kožo, 150 do 200 g / kos</t>
  </si>
  <si>
    <t>Piščančja stegna, file, brez kosti in kože, v kosu, razred kakovosti A</t>
  </si>
  <si>
    <t>Piščančji file, razred kakovosti A, narezan na kocke, velikosti po dogovoru (max odstopanje 10 % od velikosti kock, max skupno odstopanje 2 % naročene teže)</t>
  </si>
  <si>
    <t>Cela kokoš</t>
  </si>
  <si>
    <t>Piščančje nabodala z zelenjavo (min 100 % mesa – piščančje stegno ali prsa in do 15 % zelenjave), brez konzervansov, 100 do 120 g, brez ojačevlacev okusa</t>
  </si>
  <si>
    <t>Piščančja posebna salama extra razreda, vsebuje najmanj 70 %  piščančjega mesa, v kosu, &lt; 6 g nasičenih maščob, &lt; 1,7 g soli, brez ojačevlcev okusa</t>
  </si>
  <si>
    <t>Piščančja mortadela, &lt; 6 g nasičenih maščob, &lt; 1,7 g soli, brez ojačevlcev okusa</t>
  </si>
  <si>
    <t>Piščančja prsa v ovoju brez glutena, soje in jajc, delež piščančjih prs je najmanj 80 %, narezana,  brez ojačevlcev okusa</t>
  </si>
  <si>
    <t>Piščančja prsa v ovoju brez glutena, soje in jajc, delež piščančjih prs BK je najmanj 80 %, pakiranje od 180 do 220 g,  brez ojačevlcev okusa</t>
  </si>
  <si>
    <t>Mini piščančja hrenovka brez ovoja, vsebuje min. 80 % piščančjega mesa, max 2 % soli, brez alergenov, brez ojačevlcev okusa</t>
  </si>
  <si>
    <t>Piščančja hrenovka z naravnim ovojem, brez glutena, soje, jajc in aditivov, polovička 70 do 90 g, vakumsko pakiranje, brez ojačevlcev okusa</t>
  </si>
  <si>
    <t>Pečena piščančja šunka v ovitku, narezana, &lt; 6 g nasičenih maščob, &lt; 1,7 g soli,  brez ojačevlcev okusa</t>
  </si>
  <si>
    <t>Mleto piščančje meso</t>
  </si>
  <si>
    <t>Puranji file, razred kakovosti A, narezan na kocke, velikosti po dogovoru (max odstopanje 10 % od velikosti kock, max skupno odstopanje 2 % naročene teže)</t>
  </si>
  <si>
    <t xml:space="preserve">Puranji file, razred kakovosti A, narezan na zrezke 80 do 140 g </t>
  </si>
  <si>
    <t>Pleskavice (oblikovane) iz mletega manj začinjenega in soljenega puranjega mesa I. kat. BK, brez aditivov, 80 -120 g</t>
  </si>
  <si>
    <t>Puranja šunka v ovoju, vsebuje najmanj 70 % puranjega mesa, narezana</t>
  </si>
  <si>
    <t>Pečenice iz perutninskega mesa, brez glutena, 60 do 80 g / kos, vakumsko pakiranje,  brez ojačevlcev okusa</t>
  </si>
  <si>
    <t>ATLANTSKI LOSOS – porcijski file, brez kože, posamič zamrznjen, (max 10 % odstopanje od naročene teže), brez kosti, 100 do 200 g / kos, I.kvaliteta</t>
  </si>
  <si>
    <t>ARGENTINSKI OSLIČ - file, porcijski, posamič zamrznjen, (max 10 % odstopanje od naročene teže), brez kosti, pakiranje do 8 kg, I.kvaliteta</t>
  </si>
  <si>
    <t>BRANCIN - file, porcijski, posamič zamrznjen, (max 10 % odstopanje od naročene teže), brez kosti, I.kvaliteta</t>
  </si>
  <si>
    <t>MORSKI LIST -  file, porcijski, posamič zamrznjen, (max 10 % odstopanje od naročene teže), brez kosti, I.kvaliteta</t>
  </si>
  <si>
    <t>Novozelandski repak, file brez kosti, kože</t>
  </si>
  <si>
    <t>Kovač, file brez kosti, I. kateg.</t>
  </si>
  <si>
    <t>Kapski file (oslič file) zamrznjen, brez kože in kosti, max. 10 % glazure</t>
  </si>
  <si>
    <t>ORADA - file, porcijski (od 80 do 140 g na kos), posamič zamrznjen, (max 10% odstopanja od naročene teže, brez kosti, I.kvaliteta</t>
  </si>
  <si>
    <t>ATLANTSKI LOSOS - dimljen, svež, file, brez kosti, I.kvaliteta</t>
  </si>
  <si>
    <t>Kokošja jajca A razred, talna reja, velikost L, lupina rjave barve</t>
  </si>
  <si>
    <t>kos</t>
  </si>
  <si>
    <t>Čičerika v slanici, sterilizirana, brez kemičnih konzervansov</t>
  </si>
  <si>
    <t>AJVAR, nepekoč/blag, paprika min. 80 %, jajčevci min. 6 %, feferoni max. 0,05 %, naravna aroma, kot Eta in enakovredno</t>
  </si>
  <si>
    <t>šampinjoni, rezani, v kisu</t>
  </si>
  <si>
    <t>Kumarice v kisu, pasterizirane, brez kemičnih konzervansovenakovredno Natureta</t>
  </si>
  <si>
    <t>Kumarice v kisu, pasterizirane, brez kemičnih konzervansov, enakovredno Natureta</t>
  </si>
  <si>
    <t>Paprika fileti v kisu, pasterizirana, brez kemičnih konzervansov, enakovredno Natureta</t>
  </si>
  <si>
    <t>Paradižnikov koncentrat – dvojni, stereliziran, min. 28 % suhe snovi, brez kemičnih konzervansov</t>
  </si>
  <si>
    <t>Paradižnik - pelati, celi,  olupljeni, steriliziran, brez kemičnih konzervansov</t>
  </si>
  <si>
    <t>Paradižnik - pelati, celi, olupljeni, steriliziran, brez kemičnih konzervansov</t>
  </si>
  <si>
    <t>Fižol beli, steriliziran, brez konzervansov</t>
  </si>
  <si>
    <t>Rdeča pesa, v kisu, narezana na tanke rezine</t>
  </si>
  <si>
    <t>Koruza, sladka v zrnju, sterilizirana, brez konzervansov</t>
  </si>
  <si>
    <t>Fižol, rjavi v zrnju, steriliziran, brez konzervansov</t>
  </si>
  <si>
    <t>Fižol, rdeči v zrnju, steriliziran, brez konzervansov</t>
  </si>
  <si>
    <t>Olive, zelene, brez koščic, sterilizirane, brez konzervansov</t>
  </si>
  <si>
    <t>Breskov kompot, manj sladek, min 50 % plodu, pasteriziran ali steriliziran, brez kemičnih konzervansov</t>
  </si>
  <si>
    <t>Marelični kompot, manj sladek,  min 50 % plodu, pasteriziran ali steriliziran, brez kemičnih konzervansov</t>
  </si>
  <si>
    <t>Sadna solata, min 50 % plodu, pasterizirana ali sterilizirana, brez kemičnih konzervansov</t>
  </si>
  <si>
    <t>Ananasov kompot – kocke, manj sladek,  min 50 % plodu, pasteriziran ali steriliziran, brez kemičnih konzervansov</t>
  </si>
  <si>
    <t>Višnjev kompot (brez koščic), manj sladek, min 50 % plodu, pasteriziran ali steriliziran, brez kemičnih konzervansov</t>
  </si>
  <si>
    <t>Jagodni kompot, manj sladek</t>
  </si>
  <si>
    <t>Višnjev kompot (brez koščic), manj sladek,  min 40 % plodu, pasteriziran ali steriliziran, brez kemičnih konzervansov</t>
  </si>
  <si>
    <t>2,5 - 5</t>
  </si>
  <si>
    <t>džem borovnica, brez umetnih sladil, min 45 % sadja</t>
  </si>
  <si>
    <t>Bio jagodna marmelada</t>
  </si>
  <si>
    <t>1,0-5</t>
  </si>
  <si>
    <t>Bio marelična marmelada</t>
  </si>
  <si>
    <t>Bio slivovoa marmelada</t>
  </si>
  <si>
    <t>0,35 - 5</t>
  </si>
  <si>
    <t>Bio malinova marmelada</t>
  </si>
  <si>
    <t>Bio slivova marmelada</t>
  </si>
  <si>
    <t>Zelena solata - mehkolistna, razred I</t>
  </si>
  <si>
    <t>Solata krhkolistna rozetasta kot gentile, razred I</t>
  </si>
  <si>
    <t>Solata krhkolistna glavnata kot kristalka, razred I</t>
  </si>
  <si>
    <t>Solata krhkolistna glavnata kot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</si>
  <si>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</si>
  <si>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</si>
  <si>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</si>
  <si>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</si>
  <si>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</si>
  <si>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</si>
  <si>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</si>
  <si>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</si>
  <si>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</si>
  <si>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</si>
  <si>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</si>
  <si>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</si>
  <si>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</si>
  <si>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</si>
  <si>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</si>
  <si>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</si>
  <si>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</si>
  <si>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</si>
  <si>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</si>
  <si>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</si>
  <si>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</si>
  <si>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rjava,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</si>
  <si>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</si>
  <si>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</si>
  <si>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</si>
  <si>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</si>
  <si>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</si>
  <si>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</si>
  <si>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</si>
  <si>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</si>
  <si>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</si>
  <si>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</si>
  <si>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</si>
  <si>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</si>
  <si>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</si>
  <si>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</si>
  <si>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</si>
  <si>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</si>
  <si>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</si>
  <si>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</si>
  <si>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Bazilika, sveža</t>
  </si>
  <si>
    <t>Drobnjak, svež</t>
  </si>
  <si>
    <t>Krompir, razred I</t>
  </si>
  <si>
    <t>Krompi sladki</t>
  </si>
  <si>
    <t>Česen, razred I</t>
  </si>
  <si>
    <t>Kislo zelje</t>
  </si>
  <si>
    <t>Kisla repa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</si>
  <si>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</si>
  <si>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</si>
  <si>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</si>
  <si>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</si>
  <si>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</si>
  <si>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</si>
  <si>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</si>
  <si>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</si>
  <si>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</si>
  <si>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</si>
  <si>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62.</t>
  </si>
  <si>
    <t>Kaki vanilija (Persimon), do 120 g / kos</t>
  </si>
  <si>
    <t>63.</t>
  </si>
  <si>
    <t>Lubenice, razred I</t>
  </si>
  <si>
    <t>64.</t>
  </si>
  <si>
    <t>Melone, razred I</t>
  </si>
  <si>
    <t>65.</t>
  </si>
  <si>
    <t>Nashi, razred I</t>
  </si>
  <si>
    <t>66.</t>
  </si>
  <si>
    <t>Pomaranče, do 120 g / kos, brez pešk, razred I</t>
  </si>
  <si>
    <t>67.</t>
  </si>
  <si>
    <t>Mandarine, klementine in križanci do 100 g / kos, brez pešk, razred I</t>
  </si>
  <si>
    <t>68.</t>
  </si>
  <si>
    <t>Kivi, do 100 g / kos, razred I</t>
  </si>
  <si>
    <t>69.</t>
  </si>
  <si>
    <t>Limone, do 100 g / kos, vsaj razred I</t>
  </si>
  <si>
    <t>70.</t>
  </si>
  <si>
    <t>Banane, do 150 g / kos, vsaj razred I</t>
  </si>
  <si>
    <t>71.</t>
  </si>
  <si>
    <t>Ananas, kaliber 5, razred I</t>
  </si>
  <si>
    <t>72.</t>
  </si>
  <si>
    <t>Ringlo, razred I</t>
  </si>
  <si>
    <t>73.</t>
  </si>
  <si>
    <t>Krompir olupljen - cel, razred I, vakumsko pakiran</t>
  </si>
  <si>
    <t>74.</t>
  </si>
  <si>
    <t>praženi lešniki</t>
  </si>
  <si>
    <t>75.</t>
  </si>
  <si>
    <t>Čičerika, razred I</t>
  </si>
  <si>
    <t>76.</t>
  </si>
  <si>
    <t>krompir mladi</t>
  </si>
  <si>
    <t>77.</t>
  </si>
  <si>
    <t>Fižol češnjevec, razred ekstra</t>
  </si>
  <si>
    <t>78.</t>
  </si>
  <si>
    <t>Fižol tetovec, razred ekstra</t>
  </si>
  <si>
    <t>79.</t>
  </si>
  <si>
    <t>Leča rdeča, razred ekstra</t>
  </si>
  <si>
    <t>80.</t>
  </si>
  <si>
    <t>Leča, rjava, razred ekstra</t>
  </si>
  <si>
    <t>81.</t>
  </si>
  <si>
    <t>Leča zelena, razred ekstra</t>
  </si>
  <si>
    <t>82.</t>
  </si>
  <si>
    <t>Indijski oreški</t>
  </si>
  <si>
    <t>0,5 - 1</t>
  </si>
  <si>
    <t>83.</t>
  </si>
  <si>
    <t>Brazilski oreščki</t>
  </si>
  <si>
    <t>84.</t>
  </si>
  <si>
    <t>Lešniki, jedrca, razred I</t>
  </si>
  <si>
    <t>85.</t>
  </si>
  <si>
    <t>solata očiščena rezana</t>
  </si>
  <si>
    <t>86.</t>
  </si>
  <si>
    <t>špinača mlada</t>
  </si>
  <si>
    <t>87.</t>
  </si>
  <si>
    <t>Mandlji, jedrca, razred I</t>
  </si>
  <si>
    <t>88.</t>
  </si>
  <si>
    <t>Orehova jedrca - razred I</t>
  </si>
  <si>
    <t>89.</t>
  </si>
  <si>
    <t>ingver</t>
  </si>
  <si>
    <t>90.</t>
  </si>
  <si>
    <t>Suhe brusnice brez konzervansov, razred I</t>
  </si>
  <si>
    <t>91.</t>
  </si>
  <si>
    <t>Rozine brez konzervansov (nežveplane), razred I</t>
  </si>
  <si>
    <t>92.</t>
  </si>
  <si>
    <t>Suhe fige, brez konzervansov, razred I</t>
  </si>
  <si>
    <t>93.</t>
  </si>
  <si>
    <t>Suhi hruškovi krhlji, brez konzervansov, razred I</t>
  </si>
  <si>
    <t>94.</t>
  </si>
  <si>
    <t>Suhi olupljeni jabolčni krhlji brez konzervansov, razred I</t>
  </si>
  <si>
    <t>95.</t>
  </si>
  <si>
    <t>Suhi neolupljeni jabolčni krhlji brez konzervansov, razred I</t>
  </si>
  <si>
    <t>2,0-5</t>
  </si>
  <si>
    <t>96.</t>
  </si>
  <si>
    <t>Suhe marelice brez konzervansov (nežveplane), razred I</t>
  </si>
  <si>
    <t>97.</t>
  </si>
  <si>
    <t>Suhi paradižnik</t>
  </si>
  <si>
    <t>98.</t>
  </si>
  <si>
    <t>Suhe slive brez koščic in konzervansov, razred I</t>
  </si>
  <si>
    <t>0,5-2</t>
  </si>
  <si>
    <t>99.</t>
  </si>
  <si>
    <t>Bučna semena - sušena</t>
  </si>
  <si>
    <t>0,5-3</t>
  </si>
  <si>
    <t>Ponudnik mora artikle po predračunu zagotavljati skozi celotno koledarsko leto.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</si>
  <si>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</si>
  <si>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</si>
  <si>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</si>
  <si>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</si>
  <si>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breskve, do 120 g / kos, razred I</t>
  </si>
  <si>
    <t>Eko pomaranče, do 120 g/ kos, razred I</t>
  </si>
  <si>
    <t>Eko korenje, razred I</t>
  </si>
  <si>
    <t>Eko kumare, razred I</t>
  </si>
  <si>
    <t>Eko paprika, razred I</t>
  </si>
  <si>
    <t>Eko melone</t>
  </si>
  <si>
    <t>Eko bučke</t>
  </si>
  <si>
    <t>Eko paradižnik, razred I</t>
  </si>
  <si>
    <t>Eko mlado zelje - glave, razred I</t>
  </si>
  <si>
    <t>ŠPINAČA pasirana, briketi zdrava, čista, brez tujih primesi, naglo globoko ohlajena, I. kvaliteta</t>
  </si>
  <si>
    <t>KORENJE baby, mini,  zdravo, čisto, brez tujih primesi, naglo globoko ohlajeno, I. kvaliteta</t>
  </si>
  <si>
    <t>FIŽOL STROČJI MASLEN, PLOŠČATI, očiščen, lomljen 26 mm, naglo globoko ohlajen, I. kvaliteta</t>
  </si>
  <si>
    <t>FIŽOL STROČJI, rumen, očiščen, lomljen 26 mm, naglo globoko ohlajen, I. kvaliteta</t>
  </si>
  <si>
    <t>GRAH zdrav, čist, brez tujih primesi, velikosti 8,75 mm-9,30 mm, naglo globoko ohlajen, I. kvaliteta</t>
  </si>
  <si>
    <t>BROKOLI zdrav, čist, brez tujih primesi, deljen na posamezne cvetove velikosti 40 mm - 60 mm, naglo globoko ohlajen, I. kvaliteta</t>
  </si>
  <si>
    <t>PARADIŽNIK, rezan na kocke, naglo globoko ohlajen, I. kvaliteta</t>
  </si>
  <si>
    <t>CVETAČA zdrava, čista, brez tujih primesi, glava deljena na posamezne cvetove velikosti 30 mm - 60 mm, naglo globoko ohlajena, I. kvaliteta</t>
  </si>
  <si>
    <t>KORUZA mlečna zrnje zdrava, čista, brez tujih primesi, naglo globoko ohlajena, I. kvaliteta</t>
  </si>
  <si>
    <t>PAPRIKA rdeča, rezana, naglo globoko ohlajeno,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</si>
  <si>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</si>
  <si>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</si>
  <si>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KORENJE kocke zdravo, čisto, brez tujih primesi, narezano na kocke 10x10x10 mm,  naglo globoko ohlajeno, I. kvaliteta</t>
  </si>
  <si>
    <t>KORENJE rezine zdravo, čisto, brez tujih primesi, rezano na rezine 20-30 mm, naglo globoko ohlajeno, I. kvaliteta</t>
  </si>
  <si>
    <t>POR očiščen, rezan 50x50 mm, naglo globoko ohlajen, I. kvliteta</t>
  </si>
  <si>
    <t>BELUŠI ZELENI, očiščeni mladi poganjki, globoko zamrznjeni, I. kvaliteta</t>
  </si>
  <si>
    <t>BLITVA zdrava, čista, brez tujih primesi, naglo globoko ohlajena, I. kvaliteta</t>
  </si>
  <si>
    <t>PETERŠILJ zdrav, čist, brez tujih primesi, rezan, naglo globoko ohlajen,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</si>
  <si>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</si>
  <si>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</si>
  <si>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</si>
  <si>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</si>
  <si>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CVETAČA, drobnocvetna, 15 - 30 mm, naglo globoko ohlajena, I. kvaliteta</t>
  </si>
  <si>
    <t>MEŠANICA ZELENJAVE narezane na trakove juliene, sestavljena iz pora, korenja, zelene;  mešanica iz zdrave, čiste zelenjave, brez tujih primesi, I. kategorija</t>
  </si>
  <si>
    <t>KROMPIRJEVI KRHLJI BREZ OLUPKA, zamrznjeni</t>
  </si>
  <si>
    <t>ŠAMPINJONI REZANI, globoko zamrznjeni, I. kvaliteta</t>
  </si>
  <si>
    <t>slive, brez tujih primesi, naglo globoko ohlajene, I. kvaliteta, pakiranje 2,5 kg</t>
  </si>
  <si>
    <t>JAGODE zdravi, čisti, celi plodovi, brez tujih primesi, naglo globoko ohlajene, I. kvaliteta</t>
  </si>
  <si>
    <t>marelice, brez tujih primesi, naglo globoko ohlajene, I. kvaliteta, pakiranje 2,5 kg</t>
  </si>
  <si>
    <t>GOZDNI SADEŽI zdravi, čisti, celi plodovi, brez tujih primesi, naglo globoko ohlajene, I. kvaliteta, pakiranje 2,5 kg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</si>
  <si>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</si>
  <si>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</si>
  <si>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</si>
  <si>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Ananasov sok, 100 % sadni delež</t>
  </si>
  <si>
    <t>Jabolčni sok, bistri 100 % sadni delež</t>
  </si>
  <si>
    <t>Jabolčni sok, 100 % sadni delež</t>
  </si>
  <si>
    <t>Pomarančni sok, 100 % sadni delež</t>
  </si>
  <si>
    <t>Sadno-zelenjavni sok iz jabolka, korenča in pomaranče ali breskve, sadno-zelenjavni delež 100 %</t>
  </si>
  <si>
    <t>Multivitaminski sok iz rdečega sadja, 100 % sadni delež</t>
  </si>
  <si>
    <t>sadna rezina, z najmanj 80 % sadnega deleža, brez dodanega sladkorja</t>
  </si>
  <si>
    <t>25-40</t>
  </si>
  <si>
    <t>sadna rezina z jagodičevjem, z najmanj 80 % sadnega deleža, brez dodanega sladkorja</t>
  </si>
  <si>
    <t>25 - 40</t>
  </si>
  <si>
    <t>Sadni smoothie, mix iz 5 vrst sadja, 100 % sadni delež</t>
  </si>
  <si>
    <t>Zgoščen limonin sok, brez konzervansov, 100 % sadni delež</t>
  </si>
  <si>
    <t>Nektar, jagoda, najmanj 45% sadni delež</t>
  </si>
  <si>
    <t>SADNA KAŠA IZ 100 % sadja, različni okusi v vrečkah (pouch)</t>
  </si>
  <si>
    <t>100-200</t>
  </si>
  <si>
    <t>SADNA KAŠA IZ 100 % sadja in žit, vrečki (pouch)</t>
  </si>
  <si>
    <t>Naravna minerlana voda, z dodanim CO2</t>
  </si>
  <si>
    <t>Naravna izvirska pitna voda, negazirana</t>
  </si>
  <si>
    <t>SADNO ŽITNA REZINA GOZDNI SADEŽI min. 33% sadja, min. 33% jogurtovim oblivom</t>
  </si>
  <si>
    <t>SADNO ŽITNA REZINA MARELICA min. 33% sadja,  min. 33% jogurtovim oblivom</t>
  </si>
  <si>
    <t>SADNO ŽITNA REZINA S POMARANČO IN BREZ SLADKORNIM ČOKOLADNIM OBLIVOM min .50 % sd</t>
  </si>
  <si>
    <t>SADNO ŽITNA REZINA JAGODA  min. 33% sadja,  min. 33% jogurtovim oblivom</t>
  </si>
  <si>
    <t>Krompirjevi svaljki</t>
  </si>
  <si>
    <t>Krompirjevi svaljki s skuto</t>
  </si>
  <si>
    <t>Svaljki z dodatkom koruznega zdroba</t>
  </si>
  <si>
    <t>Svaljki, ajdovi</t>
  </si>
  <si>
    <t>SVALJKI, RŽENI</t>
  </si>
  <si>
    <t>Svaljki, pirini</t>
  </si>
  <si>
    <t>Gluhi štruklji</t>
  </si>
  <si>
    <t>Borovničevi cmoki</t>
  </si>
  <si>
    <t>Jagodni cmoki</t>
  </si>
  <si>
    <t>Slivovi cmoki</t>
  </si>
  <si>
    <t>Marelični cmoki, pirini</t>
  </si>
  <si>
    <t>PIRINI TORTELINI S SIROM</t>
  </si>
  <si>
    <t>Tortelini špinačni</t>
  </si>
  <si>
    <t>Tortelini sirovi</t>
  </si>
  <si>
    <t>Sojini polpeti, od 45 do 55  g / kos</t>
  </si>
  <si>
    <t>Zelenjavni polpeti, 45 do 50 g / kos</t>
  </si>
  <si>
    <t>Vlečeno testo, sveže</t>
  </si>
  <si>
    <t>Testo za lazanjo (predpripravljeno- termično obdelano)</t>
  </si>
  <si>
    <t>Listnato testo, razvaljano, sveže</t>
  </si>
  <si>
    <t>Pšenična moka tipa 400 - ostra</t>
  </si>
  <si>
    <t xml:space="preserve">Pšenična moka tipa 500 </t>
  </si>
  <si>
    <t>Pšenična moka polnozrnata</t>
  </si>
  <si>
    <t>Ržena moka tio 1250</t>
  </si>
  <si>
    <t>Pirina moka, bela</t>
  </si>
  <si>
    <t>Pirina polnozrnata</t>
  </si>
  <si>
    <t>Koruzna moka</t>
  </si>
  <si>
    <t>Ajdova moka</t>
  </si>
  <si>
    <t>Pšenični zdrob</t>
  </si>
  <si>
    <t>1,0-2,0</t>
  </si>
  <si>
    <t>Kus kus</t>
  </si>
  <si>
    <t>2,0-5,0</t>
  </si>
  <si>
    <t>Polnozrnati kus kus</t>
  </si>
  <si>
    <t>0,25-5</t>
  </si>
  <si>
    <t>Koruzni zdrob</t>
  </si>
  <si>
    <t xml:space="preserve">Riž bel, glaziran, okroglozrnati, 1. vrste </t>
  </si>
  <si>
    <t>Riž, beli, dolgozrnati, 1. vrste,  parboiled</t>
  </si>
  <si>
    <t xml:space="preserve">Riž dolgozrnati parboiled, ekstra kvalitete </t>
  </si>
  <si>
    <t>3,0-10,0</t>
  </si>
  <si>
    <t>Riž dolgozrnati, integralni, ekstra kvalitete</t>
  </si>
  <si>
    <t>3,0-5,0</t>
  </si>
  <si>
    <t>mešanica treh žit - riž, pira in ječmen</t>
  </si>
  <si>
    <t>mešanica treh žit - riž, kvinoja, ajda</t>
  </si>
  <si>
    <t>Ajdova kaša</t>
  </si>
  <si>
    <t>Ješprenj</t>
  </si>
  <si>
    <t>Prosena kaša</t>
  </si>
  <si>
    <t>ovseni kosmiči</t>
  </si>
  <si>
    <t>Pira</t>
  </si>
  <si>
    <t>Valjani rezanci - jušna zakuha, pšenični z jajci</t>
  </si>
  <si>
    <t>Jušna zakuha, drobna (zvezdice) pšenična z jajci</t>
  </si>
  <si>
    <t>0,5-5</t>
  </si>
  <si>
    <t>Ribana kaša - jušna zakuha, pšenična z  jajci</t>
  </si>
  <si>
    <t>1,0-3</t>
  </si>
  <si>
    <t>Jušna zakuha, drobna (kot rižek ali podobno), pšenična z jajci</t>
  </si>
  <si>
    <t>Jajčni bleki, pšenične z jajci</t>
  </si>
  <si>
    <t>Polžki, polnozrnati, brez jajc</t>
  </si>
  <si>
    <t>Polžki - pšenični z jajci</t>
  </si>
  <si>
    <t>Peresniki - pšenični z jajci</t>
  </si>
  <si>
    <t>2,0-10</t>
  </si>
  <si>
    <t>Široki rezanci - pšenični z jajci</t>
  </si>
  <si>
    <t>2,0-8</t>
  </si>
  <si>
    <t>Kodrasti široki rezanci - pšenični z jajci</t>
  </si>
  <si>
    <t>Polnozrnati široki rezanci</t>
  </si>
  <si>
    <t xml:space="preserve">Špageti - pšenični z jajci, </t>
  </si>
  <si>
    <t>svedri, polnozrnati</t>
  </si>
  <si>
    <t>0,4-5</t>
  </si>
  <si>
    <t>Svedrčki - pšenični z jajci</t>
  </si>
  <si>
    <t>Pšenične testenine z jajci metuljčki, za prilogo</t>
  </si>
  <si>
    <t>Pirine testenine, za prilogo</t>
  </si>
  <si>
    <t>Vodni vlivalnci, jajčni za juho</t>
  </si>
  <si>
    <t>do 2</t>
  </si>
  <si>
    <t>Pšenične testenine, široki rezanci, z dodatkom zelenjave (špinača)</t>
  </si>
  <si>
    <t>Mlinci</t>
  </si>
  <si>
    <t>Stolpec1</t>
  </si>
  <si>
    <t>Pšenični polbeli kruh (T-850),rezan in pakiran</t>
  </si>
  <si>
    <t>0,7-1,0</t>
  </si>
  <si>
    <t>Pšenični črni kruh (T-1100), rezan in pakiran</t>
  </si>
  <si>
    <t>Pšenični polnozrnati kruh, rezan in pakiran</t>
  </si>
  <si>
    <t>Ajdov mešani kruh, rezan in pakiran</t>
  </si>
  <si>
    <t>Ajdov mešani kruh z orehi, rezan in pakiran</t>
  </si>
  <si>
    <t>Pisani mešani iz treh vrst moke kruh, rezan in pakiran</t>
  </si>
  <si>
    <t>Rženi mešani kruh, rezan in pakiran</t>
  </si>
  <si>
    <t>Kruh s semeni (s posipom ali brez), rezan in pakiran</t>
  </si>
  <si>
    <t>ovseni mešani kruh, rezan in pakiran</t>
  </si>
  <si>
    <t>koruzni kruh, mešan, rezan in pakiran</t>
  </si>
  <si>
    <t>Pirin kruh, rezan in pakiran</t>
  </si>
  <si>
    <t>Žemlja/bombeta/štručka, pšenična, črna, po potrebi prerezana</t>
  </si>
  <si>
    <t>Žemlja/bombeta/štručka, pšenična polnozrnata, po potrebi prerezana</t>
  </si>
  <si>
    <t>Žemlja/bombeta/štručka, ržena, mešana, po potrebi prerezano</t>
  </si>
  <si>
    <t xml:space="preserve">Žemlja/bombeta/štručka, pirina, po potrebi prerezano </t>
  </si>
  <si>
    <t xml:space="preserve">Žemlja/bombeta/štručka, ovsena, mešana, po potrebi prerezano </t>
  </si>
  <si>
    <t>Žemlja/bombeta/štručka, s semeni, po potrebi prerezano</t>
  </si>
  <si>
    <t>Hot dog štručka, pšenična, črna, prerezana na pol ali luknjana</t>
  </si>
  <si>
    <t>Žemlja/bombeta/štručka, pšenična, polbela, po potrebi prerezana</t>
  </si>
  <si>
    <t>Mlečno pecivo različnih oblik</t>
  </si>
  <si>
    <t>Štručka, pšenična, makova, po potrebi prerezana</t>
  </si>
  <si>
    <t>Štručka, pšenična, sirova</t>
  </si>
  <si>
    <t>Štručka, pšenična, polnozrnata, sirova</t>
  </si>
  <si>
    <t>Pletenka</t>
  </si>
  <si>
    <t>Pletenka, s posipom sezama, maka</t>
  </si>
  <si>
    <t>Kajzerica, pšenična, polbela,po potrebi prerezana</t>
  </si>
  <si>
    <t>Kajzerica, pšenična, polbela, po potrebi prerezana</t>
  </si>
  <si>
    <t>Kajzerica, pšenična, polnozrnata, po potrebi prerezana</t>
  </si>
  <si>
    <t>Rogljič, pšenični, mlečen</t>
  </si>
  <si>
    <t>Rogljič, pšenični, polnozrnat</t>
  </si>
  <si>
    <t>Ajdovo pekovsko pecivo, različnih oblik, po potrebi prerezano</t>
  </si>
  <si>
    <t>Ajdova bombeta z orehi</t>
  </si>
  <si>
    <t>Koruzno pekovsko pecivo, različnih oblik</t>
  </si>
  <si>
    <t>Štručka, pšenična, sezamova, po potrebi prerezana</t>
  </si>
  <si>
    <t>Štručka, pšenična, sezamova,po potrebi prerezana</t>
  </si>
  <si>
    <t>Štručka šunka sir</t>
  </si>
  <si>
    <t>Slanik</t>
  </si>
  <si>
    <t>Slanik, polnozrnati</t>
  </si>
  <si>
    <t>Kruhove kocke za kruhove cmoke</t>
  </si>
  <si>
    <t>bageta bela</t>
  </si>
  <si>
    <t>Drobtine, krušne, bele</t>
  </si>
  <si>
    <t>5,0-10</t>
  </si>
  <si>
    <t>Sendvič (pekovsko pecivo, šunka, sir, kisle kumarice)</t>
  </si>
  <si>
    <t>Sendvič s piščančjo salamo in sirom</t>
  </si>
  <si>
    <t>Sendvič s šunko in sirom</t>
  </si>
  <si>
    <t>Sendvič (pekovsko pecivo, sir, zelenjava)</t>
  </si>
  <si>
    <t>Sendvič s tuno (pekovsko pecivo, tunin namaz, zelenjava)</t>
  </si>
  <si>
    <t>sendvič (pekovsko pecivo, pršut, sir, zelenjava)</t>
  </si>
  <si>
    <t>Sendvič s sirom</t>
  </si>
  <si>
    <t>Bio pirino mešano pecivo</t>
  </si>
  <si>
    <t>Bio ovseni mešani kruh, rezan, brez sledov mleka, jajc, oreškov</t>
  </si>
  <si>
    <t>Bio črni pšenični kruh, rezan</t>
  </si>
  <si>
    <t>Bio polnozrnati kruh, rezan</t>
  </si>
  <si>
    <t>Bio ržen mešani kruh</t>
  </si>
  <si>
    <t>Bio koruzni mešani kruh, rezan</t>
  </si>
  <si>
    <t>bio polbeli pšenični kruh, rezan</t>
  </si>
  <si>
    <t>Bio kamutov kruh, rezan</t>
  </si>
  <si>
    <t>Bio pirin kruh, rezan</t>
  </si>
  <si>
    <t>Bio ajdov kruh, rezan</t>
  </si>
  <si>
    <t>Bio ajdov mešan kruh, rezan</t>
  </si>
  <si>
    <t>Bio kruh z drožmi, rezan</t>
  </si>
  <si>
    <t>Bio ječmenov mešani kruh, rezan</t>
  </si>
  <si>
    <t>Bio proseni mešani kruh, rezan</t>
  </si>
  <si>
    <t>Bio pirin mešani kruh, rezan</t>
  </si>
  <si>
    <t>Bio pirino mešano pecivo, različne oblike</t>
  </si>
  <si>
    <t>60-70</t>
  </si>
  <si>
    <t>80-100</t>
  </si>
  <si>
    <t>Bio koruzno mešano pecivo, različne oblike</t>
  </si>
  <si>
    <t>Bio rženo pecivo, različne oblike</t>
  </si>
  <si>
    <t>Bio pšenično polnozrnato pecivo, različne oblike</t>
  </si>
  <si>
    <t>Bio pšenično polnozrnato pecivo s posipom (mak, sezam), različne oblike</t>
  </si>
  <si>
    <t>Bio kamutovo pecivo, različne oblike</t>
  </si>
  <si>
    <t>Bio sladko pecivo z dodatkom sadja (muffin)</t>
  </si>
  <si>
    <t xml:space="preserve">Bio sladko pecivo z dodatkom marmelade (buhtelj) </t>
  </si>
  <si>
    <t>Bio sladko pecivo z dodatkom marmelade (buhtelj)</t>
  </si>
  <si>
    <t>Bio sladko pecivo z dodatkom marmelade (krof)</t>
  </si>
  <si>
    <t>Bio sladko pecivo z dodatkom čokolade (buhtelj)</t>
  </si>
  <si>
    <t xml:space="preserve">Pšenični kruh, črni, rezan, pakiran </t>
  </si>
  <si>
    <t xml:space="preserve">Pšenični kruh, polbeli, rezan, pakiran </t>
  </si>
  <si>
    <t xml:space="preserve">Graham kruh, rezan, pakiran </t>
  </si>
  <si>
    <t>Koruzni kruh,mešan, rezan, pakiran</t>
  </si>
  <si>
    <t xml:space="preserve">Ovsen kruh,mešan, rezan,  pakiran </t>
  </si>
  <si>
    <t>Kruh s semeni, rezan,  pakiran</t>
  </si>
  <si>
    <t xml:space="preserve">Kruh pisani, rezan, pakiran </t>
  </si>
  <si>
    <t>Žemlja/bombeta/štručka, črna, po potrebi prerezana</t>
  </si>
  <si>
    <t>Žemlja/bombeta/štručka, ovsena,mešana, po potrebi prerezana</t>
  </si>
  <si>
    <t>Žemlja/bombeta/štručka, ovsena, mešana,po potrebi prerezana</t>
  </si>
  <si>
    <t>Polnozrnato pecivo, po potrebi prerezano</t>
  </si>
  <si>
    <t xml:space="preserve">Rogljič, črni </t>
  </si>
  <si>
    <t>Koruzno pecivo</t>
  </si>
  <si>
    <t xml:space="preserve">Rogljič, polbeli </t>
  </si>
  <si>
    <t>Rogljič, polbeli</t>
  </si>
  <si>
    <t>BIO DURUM SVEDRI</t>
  </si>
  <si>
    <t>BIO DURUM PERESNIKI</t>
  </si>
  <si>
    <t>BIO DURUM ŠKOLJKE</t>
  </si>
  <si>
    <t>BIO PIRA REZANCI ŠIROKI</t>
  </si>
  <si>
    <t>BIO DURUM REZNACI JUŠNI</t>
  </si>
  <si>
    <t>TROBRAVNI SVEDRI</t>
  </si>
  <si>
    <t>BIO PIRINI SVEDRI</t>
  </si>
  <si>
    <t>Francoski polnozrnati rogljič z mareličnim polnilom</t>
  </si>
  <si>
    <t>Francoski rogljič z mareličnim polnilom</t>
  </si>
  <si>
    <t>Francoski polnozrnati rogljič, prazen</t>
  </si>
  <si>
    <t>Francoski masleni rogljič</t>
  </si>
  <si>
    <t>Francoski rogljič dietni - brez mleka in jajc</t>
  </si>
  <si>
    <t>50-90</t>
  </si>
  <si>
    <t>Sirov polžek</t>
  </si>
  <si>
    <t>burek s čičeriko</t>
  </si>
  <si>
    <t>Sirov burek</t>
  </si>
  <si>
    <t>Jabolčni burek</t>
  </si>
  <si>
    <t>Slano pecivo s posipom (mak, sezam)</t>
  </si>
  <si>
    <t>40-60</t>
  </si>
  <si>
    <t>Orehovi keksi, pakiranje</t>
  </si>
  <si>
    <t>Vanilijevi rogljički,  pakiranje 250 do 500 g</t>
  </si>
  <si>
    <t>Keksi čajno brizgano pecivo</t>
  </si>
  <si>
    <t>Linški keksi, pakiranje</t>
  </si>
  <si>
    <t xml:space="preserve">Kokosovi keksi, pakiranje </t>
  </si>
  <si>
    <t>Lešnikovi keksi, pakiranje</t>
  </si>
  <si>
    <t xml:space="preserve">Otroški keksi v obliki živali, pakiranje </t>
  </si>
  <si>
    <t>250-1000</t>
  </si>
  <si>
    <t>Keksi, obliti s čokolado, pakiranje</t>
  </si>
  <si>
    <t>Keksi s koščki čokolade, pakiranje</t>
  </si>
  <si>
    <t>200-500</t>
  </si>
  <si>
    <t>Keksi iz polnozrnate moke, ovsenih kosmičev in suhega sadja</t>
  </si>
  <si>
    <t>Medenjaki</t>
  </si>
  <si>
    <t>Keksi iz polnozrnate pirine moke</t>
  </si>
  <si>
    <t>Keksi, brez mleka in jajc</t>
  </si>
  <si>
    <t>Lešnikova potica</t>
  </si>
  <si>
    <t>Biskvit kolač s prehtranom</t>
  </si>
  <si>
    <t>Rezine kremne s čokolado</t>
  </si>
  <si>
    <t>Tortica - sadna</t>
  </si>
  <si>
    <t>Torta čokoladna kvadratna 20/1 (23 x 23)</t>
  </si>
  <si>
    <t>Kremna rezina</t>
  </si>
  <si>
    <t>Buhtelj s sadnim polnilom</t>
  </si>
  <si>
    <t xml:space="preserve">Buhtelj s sadnim polnilom </t>
  </si>
  <si>
    <t xml:space="preserve">Špirala , čokoladna </t>
  </si>
  <si>
    <t>Krof s sadnim polnilom</t>
  </si>
  <si>
    <t>Navihančki z vanilijevim nadevom</t>
  </si>
  <si>
    <t>Čokoladni navihančki</t>
  </si>
  <si>
    <t>Čokoladni navihanček</t>
  </si>
  <si>
    <t>Navihančki s sadnim nadevom</t>
  </si>
  <si>
    <t xml:space="preserve">Žepek, jabolčni </t>
  </si>
  <si>
    <t xml:space="preserve">Žepek, skutni </t>
  </si>
  <si>
    <t>Žepek, orehov</t>
  </si>
  <si>
    <t xml:space="preserve">Osje gnezdo </t>
  </si>
  <si>
    <t>Pita, skutina</t>
  </si>
  <si>
    <t xml:space="preserve">Pita, skutina </t>
  </si>
  <si>
    <t xml:space="preserve">Jabolčni zavitek, vlečeno testo </t>
  </si>
  <si>
    <t>Jabolčni zavitek polnozrnat</t>
  </si>
  <si>
    <t>Muffin z dodatkom sadja</t>
  </si>
  <si>
    <t>presta neslana</t>
  </si>
  <si>
    <t>francoski mini rogljički</t>
  </si>
  <si>
    <t>mini rogljički z mareličnim nadevom</t>
  </si>
  <si>
    <t>temna maslena špirala z jabolčnim nadevom</t>
  </si>
  <si>
    <t>mini sirovi polžki</t>
  </si>
  <si>
    <t>pizza mini žepek</t>
  </si>
  <si>
    <t>mini rešetki s pistacijo in malino</t>
  </si>
  <si>
    <t>40 - 50</t>
  </si>
  <si>
    <t>mini kraljeve fit štručke</t>
  </si>
  <si>
    <t>ž</t>
  </si>
  <si>
    <t>Pica, šunka-sir (topla)</t>
  </si>
  <si>
    <t>Pica, sir (topla)</t>
  </si>
  <si>
    <t>Pica, sir,  (topla)</t>
  </si>
  <si>
    <t>Kraljeva štručka fit</t>
  </si>
  <si>
    <t>Kraljeva štručka s sezamom</t>
  </si>
  <si>
    <t>Rogljič s kaljenimi semeni</t>
  </si>
  <si>
    <t>Potica orehova, razrezana (košček 80 g) in pakirana</t>
  </si>
  <si>
    <t>Biskvitni kolač z lešniki</t>
  </si>
  <si>
    <t>Biskvitni kolač s sadjem</t>
  </si>
  <si>
    <t xml:space="preserve">Temna borovničeva palčka </t>
  </si>
  <si>
    <t>Koruzni kosmiči brez dodanega sladkorja</t>
  </si>
  <si>
    <t>0,3 - 1,5</t>
  </si>
  <si>
    <t>Musli s čokolado,  z največ 15 g sladkorja/ 100 g, do 10 g skupnih maščob</t>
  </si>
  <si>
    <t>700-1000</t>
  </si>
  <si>
    <t>Musli brez dodanega sladkorja</t>
  </si>
  <si>
    <t>Hrustljavi kosmiči s suhim sadje, min. 20% suhega sadja</t>
  </si>
  <si>
    <t>Polnozrnata žitna zrna, ekspandirana</t>
  </si>
  <si>
    <t>0,1-1,5</t>
  </si>
  <si>
    <t>Polnozrnati kosmiči brez sladkorja</t>
  </si>
  <si>
    <t>0,5-1,5</t>
  </si>
  <si>
    <t>Ekstrudirani žitni kosmiči s kakavom, z največ 15 g sladkorja/ 100 g</t>
  </si>
  <si>
    <t>Polnozrnati riževi kosmiči, iz ekspandiranega riža</t>
  </si>
  <si>
    <t>0,1-1</t>
  </si>
  <si>
    <t>Prepečenec v rezinah (pš. moka tip 500)</t>
  </si>
  <si>
    <t>Prepečenec v rezinah, polnozrnati</t>
  </si>
  <si>
    <t>Grisini  z oljčnim oljem</t>
  </si>
  <si>
    <t>Grisini s sezamom</t>
  </si>
  <si>
    <t>Grisini polnozrnati</t>
  </si>
  <si>
    <t>Bio hrustljavi kruhki z rižem in ajdo</t>
  </si>
  <si>
    <t>Hrustljavi kruhki (kakovost Wasa ali enakovredno)</t>
  </si>
  <si>
    <t>Bio riževi vaflji obiti s temno čokolado</t>
  </si>
  <si>
    <t>100-250</t>
  </si>
  <si>
    <t>Bio riževi vaflji obliti z mlečno čokolado</t>
  </si>
  <si>
    <t>Bio riževi vaflji z jogurtovim oblivom</t>
  </si>
  <si>
    <t>Bio koruzni vaflji</t>
  </si>
  <si>
    <t>Bio prini vaflji</t>
  </si>
  <si>
    <t>Bio vaflji/krekerji/ kruhki s stročnicami (s  čičeriko ali lečo)</t>
  </si>
  <si>
    <t>70-200</t>
  </si>
  <si>
    <t>Rženi hrustljavi kruhki</t>
  </si>
  <si>
    <t>Polnozrnati hrustljavi kruhki</t>
  </si>
  <si>
    <t>Koruzni hrustljavi kruhki</t>
  </si>
  <si>
    <t xml:space="preserve">Krekerji, polnozrnati </t>
  </si>
  <si>
    <t>riževi vaflji</t>
  </si>
  <si>
    <t>Limonina lupinica, naribana</t>
  </si>
  <si>
    <t>Bazilika, zdrobljena, sušena, pakirana v plastenko</t>
  </si>
  <si>
    <t>Brinove jagode</t>
  </si>
  <si>
    <t xml:space="preserve"> do 100</t>
  </si>
  <si>
    <t>cimet mleti</t>
  </si>
  <si>
    <t>do 100</t>
  </si>
  <si>
    <t>Cimet mleti</t>
  </si>
  <si>
    <t>do 200</t>
  </si>
  <si>
    <t>Peteršilj zamrznjeno sušen, pakirano v plastenko</t>
  </si>
  <si>
    <t>100-150</t>
  </si>
  <si>
    <t>Kumina mleta, sušena</t>
  </si>
  <si>
    <t>Kurkuma</t>
  </si>
  <si>
    <t>Origano, sušen, zdrobljen, pakirano v plastenko</t>
  </si>
  <si>
    <t>340-400</t>
  </si>
  <si>
    <t>Paprika rdeča, dimljena, pakirano v plastenko</t>
  </si>
  <si>
    <t>175-200</t>
  </si>
  <si>
    <t>Paprika rdeča, mleta, sladka, pakirano v plastenko</t>
  </si>
  <si>
    <t>Rožmarin, narezan, sušen, pakirano v plastenko</t>
  </si>
  <si>
    <t>400-500</t>
  </si>
  <si>
    <t>Šetraj, zdrobljen, pakirano v plastenko</t>
  </si>
  <si>
    <t>290-300</t>
  </si>
  <si>
    <t>Timijan, pakirano v plastenko</t>
  </si>
  <si>
    <t>215-250</t>
  </si>
  <si>
    <t>Lovorjev list, pakirano v plastenko</t>
  </si>
  <si>
    <t>500-1000</t>
  </si>
  <si>
    <t>Majaron, zamrznjeno sušen, zdrobljen</t>
  </si>
  <si>
    <t>100-400</t>
  </si>
  <si>
    <t>česen zrnati, pakirano v plastenko</t>
  </si>
  <si>
    <t>860-1000</t>
  </si>
  <si>
    <t>Česen, mleti, pakirano v plastenko</t>
  </si>
  <si>
    <t>410-500</t>
  </si>
  <si>
    <t>Poper beli, mleti, pakirano v plastenko</t>
  </si>
  <si>
    <t>650-700</t>
  </si>
  <si>
    <t>Klinčki mleti, pakirano v plastenko</t>
  </si>
  <si>
    <t>160-200</t>
  </si>
  <si>
    <t>Muškatni orešek mleti, pakirano v plastenko</t>
  </si>
  <si>
    <t>170-180</t>
  </si>
  <si>
    <t>Začimbna mešanica Chili, pakirano v plastenko</t>
  </si>
  <si>
    <t>150-200</t>
  </si>
  <si>
    <t>Curry, mleti, pakirano v plastenko</t>
  </si>
  <si>
    <t>190-200</t>
  </si>
  <si>
    <t>Poper črni, celi, pakirano v vrečko</t>
  </si>
  <si>
    <t>100-500</t>
  </si>
  <si>
    <t>Poper črni, mleti, pakirano v plastenko</t>
  </si>
  <si>
    <t>600-800</t>
  </si>
  <si>
    <t>Drobnjak, zamrznjeno sušen, pakirano v plastenko</t>
  </si>
  <si>
    <t>Koper, zdrobljen, sušen, pakirano v plastenko</t>
  </si>
  <si>
    <t>80-90</t>
  </si>
  <si>
    <t>Žafranika, mleta</t>
  </si>
  <si>
    <t>do 20</t>
  </si>
  <si>
    <t>Zelena, zdrobljena, sušena</t>
  </si>
  <si>
    <t>čebula, zrnatsta, pakirano v plastenko</t>
  </si>
  <si>
    <t>630-800</t>
  </si>
  <si>
    <t>čebula pražena</t>
  </si>
  <si>
    <t>do 1000</t>
  </si>
  <si>
    <t>Jedilno rafinirano sončično olje 100 %</t>
  </si>
  <si>
    <t>Jedilno nerafinirano repično olje 100 %</t>
  </si>
  <si>
    <t>Jedilno rafinirano repično olje 100 %</t>
  </si>
  <si>
    <t>bučno olje 100 %, jedilno nerafirinano</t>
  </si>
  <si>
    <t>Oljčno olje 100 %, ekstra deviško, v stekleni embalaži</t>
  </si>
  <si>
    <t>Rastlinska krema za kuhanje (kakovost Rama Cremefine profi ali enakovredno) ?</t>
  </si>
  <si>
    <t>Tekoča margarina za brizganje z naravno aromo masla</t>
  </si>
  <si>
    <t>mleti ingver</t>
  </si>
  <si>
    <t>0,1-0,5</t>
  </si>
  <si>
    <t>Planinski čaj, filter vrečke, gastro</t>
  </si>
  <si>
    <t>1000-1500</t>
  </si>
  <si>
    <t>Bezgov čaj, filter vrečke</t>
  </si>
  <si>
    <t>Čaj borovnica, filter vrečke, gastro pakiranje</t>
  </si>
  <si>
    <t>Čaj divja češnja, filter vrečke, gastro</t>
  </si>
  <si>
    <t>Čaj gozdni / vrtni sadeži, filter vrečke, brez citronske kisline</t>
  </si>
  <si>
    <t>Čaj jagoda - vanilija, filter vrečke</t>
  </si>
  <si>
    <t xml:space="preserve">Čaj jagoda, filter vrečke, gastro </t>
  </si>
  <si>
    <t>Čaj pomaranča, filter vrečke, gastro</t>
  </si>
  <si>
    <t xml:space="preserve">Čaj jabolko - cimet, filter vrečke, gastro </t>
  </si>
  <si>
    <t>Sadni čaj (malina) filter vrečke</t>
  </si>
  <si>
    <t>čaj breskev, filter vrečke, gastro pakirnaje</t>
  </si>
  <si>
    <t>1000 - 1500</t>
  </si>
  <si>
    <t>čaj malina, filter vrečke, gastro pakiranje</t>
  </si>
  <si>
    <t>balzamični kis</t>
  </si>
  <si>
    <t>500 - 1000</t>
  </si>
  <si>
    <t>čaj brusnica, filter vrečke, gastro</t>
  </si>
  <si>
    <t>Jabolčni kis, naravni postopek kisanja</t>
  </si>
  <si>
    <t>1,5-5,0</t>
  </si>
  <si>
    <t>Alkoholni kis, 9 %</t>
  </si>
  <si>
    <t>Morska sol, fino mleta, brez dodanih sredstev proti sprijemanju</t>
  </si>
  <si>
    <t>Kakav v prahu, min. 20 % kakavovega masla</t>
  </si>
  <si>
    <t>Kavni nadomestek - Proja</t>
  </si>
  <si>
    <t>Instant bela kava, (kakovost Benquick ali enakovredno)</t>
  </si>
  <si>
    <t>0,4-0,5</t>
  </si>
  <si>
    <t>Instant kakavov napitek, min. 25 % kakava (kakovost Benquick ali enakovredno)</t>
  </si>
  <si>
    <t>2,5-5,0</t>
  </si>
  <si>
    <t>800-1000</t>
  </si>
  <si>
    <t>Čokolada v prahu, min 36 % kakavovih delcev</t>
  </si>
  <si>
    <t>margarina za mazanje (kot Rama Classic)</t>
  </si>
  <si>
    <t>70-500</t>
  </si>
  <si>
    <t>Margrarina z oljčnim ali repičnim oljem</t>
  </si>
  <si>
    <t>100 - 300</t>
  </si>
  <si>
    <t>Jedilna čokolada, min. 40 % kakavov delež</t>
  </si>
  <si>
    <t>Čokoladno lešnikov namaz (min. 13 % lešnikov, min. 7 % manj masten kakav v prahu) brez palmovega olja</t>
  </si>
  <si>
    <t>0,4-3,0</t>
  </si>
  <si>
    <t xml:space="preserve">Mlečno čokoladni ali lešnikov kakavov namaz </t>
  </si>
  <si>
    <t>15-20</t>
  </si>
  <si>
    <t>Arašidov kremni namaz, 100 % iz praženih arašidov, brez dodanega sladkorja, soli ali drugih dodatkov</t>
  </si>
  <si>
    <t>Prašek za puding – vanilija, naravno obarvani</t>
  </si>
  <si>
    <t>100.</t>
  </si>
  <si>
    <t>101.</t>
  </si>
  <si>
    <t>Prašek za puding – čokolada, naravno obarvani</t>
  </si>
  <si>
    <t>102.</t>
  </si>
  <si>
    <t>103.</t>
  </si>
  <si>
    <t>Termo stabilno polnilo, okus marelica</t>
  </si>
  <si>
    <t>104.</t>
  </si>
  <si>
    <t>Pecilni prašek</t>
  </si>
  <si>
    <t>do 15</t>
  </si>
  <si>
    <t>105.</t>
  </si>
  <si>
    <t>106.</t>
  </si>
  <si>
    <t xml:space="preserve">Sladkor rjavi </t>
  </si>
  <si>
    <t>107.</t>
  </si>
  <si>
    <t>Javorjev sirup</t>
  </si>
  <si>
    <t>108.</t>
  </si>
  <si>
    <t>Sladkor kristalni</t>
  </si>
  <si>
    <t>109.</t>
  </si>
  <si>
    <t>Sladkor mleti</t>
  </si>
  <si>
    <t>110.</t>
  </si>
  <si>
    <t>Vanilin sladkor</t>
  </si>
  <si>
    <t>111.</t>
  </si>
  <si>
    <t>Limonin sladkor</t>
  </si>
  <si>
    <t>112.</t>
  </si>
  <si>
    <t>Kokosova moka</t>
  </si>
  <si>
    <t>113.</t>
  </si>
  <si>
    <t>mandlji v lističih</t>
  </si>
  <si>
    <t>100 - 500</t>
  </si>
  <si>
    <t>114.</t>
  </si>
  <si>
    <t>Mleti orehi</t>
  </si>
  <si>
    <t>115.</t>
  </si>
  <si>
    <t>Mleti mak</t>
  </si>
  <si>
    <t>200 - 500</t>
  </si>
  <si>
    <t>116.</t>
  </si>
  <si>
    <t>Mleti lešniki</t>
  </si>
  <si>
    <t>117.</t>
  </si>
  <si>
    <t xml:space="preserve">Suhi kvas </t>
  </si>
  <si>
    <t>118.</t>
  </si>
  <si>
    <t>Soda bikarbona jedilna</t>
  </si>
  <si>
    <t>250 - 500</t>
  </si>
  <si>
    <t>119.</t>
  </si>
  <si>
    <t>Želatina, v prahu</t>
  </si>
  <si>
    <t>120.</t>
  </si>
  <si>
    <t>Burbonska vanilija v prahu</t>
  </si>
  <si>
    <t>10,0-15</t>
  </si>
  <si>
    <t>121.</t>
  </si>
  <si>
    <t>Gorčica, pakiranje</t>
  </si>
  <si>
    <t>122.</t>
  </si>
  <si>
    <t>Jušne kroglice</t>
  </si>
  <si>
    <t>123.</t>
  </si>
  <si>
    <t>Fritati</t>
  </si>
  <si>
    <t>124.</t>
  </si>
  <si>
    <t>Kava prava mleta Bracaffe ali njej enakovredna, min. 70 - max 75% kave arabica, kot Barcaffe</t>
  </si>
  <si>
    <t>125.</t>
  </si>
  <si>
    <t>126.</t>
  </si>
  <si>
    <t>Lanena semena</t>
  </si>
  <si>
    <t>127.</t>
  </si>
  <si>
    <t>Sezam, semena</t>
  </si>
  <si>
    <t>128.</t>
  </si>
  <si>
    <t>Otroški piškoti kakovost Baby ali enakovredno</t>
  </si>
  <si>
    <t>129.</t>
  </si>
  <si>
    <t>Polnozrnati keksi kakovost Leibniz ali enakovredno</t>
  </si>
  <si>
    <t>130.</t>
  </si>
  <si>
    <t>Masleni piškoti, kakovost Leibniz ali enakovredno</t>
  </si>
  <si>
    <t>131.</t>
  </si>
  <si>
    <t>do 50</t>
  </si>
  <si>
    <t>132.</t>
  </si>
  <si>
    <t>Marmelada,različne vrste</t>
  </si>
  <si>
    <t>15-28</t>
  </si>
  <si>
    <t>133.</t>
  </si>
  <si>
    <t xml:space="preserve">Med, cvetlični </t>
  </si>
  <si>
    <t>do 5</t>
  </si>
  <si>
    <t>134.</t>
  </si>
  <si>
    <t>Med gozdni</t>
  </si>
  <si>
    <t>900-1000</t>
  </si>
  <si>
    <t>135.</t>
  </si>
  <si>
    <t>Med, cvetlični</t>
  </si>
  <si>
    <t>136.</t>
  </si>
  <si>
    <t>Med, cvetlični pakiranje 20 g</t>
  </si>
  <si>
    <t>137.</t>
  </si>
  <si>
    <t>Pašteta, kokošja, brez aditivov, glutena, konzervansov in ojačevalcev arome, enakovredno Argeta junior</t>
  </si>
  <si>
    <t>27-30</t>
  </si>
  <si>
    <t>138.</t>
  </si>
  <si>
    <t xml:space="preserve">Sadna kašica, jabolko breskev </t>
  </si>
  <si>
    <t>139.</t>
  </si>
  <si>
    <t xml:space="preserve">zelenjavni namaz </t>
  </si>
  <si>
    <t>KONZERVIRANE RIBE IN RIBJI IZDELKI</t>
  </si>
  <si>
    <t>140.</t>
  </si>
  <si>
    <t>Tunina v kosih, v oljčnem olju vsebuje minimalno 70 % tune, v pločevinki</t>
  </si>
  <si>
    <t>1500-2000</t>
  </si>
  <si>
    <t>141.</t>
  </si>
  <si>
    <t>Tunina v kosih, v lastnem soku, v pločevinki</t>
  </si>
  <si>
    <t>142.</t>
  </si>
  <si>
    <t>Tuna, vrste tunnus albacares v oljčnem olju, 4x80 g, brez glutena in soje, enakovredno Rio Mare</t>
  </si>
  <si>
    <t>143.</t>
  </si>
  <si>
    <t>Tunin namaz pate, brez glutena in soje, v tubi, enakovredno Rio Mare</t>
  </si>
  <si>
    <t>144.</t>
  </si>
  <si>
    <t>pašteta lososova</t>
  </si>
  <si>
    <t>145.</t>
  </si>
  <si>
    <t>pašteta ribja, z dodatkom zelenjave, vsebnost rib min. 40 %</t>
  </si>
  <si>
    <t>146.</t>
  </si>
  <si>
    <t>Tunina pašteta z minimalno 32% tunine, porcijska, brez glutena, konzervansov in ostalih aditivov, z visoko vrednostjo omega 3, enakovredno Argeta</t>
  </si>
  <si>
    <t>147.</t>
  </si>
  <si>
    <t>skuša v olju</t>
  </si>
  <si>
    <t>780 - 4000</t>
  </si>
  <si>
    <t>148.</t>
  </si>
  <si>
    <t>Sardine v rastlinskem olju</t>
  </si>
  <si>
    <t>149.</t>
  </si>
  <si>
    <t>Sterilizirane sardine v rastlinskem olju</t>
  </si>
  <si>
    <t>Sojin napitek z dodanim kalcijem, brez glutena, brez dodanega sladkorja</t>
  </si>
  <si>
    <t>Sojin napitek z okusom čokolade</t>
  </si>
  <si>
    <t>Sojin napitek z okusom vanilije</t>
  </si>
  <si>
    <t>Rižev napitek z dodanim kalcijem, brez glutena</t>
  </si>
  <si>
    <t>Sojin jogurt - sadni, različni okusi</t>
  </si>
  <si>
    <t>Sojin jogurt - naravni</t>
  </si>
  <si>
    <t>Sojin jogurt - naravni, brez dodanega sladkorja</t>
  </si>
  <si>
    <t>125 - 400</t>
  </si>
  <si>
    <t>Sojin puding, okus čokolada</t>
  </si>
  <si>
    <t>Sojin puding, okus vanilija</t>
  </si>
  <si>
    <t>Sladoled, brez mleka, jajc in glutena</t>
  </si>
  <si>
    <t>100-900</t>
  </si>
  <si>
    <t>Riževa krema za kuhanje</t>
  </si>
  <si>
    <t>do 500</t>
  </si>
  <si>
    <t>Rastlinska smetana za stepanje, pakiranje (0,5-1l)</t>
  </si>
  <si>
    <t>Nadomestek jajc za peko, deklariran brez alergenov</t>
  </si>
  <si>
    <t>Zelenjavni namaz, različni okusi, brez glutena, jajc, mleka, ml. sestavin  (kakovost Argeta ali enakovredno)</t>
  </si>
  <si>
    <t>Riževi kruhki, kakovost Schar ali enakovredno</t>
  </si>
  <si>
    <t>Koruzni kruhki, kakovost Schar ali enakovredno</t>
  </si>
  <si>
    <t>Margarina min 40 % maščobe, brez mleka in mlečnih sestavin (kakovost VITAQELL ali enakovredno)</t>
  </si>
  <si>
    <t>Namaz iz temne čokolade brez glutena, mleka, ml. sestavin, jajc, oreškov (kakovost Plamil So free ali enakovredno)</t>
  </si>
  <si>
    <t>Dietni džem, (kakovost Darbo ali enakovredno)</t>
  </si>
  <si>
    <t>Majoneza, riževa, brez glutena</t>
  </si>
  <si>
    <t>Moka brez glutena, večnamenska(0,5-1 kg)</t>
  </si>
  <si>
    <t>Riževa moka brez glutena</t>
  </si>
  <si>
    <t>Keksi dvojni čokoladni z vanil. Polnilom (enakovredno kot Mlinotest)</t>
  </si>
  <si>
    <t xml:space="preserve">Piškoti različnih oblik, brez glutena, mleka, jajc, soje in oreškov (kakovost Schar ali Orgran ali enakovredno) </t>
  </si>
  <si>
    <t>200-300</t>
  </si>
  <si>
    <t>Žitna sadna rezina, brez glutena, mleka, jajc in oreškov</t>
  </si>
  <si>
    <t>Biskvit, brez glutena, čokoladni (kakovost Schar ali enakovredno)</t>
  </si>
  <si>
    <t>Biskvit, brez glutena, sadni (kakovost Schar ali enakovredno)</t>
  </si>
  <si>
    <t>Testenine - polžki, brez glutena, mleka, jajc (kakovost Schar ali enakovredno)</t>
  </si>
  <si>
    <t>Testenine - špageti, brez glutena, mleka, jajc (kakovost Schar ali enakovredno)</t>
  </si>
  <si>
    <t>Testenine - špageti / špagetini brez jajc, (kakovost Byodo ali enakovredno)</t>
  </si>
  <si>
    <t>Testenine - svedri, brez glutena, mleka, jajc (kakovost Schar ali enakovredno)</t>
  </si>
  <si>
    <t>Testenine - svedri, brez jajc (kakovost Byodo ali enakovredno)</t>
  </si>
  <si>
    <t>Testenine - peresniki, brez glutena, mleka, jajc (kakovost Schar ali enakovredno)</t>
  </si>
  <si>
    <t>Testenine - peresniki, brez jajc (kakovost Byodo ali enakovredno)</t>
  </si>
  <si>
    <t>Testenine - široki rezanci, koruzni, brez glutena, mleka, jajc (kakovost Schar ali Le Veneziane ali enakovredno)</t>
  </si>
  <si>
    <t>Testenine - jušni rezanci, brez glutena, mleka, jajc (kakovost Schar ali enakovredno)</t>
  </si>
  <si>
    <t>Testenine za lazanjo, brez glutena</t>
  </si>
  <si>
    <t>Njoki, krompirjevi, brez glutena, (kakovost Schar ali enakovredno) mleka, jajc in soje</t>
  </si>
  <si>
    <t>KRUH brez glutena, temni (kakovost pan rustico Schar ali enakovredno)</t>
  </si>
  <si>
    <t>KRUH brez glutena, (kakovost beli bon matin Schar ali enakovredno)</t>
  </si>
  <si>
    <t>KRUH, brez glutena, (kakovost hamburger Schar ali enakovredno)</t>
  </si>
  <si>
    <t>KRUH, brez glutena, večzrnati (kakovost večzrnati Schar ali enakovredno)</t>
  </si>
  <si>
    <t>KRUH brez glutena, beli (kakovost pan blanco Schar ali enakovredno)</t>
  </si>
  <si>
    <t>KRUH, brez glutena, (kakovost ciabatine Schar ali enakovredno)</t>
  </si>
  <si>
    <t>Prepečenec brez glutena, mleka in jajc (kakovost Schar ali enakovredno)</t>
  </si>
  <si>
    <t>Kosmiči s kvinojo brez glutena, mleka, jajc, oreščkov in soje  (kakovost Orgran ali enakovredno)</t>
  </si>
  <si>
    <t>Kosmiči z rižem in prosom, s sadjem, brez glutena, mleka, jajc, oreščkov in soje  (kakovost Orgran ali enakovredno)</t>
  </si>
  <si>
    <t>Proseni zdrob brez glutena</t>
  </si>
  <si>
    <t>Drobtine brez glutena</t>
  </si>
  <si>
    <t>Ajdova kaša brez glutena</t>
  </si>
  <si>
    <t>Kus kus riž-koruza, brez alergenov</t>
  </si>
  <si>
    <t>Rumena polenta brez glutena</t>
  </si>
  <si>
    <t>Grisini brez glutena</t>
  </si>
  <si>
    <t>bio pirin zdrob</t>
  </si>
  <si>
    <t>bio ješprenj</t>
  </si>
  <si>
    <t>do 1</t>
  </si>
  <si>
    <t>bio kuskus, polnozrnati</t>
  </si>
  <si>
    <t>do 25</t>
  </si>
  <si>
    <t>bio bulgur</t>
  </si>
  <si>
    <t>bio riž okroglozrnat</t>
  </si>
  <si>
    <t>bio neoluščen riž</t>
  </si>
  <si>
    <t xml:space="preserve">do 1 </t>
  </si>
  <si>
    <t>bio pšenični zdrob</t>
  </si>
  <si>
    <t>bio koruzni zdrob</t>
  </si>
  <si>
    <t>bio prosena kaša</t>
  </si>
  <si>
    <t>bio ajdova kaša</t>
  </si>
  <si>
    <t>bio kvinoja</t>
  </si>
  <si>
    <t>bio ovseni kosmiči</t>
  </si>
  <si>
    <t>bio pirini kosmiči</t>
  </si>
  <si>
    <t>bio mešani žitni kosmiči</t>
  </si>
  <si>
    <t>0,2-5</t>
  </si>
  <si>
    <t>marmelada marelica, brez umetnih sladil, min. 45 % sadja</t>
  </si>
  <si>
    <t>marmelda slivova, brez umetnih sladil, min. 45 % sadja</t>
  </si>
  <si>
    <t>marmelada jagodna, brez umetnih sladil, min. 45 % sadja</t>
  </si>
  <si>
    <t>150.</t>
  </si>
  <si>
    <t>Gostilo kot Deolcela</t>
  </si>
  <si>
    <t>Piščančji čevapčiči, brez ojačevalcev okusa</t>
  </si>
  <si>
    <t xml:space="preserve">EKO in IK MLEČNI IZDELKI </t>
  </si>
  <si>
    <t xml:space="preserve">EKOLOŠKE TESTENINE </t>
  </si>
  <si>
    <t>Bio stegno mlade govedine, I. kategorije BK, mleto</t>
  </si>
  <si>
    <t>Bio telečje stegno, očiščeno, brez bočnika, BK, narezano na zrezke 60 do 120 g/ kos, I.kategorija</t>
  </si>
  <si>
    <t>Bio telečje stegno, očiščeno, brez bočnika, BK, v kosu, velikosti po dogovoru, I.kategorija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</si>
  <si>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</si>
  <si>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</si>
  <si>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(PRODAJNO) IME, pod katerim se živilo daje v promet za ponujeno živilo </t>
  </si>
  <si>
    <t xml:space="preserve">(PRODAJNO) IME, pod katerim se živilo daje v promet za ponujeno živilo </t>
  </si>
  <si>
    <t>goveji bočnik brez kosti</t>
  </si>
  <si>
    <t>Mladi goveji flam</t>
  </si>
  <si>
    <t>Rebra mlade govedine brez kosti</t>
  </si>
  <si>
    <t>Prekajena svinjska vratovina, I.kategorija - suhi vrat za kuhanje</t>
  </si>
  <si>
    <t xml:space="preserve">Bio mlad goveji bočnik brez kosti </t>
  </si>
  <si>
    <t>Bio mladi goveji flam</t>
  </si>
  <si>
    <t>Bio rebra mlade govedine brez kosti</t>
  </si>
  <si>
    <t>Polnozrnate testenine, za prilogo, polžki</t>
  </si>
  <si>
    <t>sojina omaka</t>
  </si>
  <si>
    <t>Temna čokolada min. 70% kakavovih delcev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</si>
</sst>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_€_-;\-* #,##0.00\ _€_-;_-* &quot;-&quot;??\ _€_-;_-@_-"/>
    <numFmt numFmtId="166" formatCode="[$-424]General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4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rgb="FFEAF1DD"/>
      </patternFill>
    </fill>
    <fill>
      <patternFill patternType="solid">
        <fgColor theme="6" tint="0.79998168889431442"/>
        <bgColor rgb="FFEAF1DD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84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5" fontId="1" fillId="0" borderId="0"/>
    <xf numFmtId="0" fontId="4" fillId="0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7" borderId="0"/>
    <xf numFmtId="0" fontId="1" fillId="10" borderId="0"/>
    <xf numFmtId="0" fontId="1" fillId="13" borderId="0"/>
    <xf numFmtId="0" fontId="16" fillId="14" borderId="0"/>
    <xf numFmtId="0" fontId="16" fillId="11" borderId="0"/>
    <xf numFmtId="0" fontId="16" fillId="12" borderId="0"/>
    <xf numFmtId="0" fontId="16" fillId="15" borderId="0"/>
    <xf numFmtId="0" fontId="16" fillId="16" borderId="0"/>
    <xf numFmtId="0" fontId="16" fillId="17" borderId="0"/>
    <xf numFmtId="0" fontId="16" fillId="18" borderId="0"/>
    <xf numFmtId="0" fontId="16" fillId="19" borderId="0"/>
    <xf numFmtId="0" fontId="16" fillId="20" borderId="0"/>
    <xf numFmtId="0" fontId="16" fillId="15" borderId="0"/>
    <xf numFmtId="0" fontId="16" fillId="16" borderId="0"/>
    <xf numFmtId="0" fontId="16" fillId="21" borderId="0"/>
    <xf numFmtId="0" fontId="29" fillId="5" borderId="0"/>
    <xf numFmtId="0" fontId="28" fillId="9" borderId="33"/>
    <xf numFmtId="0" fontId="27" fillId="22" borderId="4"/>
    <xf numFmtId="0" fontId="25" fillId="0" borderId="0"/>
    <xf numFmtId="0" fontId="17" fillId="4" borderId="0"/>
    <xf numFmtId="0" fontId="20" fillId="0" borderId="5"/>
    <xf numFmtId="0" fontId="21" fillId="0" borderId="6"/>
    <xf numFmtId="0" fontId="22" fillId="0" borderId="7"/>
    <xf numFmtId="0" fontId="22" fillId="0" borderId="0"/>
    <xf numFmtId="0" fontId="30" fillId="9" borderId="33"/>
    <xf numFmtId="0" fontId="26" fillId="0" borderId="8"/>
    <xf numFmtId="0" fontId="4" fillId="0" borderId="0"/>
    <xf numFmtId="0" fontId="23" fillId="23" borderId="0"/>
    <xf numFmtId="0" fontId="4" fillId="24" borderId="35"/>
    <xf numFmtId="0" fontId="18" fillId="9" borderId="34"/>
    <xf numFmtId="0" fontId="19" fillId="0" borderId="0"/>
    <xf numFmtId="0" fontId="2" fillId="0" borderId="36"/>
    <xf numFmtId="0" fontId="24" fillId="0" borderId="0"/>
    <xf numFmtId="0" fontId="3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44" fontId="5" fillId="0" borderId="0"/>
    <xf numFmtId="0" fontId="1" fillId="0" borderId="0"/>
    <xf numFmtId="0" fontId="39" fillId="25" borderId="0"/>
    <xf numFmtId="44" fontId="5" fillId="0" borderId="0"/>
    <xf numFmtId="166" fontId="40" fillId="0" borderId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/>
    <xf numFmtId="0" fontId="46" fillId="0" borderId="0"/>
    <xf numFmtId="0" fontId="3" fillId="0" borderId="0"/>
    <xf numFmtId="0" fontId="47" fillId="0" borderId="0"/>
    <xf numFmtId="44" fontId="5" fillId="0" borderId="0"/>
    <xf numFmtId="44" fontId="5" fillId="0" borderId="0"/>
    <xf numFmtId="44" fontId="5" fillId="0" borderId="0"/>
    <xf numFmtId="0" fontId="16" fillId="52" borderId="0"/>
    <xf numFmtId="0" fontId="19" fillId="0" borderId="0"/>
    <xf numFmtId="0" fontId="69" fillId="0" borderId="0"/>
    <xf numFmtId="0" fontId="3" fillId="0" borderId="0"/>
    <xf numFmtId="0" fontId="1" fillId="39" borderId="0"/>
    <xf numFmtId="0" fontId="1" fillId="9" borderId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3" borderId="0"/>
    <xf numFmtId="0" fontId="1" fillId="46" borderId="0"/>
    <xf numFmtId="0" fontId="1" fillId="49" borderId="0"/>
    <xf numFmtId="0" fontId="16" fillId="50" borderId="0"/>
    <xf numFmtId="0" fontId="16" fillId="47" borderId="0"/>
    <xf numFmtId="0" fontId="16" fillId="48" borderId="0"/>
    <xf numFmtId="0" fontId="30" fillId="39" borderId="33"/>
    <xf numFmtId="0" fontId="30" fillId="9" borderId="33"/>
    <xf numFmtId="0" fontId="16" fillId="51" borderId="0"/>
    <xf numFmtId="0" fontId="16" fillId="53" borderId="0"/>
    <xf numFmtId="0" fontId="17" fillId="42" borderId="0"/>
    <xf numFmtId="0" fontId="18" fillId="54" borderId="34"/>
    <xf numFmtId="0" fontId="1" fillId="0" borderId="0"/>
    <xf numFmtId="0" fontId="5" fillId="0" borderId="0"/>
    <xf numFmtId="0" fontId="20" fillId="0" borderId="5"/>
    <xf numFmtId="0" fontId="21" fillId="0" borderId="6"/>
    <xf numFmtId="0" fontId="4" fillId="0" borderId="0"/>
    <xf numFmtId="0" fontId="3" fillId="24" borderId="35"/>
    <xf numFmtId="0" fontId="4" fillId="24" borderId="35"/>
    <xf numFmtId="0" fontId="22" fillId="0" borderId="7"/>
    <xf numFmtId="0" fontId="22" fillId="0" borderId="0"/>
    <xf numFmtId="0" fontId="23" fillId="55" borderId="0"/>
    <xf numFmtId="44" fontId="1" fillId="0" borderId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5" fontId="5" fillId="0" borderId="0"/>
    <xf numFmtId="0" fontId="3" fillId="0" borderId="0"/>
    <xf numFmtId="0" fontId="4" fillId="0" borderId="0"/>
    <xf numFmtId="0" fontId="70" fillId="56" borderId="35"/>
    <xf numFmtId="0" fontId="24" fillId="0" borderId="0"/>
    <xf numFmtId="0" fontId="25" fillId="0" borderId="0"/>
    <xf numFmtId="0" fontId="16" fillId="57" borderId="0"/>
    <xf numFmtId="0" fontId="16" fillId="58" borderId="0"/>
    <xf numFmtId="0" fontId="16" fillId="59" borderId="0"/>
    <xf numFmtId="0" fontId="16" fillId="51" borderId="0"/>
    <xf numFmtId="0" fontId="16" fillId="52" borderId="0"/>
    <xf numFmtId="0" fontId="16" fillId="60" borderId="0"/>
    <xf numFmtId="0" fontId="26" fillId="0" borderId="8"/>
    <xf numFmtId="0" fontId="27" fillId="61" borderId="4"/>
    <xf numFmtId="0" fontId="28" fillId="54" borderId="33"/>
    <xf numFmtId="0" fontId="29" fillId="41" borderId="0"/>
    <xf numFmtId="0" fontId="30" fillId="45" borderId="33"/>
    <xf numFmtId="0" fontId="2" fillId="0" borderId="36"/>
    <xf numFmtId="167" fontId="3" fillId="0" borderId="0"/>
    <xf numFmtId="0" fontId="5" fillId="0" borderId="0"/>
    <xf numFmtId="0" fontId="17" fillId="42" borderId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/>
    <xf numFmtId="0" fontId="72" fillId="0" borderId="0"/>
    <xf numFmtId="0" fontId="73" fillId="63" borderId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44" fontId="5" fillId="0" borderId="0"/>
    <xf numFmtId="0" fontId="1" fillId="0" borderId="0"/>
    <xf numFmtId="0" fontId="39" fillId="25" borderId="0"/>
    <xf numFmtId="44" fontId="5" fillId="0" borderId="0"/>
    <xf numFmtId="166" fontId="40" fillId="0" borderId="0"/>
    <xf numFmtId="44" fontId="5" fillId="0" borderId="0"/>
    <xf numFmtId="44" fontId="5" fillId="0" borderId="0"/>
    <xf numFmtId="0" fontId="4" fillId="0" borderId="0"/>
    <xf numFmtId="9" fontId="4" fillId="0" borderId="0"/>
    <xf numFmtId="44" fontId="5" fillId="0" borderId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4" fillId="64" borderId="0"/>
    <xf numFmtId="0" fontId="46" fillId="0" borderId="0"/>
    <xf numFmtId="0" fontId="46" fillId="0" borderId="0"/>
    <xf numFmtId="44" fontId="5" fillId="0" borderId="0"/>
    <xf numFmtId="0" fontId="28" fillId="9" borderId="33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5" borderId="0"/>
    <xf numFmtId="0" fontId="42" fillId="66" borderId="0"/>
    <xf numFmtId="0" fontId="42" fillId="67" borderId="0"/>
    <xf numFmtId="0" fontId="42" fillId="68" borderId="0"/>
    <xf numFmtId="0" fontId="42" fillId="69" borderId="0"/>
    <xf numFmtId="0" fontId="42" fillId="70" borderId="0"/>
    <xf numFmtId="0" fontId="42" fillId="65" borderId="0"/>
    <xf numFmtId="0" fontId="42" fillId="66" borderId="0"/>
    <xf numFmtId="0" fontId="42" fillId="67" borderId="0"/>
    <xf numFmtId="0" fontId="42" fillId="68" borderId="0"/>
    <xf numFmtId="0" fontId="42" fillId="69" borderId="0"/>
    <xf numFmtId="0" fontId="42" fillId="71" borderId="0"/>
    <xf numFmtId="0" fontId="42" fillId="72" borderId="0"/>
    <xf numFmtId="0" fontId="42" fillId="73" borderId="0"/>
    <xf numFmtId="0" fontId="42" fillId="74" borderId="0"/>
    <xf numFmtId="0" fontId="42" fillId="68" borderId="0"/>
    <xf numFmtId="0" fontId="42" fillId="72" borderId="0"/>
    <xf numFmtId="0" fontId="42" fillId="75" borderId="0"/>
    <xf numFmtId="0" fontId="42" fillId="72" borderId="0"/>
    <xf numFmtId="0" fontId="42" fillId="73" borderId="0"/>
    <xf numFmtId="0" fontId="42" fillId="74" borderId="0"/>
    <xf numFmtId="0" fontId="42" fillId="68" borderId="0"/>
    <xf numFmtId="0" fontId="42" fillId="72" borderId="0"/>
    <xf numFmtId="0" fontId="42" fillId="75" borderId="0"/>
    <xf numFmtId="0" fontId="79" fillId="76" borderId="0"/>
    <xf numFmtId="0" fontId="79" fillId="73" borderId="0"/>
    <xf numFmtId="0" fontId="79" fillId="74" borderId="0"/>
    <xf numFmtId="0" fontId="79" fillId="77" borderId="0"/>
    <xf numFmtId="0" fontId="79" fillId="78" borderId="0"/>
    <xf numFmtId="0" fontId="79" fillId="79" borderId="0"/>
    <xf numFmtId="0" fontId="79" fillId="76" borderId="0"/>
    <xf numFmtId="0" fontId="79" fillId="73" borderId="0"/>
    <xf numFmtId="0" fontId="79" fillId="74" borderId="0"/>
    <xf numFmtId="0" fontId="79" fillId="77" borderId="0"/>
    <xf numFmtId="0" fontId="79" fillId="78" borderId="0"/>
    <xf numFmtId="0" fontId="79" fillId="79" borderId="0"/>
    <xf numFmtId="0" fontId="79" fillId="80" borderId="0"/>
    <xf numFmtId="0" fontId="79" fillId="81" borderId="0"/>
    <xf numFmtId="0" fontId="79" fillId="82" borderId="0"/>
    <xf numFmtId="0" fontId="79" fillId="77" borderId="0"/>
    <xf numFmtId="0" fontId="79" fillId="78" borderId="0"/>
    <xf numFmtId="0" fontId="79" fillId="83" borderId="0"/>
    <xf numFmtId="0" fontId="80" fillId="66" borderId="0"/>
    <xf numFmtId="0" fontId="81" fillId="71" borderId="17"/>
    <xf numFmtId="0" fontId="81" fillId="71" borderId="17"/>
    <xf numFmtId="0" fontId="82" fillId="84" borderId="18"/>
    <xf numFmtId="0" fontId="83" fillId="67" borderId="0"/>
    <xf numFmtId="0" fontId="84" fillId="0" borderId="0"/>
    <xf numFmtId="0" fontId="83" fillId="67" borderId="0"/>
    <xf numFmtId="0" fontId="85" fillId="0" borderId="19"/>
    <xf numFmtId="0" fontId="86" fillId="0" borderId="20"/>
    <xf numFmtId="0" fontId="87" fillId="0" borderId="21"/>
    <xf numFmtId="0" fontId="87" fillId="0" borderId="0"/>
    <xf numFmtId="0" fontId="88" fillId="71" borderId="17"/>
    <xf numFmtId="0" fontId="88" fillId="71" borderId="17"/>
    <xf numFmtId="0" fontId="89" fillId="71" borderId="22"/>
    <xf numFmtId="0" fontId="90" fillId="0" borderId="23"/>
    <xf numFmtId="0" fontId="85" fillId="0" borderId="19"/>
    <xf numFmtId="0" fontId="86" fillId="0" borderId="20"/>
    <xf numFmtId="0" fontId="87" fillId="0" borderId="21"/>
    <xf numFmtId="0" fontId="87" fillId="0" borderId="0"/>
    <xf numFmtId="0" fontId="91" fillId="0" borderId="0"/>
    <xf numFmtId="0" fontId="9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96" fillId="85" borderId="0"/>
    <xf numFmtId="0" fontId="96" fillId="85" borderId="0"/>
    <xf numFmtId="0" fontId="97" fillId="86" borderId="0"/>
    <xf numFmtId="0" fontId="42" fillId="87" borderId="24"/>
    <xf numFmtId="0" fontId="42" fillId="87" borderId="24"/>
    <xf numFmtId="168" fontId="42" fillId="0" borderId="0"/>
    <xf numFmtId="0" fontId="94" fillId="87" borderId="24"/>
    <xf numFmtId="0" fontId="98" fillId="0" borderId="0"/>
    <xf numFmtId="0" fontId="89" fillId="71" borderId="22"/>
    <xf numFmtId="0" fontId="89" fillId="71" borderId="22"/>
    <xf numFmtId="0" fontId="84" fillId="0" borderId="0"/>
    <xf numFmtId="0" fontId="79" fillId="80" borderId="0"/>
    <xf numFmtId="0" fontId="79" fillId="81" borderId="0"/>
    <xf numFmtId="0" fontId="79" fillId="82" borderId="0"/>
    <xf numFmtId="0" fontId="79" fillId="77" borderId="0"/>
    <xf numFmtId="0" fontId="79" fillId="78" borderId="0"/>
    <xf numFmtId="0" fontId="79" fillId="83" borderId="0"/>
    <xf numFmtId="0" fontId="90" fillId="0" borderId="23"/>
    <xf numFmtId="0" fontId="82" fillId="84" borderId="18"/>
    <xf numFmtId="0" fontId="81" fillId="71" borderId="17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/>
    <xf numFmtId="0" fontId="91" fillId="0" borderId="0"/>
    <xf numFmtId="0" fontId="44" fillId="0" borderId="25"/>
    <xf numFmtId="0" fontId="44" fillId="0" borderId="25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70" fontId="42" fillId="0" borderId="0"/>
    <xf numFmtId="171" fontId="42" fillId="0" borderId="0"/>
    <xf numFmtId="170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0" fontId="42" fillId="0" borderId="0"/>
    <xf numFmtId="172" fontId="42" fillId="0" borderId="0"/>
    <xf numFmtId="170" fontId="42" fillId="0" borderId="0"/>
    <xf numFmtId="172" fontId="42" fillId="0" borderId="0"/>
    <xf numFmtId="170" fontId="42" fillId="0" borderId="0"/>
    <xf numFmtId="0" fontId="88" fillId="70" borderId="17"/>
    <xf numFmtId="0" fontId="44" fillId="0" borderId="25"/>
    <xf numFmtId="0" fontId="98" fillId="0" borderId="0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44" fontId="1" fillId="0" borderId="0"/>
    <xf numFmtId="0" fontId="70" fillId="56" borderId="35"/>
    <xf numFmtId="0" fontId="2" fillId="0" borderId="36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03" fillId="0" borderId="0"/>
    <xf numFmtId="0" fontId="30" fillId="45" borderId="33"/>
    <xf numFmtId="0" fontId="2" fillId="0" borderId="36"/>
    <xf numFmtId="0" fontId="2" fillId="0" borderId="36"/>
    <xf numFmtId="0" fontId="18" fillId="9" borderId="34"/>
    <xf numFmtId="0" fontId="18" fillId="9" borderId="34"/>
    <xf numFmtId="0" fontId="2" fillId="0" borderId="36"/>
    <xf numFmtId="0" fontId="28" fillId="9" borderId="33"/>
    <xf numFmtId="0" fontId="18" fillId="9" borderId="34"/>
    <xf numFmtId="0" fontId="30" fillId="9" borderId="33"/>
    <xf numFmtId="0" fontId="18" fillId="9" borderId="34"/>
    <xf numFmtId="0" fontId="30" fillId="9" borderId="33"/>
    <xf numFmtId="0" fontId="3" fillId="24" borderId="35"/>
    <xf numFmtId="0" fontId="30" fillId="45" borderId="33"/>
    <xf numFmtId="0" fontId="2" fillId="0" borderId="36"/>
    <xf numFmtId="0" fontId="70" fillId="56" borderId="35"/>
    <xf numFmtId="0" fontId="18" fillId="9" borderId="34"/>
    <xf numFmtId="0" fontId="18" fillId="9" borderId="34"/>
    <xf numFmtId="0" fontId="2" fillId="0" borderId="36"/>
    <xf numFmtId="0" fontId="28" fillId="9" borderId="33"/>
    <xf numFmtId="0" fontId="2" fillId="0" borderId="36"/>
    <xf numFmtId="0" fontId="2" fillId="0" borderId="36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18" fillId="9" borderId="34"/>
    <xf numFmtId="44" fontId="5" fillId="0" borderId="0"/>
    <xf numFmtId="0" fontId="28" fillId="9" borderId="33"/>
    <xf numFmtId="44" fontId="5" fillId="0" borderId="0"/>
    <xf numFmtId="0" fontId="2" fillId="0" borderId="36"/>
    <xf numFmtId="0" fontId="30" fillId="9" borderId="33"/>
    <xf numFmtId="0" fontId="28" fillId="9" borderId="33"/>
    <xf numFmtId="43" fontId="5" fillId="0" borderId="0"/>
    <xf numFmtId="44" fontId="5" fillId="0" borderId="0"/>
    <xf numFmtId="44" fontId="5" fillId="0" borderId="0"/>
    <xf numFmtId="44" fontId="5" fillId="0" borderId="0"/>
    <xf numFmtId="0" fontId="4" fillId="24" borderId="35"/>
    <xf numFmtId="0" fontId="4" fillId="24" borderId="35"/>
    <xf numFmtId="0" fontId="2" fillId="0" borderId="36"/>
    <xf numFmtId="0" fontId="2" fillId="0" borderId="36"/>
    <xf numFmtId="0" fontId="28" fillId="54" borderId="33"/>
    <xf numFmtId="0" fontId="18" fillId="54" borderId="34"/>
    <xf numFmtId="0" fontId="4" fillId="24" borderId="35"/>
    <xf numFmtId="0" fontId="4" fillId="24" borderId="35"/>
    <xf numFmtId="0" fontId="18" fillId="9" borderId="34"/>
    <xf numFmtId="0" fontId="18" fillId="9" borderId="34"/>
    <xf numFmtId="0" fontId="4" fillId="24" borderId="35"/>
    <xf numFmtId="0" fontId="28" fillId="9" borderId="33"/>
    <xf numFmtId="0" fontId="18" fillId="54" borderId="34"/>
    <xf numFmtId="0" fontId="30" fillId="9" borderId="33"/>
    <xf numFmtId="0" fontId="28" fillId="9" borderId="33"/>
    <xf numFmtId="0" fontId="30" fillId="39" borderId="33"/>
    <xf numFmtId="0" fontId="30" fillId="9" borderId="33"/>
    <xf numFmtId="0" fontId="4" fillId="24" borderId="35"/>
    <xf numFmtId="0" fontId="18" fillId="54" borderId="34"/>
    <xf numFmtId="0" fontId="30" fillId="9" borderId="33"/>
    <xf numFmtId="0" fontId="2" fillId="0" borderId="36"/>
    <xf numFmtId="0" fontId="30" fillId="9" borderId="33"/>
    <xf numFmtId="0" fontId="30" fillId="45" borderId="33"/>
    <xf numFmtId="0" fontId="3" fillId="24" borderId="35"/>
    <xf numFmtId="0" fontId="4" fillId="24" borderId="35"/>
    <xf numFmtId="0" fontId="30" fillId="9" borderId="33"/>
    <xf numFmtId="0" fontId="30" fillId="9" borderId="33"/>
    <xf numFmtId="44" fontId="1" fillId="0" borderId="0"/>
    <xf numFmtId="0" fontId="2" fillId="0" borderId="36"/>
    <xf numFmtId="0" fontId="3" fillId="24" borderId="35"/>
    <xf numFmtId="0" fontId="18" fillId="54" borderId="34"/>
    <xf numFmtId="0" fontId="2" fillId="0" borderId="36"/>
    <xf numFmtId="0" fontId="30" fillId="9" borderId="33"/>
    <xf numFmtId="0" fontId="30" fillId="9" borderId="33"/>
    <xf numFmtId="0" fontId="70" fillId="56" borderId="35"/>
    <xf numFmtId="0" fontId="2" fillId="0" borderId="36"/>
    <xf numFmtId="0" fontId="18" fillId="9" borderId="34"/>
    <xf numFmtId="0" fontId="3" fillId="24" borderId="35"/>
    <xf numFmtId="0" fontId="70" fillId="56" borderId="35"/>
    <xf numFmtId="0" fontId="28" fillId="54" borderId="33"/>
    <xf numFmtId="0" fontId="28" fillId="54" borderId="33"/>
    <xf numFmtId="0" fontId="30" fillId="45" borderId="33"/>
    <xf numFmtId="0" fontId="2" fillId="0" borderId="36"/>
    <xf numFmtId="0" fontId="4" fillId="24" borderId="35"/>
    <xf numFmtId="0" fontId="18" fillId="54" borderId="34"/>
    <xf numFmtId="0" fontId="18" fillId="54" borderId="34"/>
    <xf numFmtId="0" fontId="3" fillId="24" borderId="35"/>
    <xf numFmtId="0" fontId="2" fillId="0" borderId="36"/>
    <xf numFmtId="0" fontId="18" fillId="54" borderId="34"/>
    <xf numFmtId="8" fontId="1" fillId="0" borderId="0"/>
    <xf numFmtId="0" fontId="18" fillId="54" borderId="34"/>
    <xf numFmtId="0" fontId="28" fillId="9" borderId="33"/>
    <xf numFmtId="0" fontId="28" fillId="54" borderId="33"/>
    <xf numFmtId="0" fontId="2" fillId="0" borderId="36"/>
    <xf numFmtId="0" fontId="70" fillId="56" borderId="35"/>
    <xf numFmtId="0" fontId="4" fillId="24" borderId="35"/>
    <xf numFmtId="44" fontId="5" fillId="0" borderId="0"/>
    <xf numFmtId="0" fontId="3" fillId="24" borderId="35"/>
    <xf numFmtId="0" fontId="28" fillId="9" borderId="33"/>
    <xf numFmtId="44" fontId="5" fillId="0" borderId="0"/>
    <xf numFmtId="0" fontId="30" fillId="45" borderId="33"/>
    <xf numFmtId="44" fontId="5" fillId="0" borderId="0"/>
    <xf numFmtId="44" fontId="5" fillId="0" borderId="0"/>
    <xf numFmtId="44" fontId="5" fillId="0" borderId="0"/>
    <xf numFmtId="0" fontId="30" fillId="39" borderId="33"/>
    <xf numFmtId="0" fontId="70" fillId="56" borderId="35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2" fillId="0" borderId="36"/>
    <xf numFmtId="44" fontId="5" fillId="0" borderId="0"/>
    <xf numFmtId="0" fontId="28" fillId="9" borderId="33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24" borderId="35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6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" fillId="24" borderId="35"/>
    <xf numFmtId="0" fontId="18" fillId="9" borderId="34"/>
    <xf numFmtId="0" fontId="18" fillId="54" borderId="34"/>
    <xf numFmtId="0" fontId="2" fillId="0" borderId="36"/>
    <xf numFmtId="0" fontId="18" fillId="9" borderId="34"/>
    <xf numFmtId="0" fontId="3" fillId="24" borderId="35"/>
    <xf numFmtId="0" fontId="2" fillId="0" borderId="36"/>
    <xf numFmtId="0" fontId="30" fillId="9" borderId="33"/>
    <xf numFmtId="0" fontId="18" fillId="9" borderId="34"/>
    <xf numFmtId="0" fontId="2" fillId="0" borderId="36"/>
    <xf numFmtId="0" fontId="2" fillId="0" borderId="36"/>
    <xf numFmtId="0" fontId="28" fillId="9" borderId="33"/>
    <xf numFmtId="0" fontId="18" fillId="54" borderId="34"/>
    <xf numFmtId="0" fontId="30" fillId="9" borderId="33"/>
    <xf numFmtId="0" fontId="4" fillId="24" borderId="35"/>
    <xf numFmtId="0" fontId="30" fillId="9" borderId="33"/>
    <xf numFmtId="0" fontId="2" fillId="0" borderId="36"/>
    <xf numFmtId="0" fontId="4" fillId="24" borderId="35"/>
    <xf numFmtId="0" fontId="28" fillId="9" borderId="33"/>
    <xf numFmtId="0" fontId="2" fillId="0" borderId="36"/>
    <xf numFmtId="0" fontId="30" fillId="9" borderId="33"/>
    <xf numFmtId="0" fontId="4" fillId="24" borderId="35"/>
    <xf numFmtId="0" fontId="28" fillId="9" borderId="33"/>
    <xf numFmtId="0" fontId="2" fillId="0" borderId="36"/>
    <xf numFmtId="0" fontId="70" fillId="56" borderId="35"/>
    <xf numFmtId="0" fontId="2" fillId="0" borderId="36"/>
    <xf numFmtId="0" fontId="30" fillId="45" borderId="33"/>
    <xf numFmtId="0" fontId="18" fillId="9" borderId="34"/>
    <xf numFmtId="0" fontId="30" fillId="9" borderId="33"/>
    <xf numFmtId="0" fontId="18" fillId="9" borderId="34"/>
    <xf numFmtId="0" fontId="18" fillId="54" borderId="34"/>
    <xf numFmtId="0" fontId="30" fillId="9" borderId="33"/>
    <xf numFmtId="0" fontId="2" fillId="0" borderId="36"/>
    <xf numFmtId="0" fontId="28" fillId="9" borderId="33"/>
    <xf numFmtId="0" fontId="4" fillId="24" borderId="35"/>
    <xf numFmtId="0" fontId="4" fillId="24" borderId="35"/>
    <xf numFmtId="0" fontId="18" fillId="9" borderId="34"/>
    <xf numFmtId="0" fontId="28" fillId="54" borderId="33"/>
    <xf numFmtId="0" fontId="18" fillId="9" borderId="34"/>
    <xf numFmtId="0" fontId="30" fillId="39" borderId="33"/>
    <xf numFmtId="0" fontId="18" fillId="9" borderId="34"/>
    <xf numFmtId="0" fontId="2" fillId="0" borderId="36"/>
    <xf numFmtId="0" fontId="18" fillId="9" borderId="34"/>
    <xf numFmtId="0" fontId="3" fillId="24" borderId="35"/>
    <xf numFmtId="0" fontId="30" fillId="9" borderId="33"/>
    <xf numFmtId="0" fontId="28" fillId="9" borderId="33"/>
    <xf numFmtId="0" fontId="18" fillId="9" borderId="34"/>
    <xf numFmtId="0" fontId="4" fillId="24" borderId="35"/>
    <xf numFmtId="0" fontId="70" fillId="56" borderId="35"/>
    <xf numFmtId="0" fontId="30" fillId="45" borderId="33"/>
    <xf numFmtId="0" fontId="18" fillId="9" borderId="34"/>
    <xf numFmtId="0" fontId="18" fillId="54" borderId="34"/>
    <xf numFmtId="0" fontId="4" fillId="24" borderId="35"/>
    <xf numFmtId="0" fontId="28" fillId="54" borderId="33"/>
    <xf numFmtId="0" fontId="28" fillId="9" borderId="33"/>
    <xf numFmtId="0" fontId="2" fillId="0" borderId="36"/>
    <xf numFmtId="0" fontId="70" fillId="56" borderId="35"/>
    <xf numFmtId="0" fontId="28" fillId="54" borderId="33"/>
    <xf numFmtId="0" fontId="2" fillId="0" borderId="36"/>
    <xf numFmtId="0" fontId="70" fillId="56" borderId="35"/>
    <xf numFmtId="0" fontId="3" fillId="24" borderId="35"/>
    <xf numFmtId="0" fontId="18" fillId="54" borderId="34"/>
    <xf numFmtId="0" fontId="30" fillId="9" borderId="33"/>
    <xf numFmtId="0" fontId="2" fillId="0" borderId="36"/>
    <xf numFmtId="0" fontId="18" fillId="54" borderId="34"/>
    <xf numFmtId="0" fontId="4" fillId="24" borderId="35"/>
    <xf numFmtId="0" fontId="70" fillId="56" borderId="35"/>
    <xf numFmtId="0" fontId="70" fillId="56" borderId="35"/>
    <xf numFmtId="0" fontId="2" fillId="0" borderId="36"/>
    <xf numFmtId="0" fontId="3" fillId="24" borderId="35"/>
    <xf numFmtId="0" fontId="18" fillId="54" borderId="34"/>
    <xf numFmtId="0" fontId="2" fillId="0" borderId="36"/>
    <xf numFmtId="0" fontId="2" fillId="0" borderId="36"/>
    <xf numFmtId="0" fontId="2" fillId="0" borderId="36"/>
    <xf numFmtId="0" fontId="28" fillId="9" borderId="33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45" borderId="33"/>
    <xf numFmtId="0" fontId="18" fillId="9" borderId="34"/>
    <xf numFmtId="0" fontId="18" fillId="9" borderId="34"/>
    <xf numFmtId="0" fontId="4" fillId="24" borderId="35"/>
    <xf numFmtId="0" fontId="18" fillId="9" borderId="34"/>
    <xf numFmtId="0" fontId="18" fillId="9" borderId="34"/>
    <xf numFmtId="0" fontId="3" fillId="24" borderId="35"/>
    <xf numFmtId="0" fontId="18" fillId="9" borderId="34"/>
    <xf numFmtId="0" fontId="4" fillId="24" borderId="35"/>
    <xf numFmtId="0" fontId="2" fillId="0" borderId="36"/>
    <xf numFmtId="0" fontId="4" fillId="24" borderId="35"/>
    <xf numFmtId="0" fontId="28" fillId="54" borderId="33"/>
    <xf numFmtId="0" fontId="18" fillId="9" borderId="34"/>
    <xf numFmtId="0" fontId="4" fillId="24" borderId="35"/>
    <xf numFmtId="0" fontId="70" fillId="56" borderId="35"/>
    <xf numFmtId="0" fontId="28" fillId="9" borderId="33"/>
    <xf numFmtId="0" fontId="4" fillId="24" borderId="35"/>
    <xf numFmtId="0" fontId="70" fillId="56" borderId="35"/>
    <xf numFmtId="0" fontId="30" fillId="45" borderId="33"/>
    <xf numFmtId="0" fontId="4" fillId="24" borderId="35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44" fontId="1" fillId="0" borderId="0"/>
    <xf numFmtId="0" fontId="70" fillId="56" borderId="35"/>
    <xf numFmtId="0" fontId="2" fillId="0" borderId="36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28" fillId="9" borderId="33"/>
    <xf numFmtId="0" fontId="2" fillId="0" borderId="36"/>
    <xf numFmtId="0" fontId="4" fillId="24" borderId="35"/>
    <xf numFmtId="0" fontId="28" fillId="9" borderId="33"/>
    <xf numFmtId="0" fontId="28" fillId="9" borderId="33"/>
    <xf numFmtId="0" fontId="18" fillId="54" borderId="34"/>
    <xf numFmtId="0" fontId="18" fillId="9" borderId="34"/>
    <xf numFmtId="0" fontId="30" fillId="9" borderId="33"/>
    <xf numFmtId="0" fontId="18" fillId="54" borderId="34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0" fontId="2" fillId="0" borderId="36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45" borderId="33"/>
    <xf numFmtId="0" fontId="30" fillId="9" borderId="33"/>
    <xf numFmtId="0" fontId="30" fillId="39" borderId="33"/>
    <xf numFmtId="0" fontId="30" fillId="9" borderId="33"/>
    <xf numFmtId="0" fontId="70" fillId="56" borderId="35"/>
    <xf numFmtId="0" fontId="18" fillId="9" borderId="34"/>
    <xf numFmtId="0" fontId="18" fillId="54" borderId="34"/>
    <xf numFmtId="0" fontId="3" fillId="24" borderId="35"/>
    <xf numFmtId="0" fontId="4" fillId="24" borderId="35"/>
    <xf numFmtId="44" fontId="1" fillId="0" borderId="0"/>
    <xf numFmtId="0" fontId="30" fillId="9" borderId="33"/>
    <xf numFmtId="0" fontId="70" fillId="56" borderId="35"/>
    <xf numFmtId="0" fontId="2" fillId="0" borderId="36"/>
    <xf numFmtId="0" fontId="28" fillId="54" borderId="33"/>
    <xf numFmtId="0" fontId="30" fillId="45" borderId="33"/>
    <xf numFmtId="0" fontId="2" fillId="0" borderId="36"/>
    <xf numFmtId="0" fontId="70" fillId="56" borderId="35"/>
    <xf numFmtId="0" fontId="18" fillId="54" borderId="34"/>
    <xf numFmtId="8" fontId="1" fillId="0" borderId="0"/>
    <xf numFmtId="0" fontId="18" fillId="9" borderId="34"/>
    <xf numFmtId="44" fontId="5" fillId="0" borderId="0"/>
    <xf numFmtId="44" fontId="5" fillId="0" borderId="0"/>
    <xf numFmtId="0" fontId="2" fillId="0" borderId="36"/>
    <xf numFmtId="44" fontId="5" fillId="0" borderId="0"/>
    <xf numFmtId="44" fontId="5" fillId="0" borderId="0"/>
    <xf numFmtId="44" fontId="5" fillId="0" borderId="0"/>
    <xf numFmtId="0" fontId="28" fillId="54" borderId="33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0" fillId="9" borderId="33"/>
    <xf numFmtId="44" fontId="5" fillId="0" borderId="0"/>
    <xf numFmtId="0" fontId="28" fillId="9" borderId="33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0" fontId="18" fillId="9" borderId="34"/>
    <xf numFmtId="0" fontId="30" fillId="9" borderId="33"/>
    <xf numFmtId="0" fontId="2" fillId="0" borderId="36"/>
    <xf numFmtId="0" fontId="4" fillId="24" borderId="35"/>
    <xf numFmtId="0" fontId="18" fillId="9" borderId="34"/>
    <xf numFmtId="0" fontId="2" fillId="0" borderId="36"/>
    <xf numFmtId="0" fontId="2" fillId="0" borderId="36"/>
    <xf numFmtId="0" fontId="18" fillId="9" borderId="34"/>
    <xf numFmtId="0" fontId="4" fillId="24" borderId="35"/>
    <xf numFmtId="0" fontId="2" fillId="0" borderId="36"/>
    <xf numFmtId="0" fontId="30" fillId="9" borderId="33"/>
    <xf numFmtId="0" fontId="4" fillId="24" borderId="35"/>
    <xf numFmtId="0" fontId="2" fillId="0" borderId="36"/>
    <xf numFmtId="0" fontId="18" fillId="9" borderId="34"/>
    <xf numFmtId="0" fontId="18" fillId="9" borderId="34"/>
    <xf numFmtId="0" fontId="30" fillId="45" borderId="33"/>
    <xf numFmtId="0" fontId="2" fillId="0" borderId="36"/>
    <xf numFmtId="0" fontId="3" fillId="24" borderId="35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44" fontId="1" fillId="0" borderId="0"/>
    <xf numFmtId="0" fontId="70" fillId="56" borderId="35"/>
    <xf numFmtId="0" fontId="2" fillId="0" borderId="36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9" fontId="3" fillId="0" borderId="0"/>
    <xf numFmtId="0" fontId="5" fillId="0" borderId="0"/>
    <xf numFmtId="0" fontId="5" fillId="0" borderId="0"/>
    <xf numFmtId="0" fontId="5" fillId="0" borderId="0"/>
    <xf numFmtId="43" fontId="3" fillId="0" borderId="0"/>
    <xf numFmtId="44" fontId="3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39" borderId="33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4" fillId="24" borderId="35"/>
    <xf numFmtId="0" fontId="18" fillId="54" borderId="34"/>
    <xf numFmtId="0" fontId="18" fillId="9" borderId="34"/>
    <xf numFmtId="0" fontId="2" fillId="0" borderId="36"/>
    <xf numFmtId="0" fontId="18" fillId="9" borderId="34"/>
    <xf numFmtId="0" fontId="4" fillId="24" borderId="35"/>
    <xf numFmtId="0" fontId="2" fillId="0" borderId="36"/>
    <xf numFmtId="0" fontId="4" fillId="24" borderId="35"/>
    <xf numFmtId="0" fontId="18" fillId="9" borderId="34"/>
    <xf numFmtId="0" fontId="30" fillId="9" borderId="33"/>
    <xf numFmtId="0" fontId="30" fillId="39" borderId="33"/>
    <xf numFmtId="0" fontId="2" fillId="0" borderId="36"/>
    <xf numFmtId="0" fontId="18" fillId="9" borderId="34"/>
    <xf numFmtId="0" fontId="28" fillId="9" borderId="33"/>
    <xf numFmtId="0" fontId="2" fillId="0" borderId="36"/>
    <xf numFmtId="0" fontId="70" fillId="56" borderId="35"/>
    <xf numFmtId="0" fontId="30" fillId="45" borderId="33"/>
    <xf numFmtId="0" fontId="4" fillId="24" borderId="35"/>
    <xf numFmtId="0" fontId="2" fillId="0" borderId="36"/>
    <xf numFmtId="0" fontId="30" fillId="9" borderId="33"/>
    <xf numFmtId="0" fontId="30" fillId="9" borderId="33"/>
    <xf numFmtId="0" fontId="4" fillId="24" borderId="35"/>
    <xf numFmtId="0" fontId="2" fillId="0" borderId="36"/>
    <xf numFmtId="0" fontId="30" fillId="9" borderId="33"/>
    <xf numFmtId="0" fontId="2" fillId="0" borderId="36"/>
    <xf numFmtId="0" fontId="18" fillId="54" borderId="34"/>
    <xf numFmtId="0" fontId="2" fillId="0" borderId="36"/>
    <xf numFmtId="0" fontId="18" fillId="54" borderId="34"/>
    <xf numFmtId="0" fontId="18" fillId="9" borderId="34"/>
    <xf numFmtId="0" fontId="2" fillId="0" borderId="36"/>
    <xf numFmtId="0" fontId="2" fillId="0" borderId="36"/>
    <xf numFmtId="0" fontId="30" fillId="9" borderId="33"/>
    <xf numFmtId="0" fontId="28" fillId="9" borderId="33"/>
    <xf numFmtId="0" fontId="18" fillId="9" borderId="34"/>
    <xf numFmtId="0" fontId="18" fillId="9" borderId="34"/>
    <xf numFmtId="0" fontId="18" fillId="9" borderId="34"/>
    <xf numFmtId="0" fontId="18" fillId="9" borderId="34"/>
    <xf numFmtId="0" fontId="4" fillId="24" borderId="35"/>
    <xf numFmtId="0" fontId="2" fillId="0" borderId="36"/>
    <xf numFmtId="0" fontId="3" fillId="24" borderId="35"/>
    <xf numFmtId="0" fontId="30" fillId="9" borderId="33"/>
    <xf numFmtId="0" fontId="18" fillId="54" borderId="34"/>
    <xf numFmtId="0" fontId="30" fillId="45" borderId="33"/>
    <xf numFmtId="0" fontId="18" fillId="54" borderId="34"/>
    <xf numFmtId="0" fontId="18" fillId="9" borderId="34"/>
    <xf numFmtId="0" fontId="18" fillId="54" borderId="34"/>
    <xf numFmtId="0" fontId="4" fillId="24" borderId="35"/>
    <xf numFmtId="0" fontId="28" fillId="54" borderId="33"/>
    <xf numFmtId="0" fontId="4" fillId="24" borderId="35"/>
    <xf numFmtId="0" fontId="3" fillId="24" borderId="35"/>
    <xf numFmtId="0" fontId="30" fillId="45" borderId="33"/>
    <xf numFmtId="0" fontId="30" fillId="45" borderId="33"/>
    <xf numFmtId="0" fontId="18" fillId="9" borderId="34"/>
    <xf numFmtId="0" fontId="30" fillId="45" borderId="33"/>
    <xf numFmtId="0" fontId="28" fillId="9" borderId="33"/>
    <xf numFmtId="0" fontId="30" fillId="45" borderId="33"/>
    <xf numFmtId="0" fontId="28" fillId="54" borderId="33"/>
    <xf numFmtId="0" fontId="18" fillId="9" borderId="34"/>
    <xf numFmtId="0" fontId="28" fillId="9" borderId="33"/>
    <xf numFmtId="0" fontId="4" fillId="24" borderId="35"/>
    <xf numFmtId="0" fontId="4" fillId="24" borderId="35"/>
    <xf numFmtId="0" fontId="4" fillId="24" borderId="35"/>
    <xf numFmtId="0" fontId="28" fillId="54" borderId="33"/>
    <xf numFmtId="0" fontId="70" fillId="56" borderId="35"/>
    <xf numFmtId="0" fontId="18" fillId="9" borderId="34"/>
    <xf numFmtId="0" fontId="2" fillId="0" borderId="36"/>
    <xf numFmtId="0" fontId="30" fillId="45" borderId="33"/>
    <xf numFmtId="0" fontId="30" fillId="9" borderId="33"/>
    <xf numFmtId="0" fontId="2" fillId="0" borderId="36"/>
    <xf numFmtId="0" fontId="28" fillId="54" borderId="33"/>
    <xf numFmtId="0" fontId="4" fillId="24" borderId="35"/>
    <xf numFmtId="0" fontId="18" fillId="9" borderId="34"/>
    <xf numFmtId="0" fontId="28" fillId="9" borderId="33"/>
    <xf numFmtId="0" fontId="2" fillId="0" borderId="36"/>
    <xf numFmtId="0" fontId="70" fillId="56" borderId="35"/>
    <xf numFmtId="0" fontId="30" fillId="9" borderId="33"/>
    <xf numFmtId="0" fontId="28" fillId="54" borderId="33"/>
    <xf numFmtId="0" fontId="18" fillId="54" borderId="34"/>
    <xf numFmtId="0" fontId="2" fillId="0" borderId="36"/>
    <xf numFmtId="0" fontId="2" fillId="0" borderId="36"/>
    <xf numFmtId="0" fontId="28" fillId="54" borderId="33"/>
    <xf numFmtId="0" fontId="4" fillId="24" borderId="35"/>
    <xf numFmtId="0" fontId="18" fillId="9" borderId="34"/>
    <xf numFmtId="0" fontId="2" fillId="0" borderId="36"/>
    <xf numFmtId="0" fontId="4" fillId="24" borderId="35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4" fillId="24" borderId="35"/>
    <xf numFmtId="0" fontId="30" fillId="9" borderId="33"/>
    <xf numFmtId="0" fontId="28" fillId="9" borderId="33"/>
    <xf numFmtId="0" fontId="28" fillId="54" borderId="33"/>
    <xf numFmtId="0" fontId="2" fillId="0" borderId="36"/>
    <xf numFmtId="0" fontId="30" fillId="9" borderId="33"/>
    <xf numFmtId="0" fontId="28" fillId="54" borderId="33"/>
    <xf numFmtId="0" fontId="18" fillId="9" borderId="34"/>
    <xf numFmtId="0" fontId="2" fillId="0" borderId="36"/>
    <xf numFmtId="0" fontId="18" fillId="54" borderId="34"/>
    <xf numFmtId="0" fontId="18" fillId="9" borderId="34"/>
    <xf numFmtId="0" fontId="18" fillId="9" borderId="34"/>
    <xf numFmtId="0" fontId="2" fillId="0" borderId="36"/>
    <xf numFmtId="0" fontId="18" fillId="54" borderId="34"/>
    <xf numFmtId="0" fontId="2" fillId="0" borderId="36"/>
    <xf numFmtId="0" fontId="18" fillId="9" borderId="34"/>
    <xf numFmtId="0" fontId="2" fillId="0" borderId="36"/>
    <xf numFmtId="0" fontId="30" fillId="9" borderId="33"/>
    <xf numFmtId="0" fontId="30" fillId="9" borderId="33"/>
    <xf numFmtId="0" fontId="18" fillId="54" borderId="34"/>
    <xf numFmtId="0" fontId="18" fillId="54" borderId="34"/>
    <xf numFmtId="0" fontId="30" fillId="9" borderId="33"/>
    <xf numFmtId="0" fontId="30" fillId="9" borderId="33"/>
    <xf numFmtId="0" fontId="28" fillId="9" borderId="33"/>
    <xf numFmtId="0" fontId="18" fillId="9" borderId="34"/>
    <xf numFmtId="0" fontId="18" fillId="9" borderId="34"/>
    <xf numFmtId="0" fontId="30" fillId="9" borderId="33"/>
    <xf numFmtId="0" fontId="2" fillId="0" borderId="36"/>
    <xf numFmtId="0" fontId="2" fillId="0" borderId="36"/>
    <xf numFmtId="0" fontId="4" fillId="24" borderId="35"/>
    <xf numFmtId="0" fontId="2" fillId="0" borderId="36"/>
    <xf numFmtId="0" fontId="18" fillId="9" borderId="34"/>
    <xf numFmtId="0" fontId="2" fillId="0" borderId="36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9" borderId="33"/>
    <xf numFmtId="0" fontId="30" fillId="45" borderId="33"/>
    <xf numFmtId="0" fontId="2" fillId="0" borderId="36"/>
    <xf numFmtId="0" fontId="28" fillId="54" borderId="33"/>
    <xf numFmtId="0" fontId="70" fillId="56" borderId="35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18" fillId="9" borderId="34"/>
    <xf numFmtId="0" fontId="4" fillId="24" borderId="35"/>
    <xf numFmtId="0" fontId="2" fillId="0" borderId="36"/>
    <xf numFmtId="0" fontId="2" fillId="0" borderId="36"/>
    <xf numFmtId="0" fontId="4" fillId="24" borderId="35"/>
    <xf numFmtId="0" fontId="2" fillId="0" borderId="36"/>
    <xf numFmtId="0" fontId="18" fillId="9" borderId="34"/>
    <xf numFmtId="0" fontId="3" fillId="24" borderId="35"/>
    <xf numFmtId="0" fontId="2" fillId="0" borderId="36"/>
    <xf numFmtId="0" fontId="4" fillId="24" borderId="35"/>
    <xf numFmtId="0" fontId="28" fillId="54" borderId="33"/>
    <xf numFmtId="0" fontId="18" fillId="54" borderId="34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" fillId="0" borderId="36"/>
    <xf numFmtId="0" fontId="18" fillId="9" borderId="34"/>
    <xf numFmtId="0" fontId="28" fillId="9" borderId="33"/>
    <xf numFmtId="0" fontId="4" fillId="24" borderId="35"/>
    <xf numFmtId="0" fontId="2" fillId="0" borderId="36"/>
    <xf numFmtId="0" fontId="28" fillId="9" borderId="33"/>
    <xf numFmtId="0" fontId="2" fillId="0" borderId="36"/>
    <xf numFmtId="0" fontId="4" fillId="24" borderId="35"/>
    <xf numFmtId="0" fontId="2" fillId="0" borderId="36"/>
    <xf numFmtId="0" fontId="28" fillId="9" borderId="33"/>
    <xf numFmtId="0" fontId="18" fillId="9" borderId="34"/>
    <xf numFmtId="0" fontId="4" fillId="24" borderId="35"/>
    <xf numFmtId="0" fontId="30" fillId="45" borderId="33"/>
    <xf numFmtId="0" fontId="18" fillId="9" borderId="34"/>
    <xf numFmtId="0" fontId="18" fillId="9" borderId="34"/>
    <xf numFmtId="0" fontId="28" fillId="9" borderId="33"/>
    <xf numFmtId="0" fontId="30" fillId="45" borderId="33"/>
    <xf numFmtId="0" fontId="4" fillId="24" borderId="35"/>
    <xf numFmtId="0" fontId="28" fillId="54" borderId="33"/>
    <xf numFmtId="0" fontId="70" fillId="56" borderId="35"/>
    <xf numFmtId="0" fontId="30" fillId="9" borderId="33"/>
    <xf numFmtId="0" fontId="2" fillId="0" borderId="36"/>
    <xf numFmtId="0" fontId="70" fillId="56" borderId="35"/>
    <xf numFmtId="0" fontId="30" fillId="39" borderId="33"/>
    <xf numFmtId="0" fontId="4" fillId="24" borderId="35"/>
    <xf numFmtId="0" fontId="2" fillId="0" borderId="36"/>
    <xf numFmtId="0" fontId="4" fillId="24" borderId="35"/>
    <xf numFmtId="0" fontId="18" fillId="9" borderId="34"/>
    <xf numFmtId="0" fontId="18" fillId="54" borderId="34"/>
    <xf numFmtId="0" fontId="3" fillId="24" borderId="35"/>
    <xf numFmtId="0" fontId="18" fillId="54" borderId="34"/>
    <xf numFmtId="0" fontId="70" fillId="56" borderId="35"/>
    <xf numFmtId="0" fontId="70" fillId="56" borderId="35"/>
    <xf numFmtId="0" fontId="4" fillId="24" borderId="35"/>
    <xf numFmtId="0" fontId="30" fillId="39" borderId="33"/>
    <xf numFmtId="0" fontId="4" fillId="24" borderId="35"/>
    <xf numFmtId="0" fontId="18" fillId="54" borderId="34"/>
    <xf numFmtId="0" fontId="18" fillId="54" borderId="34"/>
    <xf numFmtId="0" fontId="4" fillId="24" borderId="35"/>
    <xf numFmtId="0" fontId="18" fillId="9" borderId="34"/>
    <xf numFmtId="0" fontId="18" fillId="9" borderId="34"/>
    <xf numFmtId="0" fontId="30" fillId="39" borderId="33"/>
    <xf numFmtId="0" fontId="4" fillId="24" borderId="35"/>
    <xf numFmtId="0" fontId="18" fillId="9" borderId="34"/>
    <xf numFmtId="0" fontId="2" fillId="0" borderId="36"/>
    <xf numFmtId="0" fontId="30" fillId="9" borderId="33"/>
    <xf numFmtId="0" fontId="18" fillId="9" borderId="34"/>
    <xf numFmtId="0" fontId="18" fillId="54" borderId="34"/>
    <xf numFmtId="0" fontId="18" fillId="54" borderId="34"/>
    <xf numFmtId="0" fontId="30" fillId="45" borderId="33"/>
    <xf numFmtId="0" fontId="18" fillId="9" borderId="34"/>
    <xf numFmtId="0" fontId="2" fillId="0" borderId="36"/>
    <xf numFmtId="0" fontId="30" fillId="9" borderId="33"/>
    <xf numFmtId="0" fontId="18" fillId="9" borderId="34"/>
    <xf numFmtId="0" fontId="28" fillId="54" borderId="33"/>
    <xf numFmtId="0" fontId="70" fillId="56" borderId="35"/>
    <xf numFmtId="0" fontId="30" fillId="9" borderId="33"/>
    <xf numFmtId="0" fontId="2" fillId="0" borderId="36"/>
    <xf numFmtId="0" fontId="2" fillId="0" borderId="36"/>
    <xf numFmtId="0" fontId="30" fillId="45" borderId="33"/>
    <xf numFmtId="0" fontId="30" fillId="9" borderId="33"/>
    <xf numFmtId="0" fontId="18" fillId="9" borderId="34"/>
    <xf numFmtId="0" fontId="2" fillId="0" borderId="36"/>
    <xf numFmtId="0" fontId="4" fillId="24" borderId="35"/>
    <xf numFmtId="0" fontId="18" fillId="54" borderId="34"/>
    <xf numFmtId="0" fontId="30" fillId="9" borderId="33"/>
    <xf numFmtId="0" fontId="28" fillId="9" borderId="33"/>
    <xf numFmtId="0" fontId="4" fillId="24" borderId="35"/>
    <xf numFmtId="0" fontId="30" fillId="9" borderId="33"/>
    <xf numFmtId="0" fontId="18" fillId="9" borderId="34"/>
    <xf numFmtId="0" fontId="18" fillId="9" borderId="34"/>
    <xf numFmtId="0" fontId="30" fillId="45" borderId="33"/>
    <xf numFmtId="0" fontId="2" fillId="0" borderId="36"/>
    <xf numFmtId="0" fontId="2" fillId="0" borderId="36"/>
    <xf numFmtId="0" fontId="18" fillId="9" borderId="34"/>
    <xf numFmtId="0" fontId="70" fillId="56" borderId="35"/>
    <xf numFmtId="0" fontId="70" fillId="56" borderId="35"/>
    <xf numFmtId="0" fontId="2" fillId="0" borderId="36"/>
    <xf numFmtId="0" fontId="18" fillId="54" borderId="34"/>
    <xf numFmtId="0" fontId="70" fillId="56" borderId="35"/>
    <xf numFmtId="0" fontId="30" fillId="39" borderId="33"/>
    <xf numFmtId="0" fontId="4" fillId="24" borderId="35"/>
    <xf numFmtId="0" fontId="2" fillId="0" borderId="36"/>
    <xf numFmtId="0" fontId="30" fillId="39" borderId="33"/>
    <xf numFmtId="0" fontId="28" fillId="54" borderId="33"/>
    <xf numFmtId="0" fontId="18" fillId="54" borderId="34"/>
    <xf numFmtId="0" fontId="70" fillId="56" borderId="35"/>
    <xf numFmtId="0" fontId="18" fillId="54" borderId="34"/>
    <xf numFmtId="0" fontId="4" fillId="24" borderId="35"/>
    <xf numFmtId="0" fontId="2" fillId="0" borderId="36"/>
    <xf numFmtId="0" fontId="18" fillId="9" borderId="34"/>
    <xf numFmtId="0" fontId="70" fillId="56" borderId="35"/>
    <xf numFmtId="0" fontId="2" fillId="0" borderId="36"/>
    <xf numFmtId="0" fontId="30" fillId="45" borderId="33"/>
    <xf numFmtId="0" fontId="2" fillId="0" borderId="36"/>
    <xf numFmtId="0" fontId="30" fillId="9" borderId="33"/>
    <xf numFmtId="0" fontId="18" fillId="54" borderId="34"/>
    <xf numFmtId="0" fontId="2" fillId="0" borderId="36"/>
    <xf numFmtId="0" fontId="28" fillId="9" borderId="33"/>
    <xf numFmtId="0" fontId="2" fillId="0" borderId="36"/>
    <xf numFmtId="0" fontId="4" fillId="24" borderId="35"/>
    <xf numFmtId="0" fontId="18" fillId="54" borderId="34"/>
    <xf numFmtId="0" fontId="4" fillId="24" borderId="35"/>
    <xf numFmtId="0" fontId="4" fillId="24" borderId="35"/>
    <xf numFmtId="0" fontId="18" fillId="9" borderId="34"/>
    <xf numFmtId="0" fontId="18" fillId="9" borderId="34"/>
    <xf numFmtId="0" fontId="4" fillId="24" borderId="35"/>
    <xf numFmtId="0" fontId="30" fillId="45" borderId="33"/>
    <xf numFmtId="0" fontId="30" fillId="45" borderId="33"/>
    <xf numFmtId="0" fontId="4" fillId="24" borderId="35"/>
    <xf numFmtId="0" fontId="28" fillId="54" borderId="33"/>
    <xf numFmtId="0" fontId="18" fillId="54" borderId="34"/>
    <xf numFmtId="0" fontId="30" fillId="9" borderId="33"/>
    <xf numFmtId="0" fontId="28" fillId="9" borderId="33"/>
    <xf numFmtId="0" fontId="28" fillId="9" borderId="33"/>
    <xf numFmtId="0" fontId="3" fillId="24" borderId="35"/>
    <xf numFmtId="0" fontId="30" fillId="9" borderId="33"/>
    <xf numFmtId="0" fontId="2" fillId="0" borderId="36"/>
    <xf numFmtId="0" fontId="3" fillId="24" borderId="35"/>
    <xf numFmtId="0" fontId="28" fillId="9" borderId="33"/>
    <xf numFmtId="0" fontId="30" fillId="39" borderId="33"/>
    <xf numFmtId="0" fontId="18" fillId="9" borderId="34"/>
    <xf numFmtId="0" fontId="28" fillId="9" borderId="33"/>
    <xf numFmtId="0" fontId="70" fillId="56" borderId="35"/>
    <xf numFmtId="0" fontId="2" fillId="0" borderId="36"/>
    <xf numFmtId="0" fontId="28" fillId="9" borderId="33"/>
    <xf numFmtId="0" fontId="4" fillId="24" borderId="35"/>
    <xf numFmtId="0" fontId="70" fillId="56" borderId="35"/>
    <xf numFmtId="0" fontId="18" fillId="9" borderId="34"/>
    <xf numFmtId="0" fontId="3" fillId="24" borderId="35"/>
    <xf numFmtId="0" fontId="4" fillId="24" borderId="35"/>
    <xf numFmtId="0" fontId="4" fillId="24" borderId="35"/>
    <xf numFmtId="0" fontId="18" fillId="9" borderId="34"/>
    <xf numFmtId="0" fontId="4" fillId="24" borderId="35"/>
    <xf numFmtId="0" fontId="18" fillId="9" borderId="34"/>
    <xf numFmtId="0" fontId="30" fillId="9" borderId="33"/>
    <xf numFmtId="0" fontId="70" fillId="56" borderId="35"/>
    <xf numFmtId="0" fontId="70" fillId="56" borderId="35"/>
    <xf numFmtId="0" fontId="18" fillId="9" borderId="34"/>
    <xf numFmtId="0" fontId="18" fillId="9" borderId="34"/>
    <xf numFmtId="0" fontId="18" fillId="9" borderId="34"/>
    <xf numFmtId="0" fontId="4" fillId="24" borderId="35"/>
    <xf numFmtId="0" fontId="4" fillId="24" borderId="35"/>
    <xf numFmtId="0" fontId="4" fillId="24" borderId="35"/>
    <xf numFmtId="0" fontId="18" fillId="54" borderId="34"/>
    <xf numFmtId="0" fontId="4" fillId="24" borderId="35"/>
    <xf numFmtId="0" fontId="2" fillId="0" borderId="36"/>
    <xf numFmtId="0" fontId="28" fillId="9" borderId="33"/>
    <xf numFmtId="0" fontId="28" fillId="9" borderId="33"/>
    <xf numFmtId="0" fontId="2" fillId="0" borderId="36"/>
    <xf numFmtId="0" fontId="2" fillId="0" borderId="36"/>
    <xf numFmtId="0" fontId="70" fillId="56" borderId="35"/>
    <xf numFmtId="0" fontId="2" fillId="0" borderId="36"/>
    <xf numFmtId="0" fontId="18" fillId="9" borderId="34"/>
    <xf numFmtId="0" fontId="4" fillId="24" borderId="35"/>
    <xf numFmtId="0" fontId="18" fillId="54" borderId="34"/>
    <xf numFmtId="0" fontId="18" fillId="9" borderId="34"/>
    <xf numFmtId="0" fontId="30" fillId="9" borderId="33"/>
    <xf numFmtId="0" fontId="2" fillId="0" borderId="36"/>
    <xf numFmtId="0" fontId="4" fillId="24" borderId="35"/>
    <xf numFmtId="0" fontId="2" fillId="0" borderId="36"/>
    <xf numFmtId="0" fontId="18" fillId="9" borderId="34"/>
    <xf numFmtId="0" fontId="18" fillId="9" borderId="34"/>
    <xf numFmtId="0" fontId="18" fillId="9" borderId="34"/>
    <xf numFmtId="0" fontId="30" fillId="9" borderId="33"/>
    <xf numFmtId="0" fontId="30" fillId="45" borderId="33"/>
    <xf numFmtId="0" fontId="28" fillId="9" borderId="33"/>
    <xf numFmtId="0" fontId="30" fillId="9" borderId="33"/>
    <xf numFmtId="0" fontId="70" fillId="56" borderId="35"/>
    <xf numFmtId="0" fontId="30" fillId="9" borderId="33"/>
    <xf numFmtId="0" fontId="2" fillId="0" borderId="36"/>
    <xf numFmtId="0" fontId="2" fillId="0" borderId="36"/>
    <xf numFmtId="0" fontId="30" fillId="9" borderId="33"/>
    <xf numFmtId="0" fontId="30" fillId="45" borderId="33"/>
    <xf numFmtId="0" fontId="30" fillId="45" borderId="33"/>
    <xf numFmtId="0" fontId="28" fillId="9" borderId="33"/>
    <xf numFmtId="0" fontId="18" fillId="9" borderId="34"/>
    <xf numFmtId="0" fontId="4" fillId="24" borderId="35"/>
    <xf numFmtId="0" fontId="18" fillId="54" borderId="34"/>
    <xf numFmtId="0" fontId="18" fillId="9" borderId="34"/>
    <xf numFmtId="0" fontId="2" fillId="0" borderId="36"/>
    <xf numFmtId="0" fontId="18" fillId="54" borderId="34"/>
    <xf numFmtId="0" fontId="70" fillId="56" borderId="35"/>
    <xf numFmtId="0" fontId="2" fillId="0" borderId="36"/>
    <xf numFmtId="0" fontId="18" fillId="54" borderId="34"/>
    <xf numFmtId="0" fontId="18" fillId="9" borderId="34"/>
    <xf numFmtId="0" fontId="2" fillId="0" borderId="36"/>
    <xf numFmtId="0" fontId="18" fillId="9" borderId="34"/>
    <xf numFmtId="0" fontId="30" fillId="9" borderId="33"/>
    <xf numFmtId="0" fontId="3" fillId="24" borderId="35"/>
    <xf numFmtId="0" fontId="18" fillId="54" borderId="34"/>
    <xf numFmtId="0" fontId="4" fillId="24" borderId="35"/>
    <xf numFmtId="0" fontId="2" fillId="0" borderId="36"/>
    <xf numFmtId="0" fontId="2" fillId="0" borderId="36"/>
    <xf numFmtId="0" fontId="30" fillId="9" borderId="33"/>
    <xf numFmtId="0" fontId="30" fillId="9" borderId="33"/>
    <xf numFmtId="0" fontId="4" fillId="24" borderId="35"/>
    <xf numFmtId="0" fontId="18" fillId="9" borderId="34"/>
    <xf numFmtId="0" fontId="4" fillId="24" borderId="35"/>
    <xf numFmtId="0" fontId="18" fillId="54" borderId="34"/>
    <xf numFmtId="0" fontId="70" fillId="56" borderId="35"/>
    <xf numFmtId="0" fontId="28" fillId="54" borderId="33"/>
    <xf numFmtId="0" fontId="28" fillId="9" borderId="33"/>
    <xf numFmtId="0" fontId="18" fillId="9" borderId="34"/>
    <xf numFmtId="0" fontId="2" fillId="0" borderId="36"/>
    <xf numFmtId="0" fontId="2" fillId="0" borderId="36"/>
    <xf numFmtId="0" fontId="18" fillId="9" borderId="34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9" borderId="34"/>
    <xf numFmtId="0" fontId="70" fillId="56" borderId="35"/>
    <xf numFmtId="0" fontId="28" fillId="54" borderId="33"/>
    <xf numFmtId="0" fontId="4" fillId="24" borderId="35"/>
    <xf numFmtId="0" fontId="18" fillId="54" borderId="34"/>
    <xf numFmtId="0" fontId="30" fillId="39" borderId="33"/>
    <xf numFmtId="0" fontId="18" fillId="9" borderId="34"/>
    <xf numFmtId="0" fontId="4" fillId="24" borderId="35"/>
    <xf numFmtId="0" fontId="4" fillId="24" borderId="35"/>
    <xf numFmtId="0" fontId="18" fillId="54" borderId="34"/>
    <xf numFmtId="0" fontId="28" fillId="9" borderId="33"/>
    <xf numFmtId="0" fontId="4" fillId="24" borderId="35"/>
    <xf numFmtId="0" fontId="2" fillId="0" borderId="36"/>
    <xf numFmtId="0" fontId="2" fillId="0" borderId="36"/>
    <xf numFmtId="0" fontId="2" fillId="0" borderId="36"/>
    <xf numFmtId="0" fontId="4" fillId="24" borderId="35"/>
    <xf numFmtId="0" fontId="30" fillId="39" borderId="33"/>
    <xf numFmtId="0" fontId="3" fillId="24" borderId="35"/>
    <xf numFmtId="0" fontId="4" fillId="24" borderId="35"/>
    <xf numFmtId="0" fontId="4" fillId="24" borderId="35"/>
    <xf numFmtId="0" fontId="18" fillId="54" borderId="34"/>
    <xf numFmtId="0" fontId="30" fillId="9" borderId="33"/>
    <xf numFmtId="0" fontId="18" fillId="9" borderId="34"/>
    <xf numFmtId="0" fontId="70" fillId="56" borderId="35"/>
    <xf numFmtId="0" fontId="2" fillId="0" borderId="36"/>
    <xf numFmtId="0" fontId="2" fillId="0" borderId="36"/>
    <xf numFmtId="0" fontId="2" fillId="0" borderId="36"/>
    <xf numFmtId="0" fontId="18" fillId="9" borderId="34"/>
    <xf numFmtId="0" fontId="18" fillId="9" borderId="34"/>
    <xf numFmtId="0" fontId="2" fillId="0" borderId="36"/>
    <xf numFmtId="0" fontId="2" fillId="0" borderId="36"/>
    <xf numFmtId="0" fontId="28" fillId="9" borderId="33"/>
    <xf numFmtId="0" fontId="18" fillId="54" borderId="34"/>
    <xf numFmtId="0" fontId="18" fillId="54" borderId="34"/>
    <xf numFmtId="0" fontId="4" fillId="24" borderId="35"/>
    <xf numFmtId="0" fontId="30" fillId="45" borderId="33"/>
    <xf numFmtId="0" fontId="2" fillId="0" borderId="36"/>
    <xf numFmtId="0" fontId="4" fillId="24" borderId="35"/>
    <xf numFmtId="0" fontId="4" fillId="24" borderId="35"/>
    <xf numFmtId="0" fontId="2" fillId="0" borderId="36"/>
    <xf numFmtId="0" fontId="18" fillId="9" borderId="34"/>
    <xf numFmtId="0" fontId="28" fillId="9" borderId="33"/>
    <xf numFmtId="0" fontId="2" fillId="0" borderId="36"/>
    <xf numFmtId="0" fontId="3" fillId="24" borderId="35"/>
    <xf numFmtId="0" fontId="2" fillId="0" borderId="36"/>
    <xf numFmtId="0" fontId="28" fillId="54" borderId="33"/>
    <xf numFmtId="0" fontId="2" fillId="0" borderId="36"/>
    <xf numFmtId="0" fontId="18" fillId="9" borderId="34"/>
    <xf numFmtId="0" fontId="28" fillId="9" borderId="33"/>
    <xf numFmtId="0" fontId="28" fillId="9" borderId="33"/>
    <xf numFmtId="0" fontId="2" fillId="0" borderId="36"/>
    <xf numFmtId="0" fontId="2" fillId="0" borderId="36"/>
    <xf numFmtId="0" fontId="4" fillId="24" borderId="35"/>
    <xf numFmtId="0" fontId="28" fillId="9" borderId="33"/>
    <xf numFmtId="0" fontId="18" fillId="54" borderId="34"/>
    <xf numFmtId="0" fontId="2" fillId="0" borderId="36"/>
    <xf numFmtId="0" fontId="18" fillId="9" borderId="34"/>
    <xf numFmtId="0" fontId="4" fillId="24" borderId="35"/>
    <xf numFmtId="0" fontId="18" fillId="54" borderId="34"/>
    <xf numFmtId="0" fontId="2" fillId="0" borderId="36"/>
    <xf numFmtId="0" fontId="70" fillId="56" borderId="35"/>
    <xf numFmtId="0" fontId="70" fillId="56" borderId="35"/>
    <xf numFmtId="0" fontId="28" fillId="54" borderId="33"/>
    <xf numFmtId="0" fontId="2" fillId="0" borderId="36"/>
    <xf numFmtId="0" fontId="18" fillId="9" borderId="34"/>
    <xf numFmtId="0" fontId="30" fillId="45" borderId="33"/>
    <xf numFmtId="0" fontId="30" fillId="45" borderId="33"/>
    <xf numFmtId="0" fontId="70" fillId="56" borderId="35"/>
    <xf numFmtId="0" fontId="18" fillId="54" borderId="34"/>
    <xf numFmtId="0" fontId="4" fillId="24" borderId="35"/>
    <xf numFmtId="0" fontId="18" fillId="54" borderId="34"/>
    <xf numFmtId="0" fontId="30" fillId="39" borderId="33"/>
    <xf numFmtId="0" fontId="2" fillId="0" borderId="36"/>
    <xf numFmtId="0" fontId="18" fillId="9" borderId="34"/>
    <xf numFmtId="0" fontId="2" fillId="0" borderId="36"/>
    <xf numFmtId="0" fontId="18" fillId="9" borderId="34"/>
    <xf numFmtId="0" fontId="3" fillId="24" borderId="35"/>
    <xf numFmtId="0" fontId="70" fillId="56" borderId="35"/>
    <xf numFmtId="0" fontId="18" fillId="9" borderId="34"/>
    <xf numFmtId="0" fontId="4" fillId="24" borderId="35"/>
    <xf numFmtId="0" fontId="2" fillId="0" borderId="36"/>
    <xf numFmtId="0" fontId="18" fillId="9" borderId="34"/>
    <xf numFmtId="0" fontId="30" fillId="45" borderId="33"/>
    <xf numFmtId="0" fontId="30" fillId="45" borderId="33"/>
    <xf numFmtId="0" fontId="28" fillId="9" borderId="33"/>
    <xf numFmtId="0" fontId="18" fillId="9" borderId="34"/>
    <xf numFmtId="0" fontId="2" fillId="0" borderId="36"/>
    <xf numFmtId="0" fontId="2" fillId="0" borderId="36"/>
    <xf numFmtId="0" fontId="18" fillId="9" borderId="34"/>
    <xf numFmtId="0" fontId="18" fillId="54" borderId="34"/>
    <xf numFmtId="0" fontId="4" fillId="24" borderId="35"/>
    <xf numFmtId="0" fontId="30" fillId="9" borderId="33"/>
    <xf numFmtId="0" fontId="30" fillId="9" borderId="33"/>
    <xf numFmtId="0" fontId="70" fillId="56" borderId="35"/>
    <xf numFmtId="0" fontId="2" fillId="0" borderId="36"/>
    <xf numFmtId="0" fontId="18" fillId="54" borderId="34"/>
    <xf numFmtId="0" fontId="2" fillId="0" borderId="36"/>
    <xf numFmtId="0" fontId="2" fillId="0" borderId="36"/>
    <xf numFmtId="0" fontId="18" fillId="54" borderId="34"/>
    <xf numFmtId="0" fontId="18" fillId="9" borderId="34"/>
    <xf numFmtId="0" fontId="30" fillId="9" borderId="33"/>
    <xf numFmtId="0" fontId="28" fillId="9" borderId="33"/>
    <xf numFmtId="0" fontId="2" fillId="0" borderId="36"/>
    <xf numFmtId="0" fontId="2" fillId="0" borderId="36"/>
    <xf numFmtId="0" fontId="18" fillId="9" borderId="34"/>
    <xf numFmtId="0" fontId="28" fillId="9" borderId="33"/>
    <xf numFmtId="0" fontId="2" fillId="0" borderId="36"/>
    <xf numFmtId="0" fontId="28" fillId="9" borderId="33"/>
    <xf numFmtId="0" fontId="18" fillId="54" borderId="34"/>
    <xf numFmtId="0" fontId="4" fillId="24" borderId="35"/>
    <xf numFmtId="0" fontId="3" fillId="24" borderId="35"/>
    <xf numFmtId="0" fontId="30" fillId="9" borderId="33"/>
    <xf numFmtId="0" fontId="4" fillId="24" borderId="35"/>
    <xf numFmtId="0" fontId="2" fillId="0" borderId="36"/>
    <xf numFmtId="0" fontId="28" fillId="9" borderId="33"/>
    <xf numFmtId="0" fontId="2" fillId="0" borderId="36"/>
    <xf numFmtId="0" fontId="3" fillId="24" borderId="35"/>
    <xf numFmtId="0" fontId="18" fillId="9" borderId="34"/>
    <xf numFmtId="0" fontId="2" fillId="0" borderId="36"/>
    <xf numFmtId="0" fontId="18" fillId="54" borderId="34"/>
    <xf numFmtId="0" fontId="30" fillId="45" borderId="33"/>
    <xf numFmtId="0" fontId="4" fillId="24" borderId="35"/>
    <xf numFmtId="0" fontId="30" fillId="9" borderId="33"/>
    <xf numFmtId="0" fontId="4" fillId="24" borderId="35"/>
    <xf numFmtId="0" fontId="18" fillId="9" borderId="34"/>
    <xf numFmtId="0" fontId="2" fillId="0" borderId="36"/>
    <xf numFmtId="0" fontId="18" fillId="54" borderId="34"/>
    <xf numFmtId="0" fontId="2" fillId="0" borderId="36"/>
    <xf numFmtId="0" fontId="18" fillId="9" borderId="34"/>
    <xf numFmtId="0" fontId="18" fillId="9" borderId="34"/>
    <xf numFmtId="0" fontId="18" fillId="9" borderId="34"/>
    <xf numFmtId="0" fontId="18" fillId="9" borderId="34"/>
    <xf numFmtId="0" fontId="2" fillId="0" borderId="36"/>
    <xf numFmtId="0" fontId="28" fillId="54" borderId="33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28" fillId="9" borderId="33"/>
    <xf numFmtId="0" fontId="18" fillId="9" borderId="34"/>
    <xf numFmtId="0" fontId="3" fillId="24" borderId="35"/>
    <xf numFmtId="0" fontId="4" fillId="24" borderId="35"/>
    <xf numFmtId="0" fontId="18" fillId="9" borderId="34"/>
    <xf numFmtId="0" fontId="18" fillId="9" borderId="34"/>
    <xf numFmtId="0" fontId="18" fillId="9" borderId="34"/>
    <xf numFmtId="0" fontId="30" fillId="9" borderId="33"/>
    <xf numFmtId="0" fontId="2" fillId="0" borderId="36"/>
    <xf numFmtId="0" fontId="30" fillId="9" borderId="33"/>
    <xf numFmtId="0" fontId="2" fillId="0" borderId="36"/>
    <xf numFmtId="0" fontId="30" fillId="9" borderId="33"/>
    <xf numFmtId="0" fontId="28" fillId="54" borderId="33"/>
    <xf numFmtId="0" fontId="30" fillId="9" borderId="33"/>
    <xf numFmtId="0" fontId="28" fillId="9" borderId="33"/>
    <xf numFmtId="0" fontId="28" fillId="9" borderId="33"/>
    <xf numFmtId="0" fontId="2" fillId="0" borderId="36"/>
    <xf numFmtId="0" fontId="3" fillId="24" borderId="35"/>
    <xf numFmtId="0" fontId="18" fillId="54" borderId="34"/>
    <xf numFmtId="0" fontId="30" fillId="9" borderId="33"/>
    <xf numFmtId="0" fontId="2" fillId="0" borderId="36"/>
    <xf numFmtId="0" fontId="2" fillId="0" borderId="36"/>
    <xf numFmtId="0" fontId="2" fillId="0" borderId="36"/>
    <xf numFmtId="0" fontId="18" fillId="9" borderId="34"/>
    <xf numFmtId="0" fontId="2" fillId="0" borderId="36"/>
    <xf numFmtId="0" fontId="18" fillId="9" borderId="34"/>
    <xf numFmtId="0" fontId="2" fillId="0" borderId="36"/>
    <xf numFmtId="0" fontId="70" fillId="56" borderId="35"/>
    <xf numFmtId="0" fontId="2" fillId="0" borderId="36"/>
    <xf numFmtId="0" fontId="2" fillId="0" borderId="36"/>
    <xf numFmtId="0" fontId="4" fillId="24" borderId="35"/>
    <xf numFmtId="0" fontId="30" fillId="9" borderId="33"/>
    <xf numFmtId="0" fontId="18" fillId="9" borderId="34"/>
    <xf numFmtId="0" fontId="18" fillId="54" borderId="34"/>
    <xf numFmtId="0" fontId="18" fillId="54" borderId="34"/>
    <xf numFmtId="0" fontId="30" fillId="9" borderId="33"/>
    <xf numFmtId="0" fontId="3" fillId="24" borderId="35"/>
    <xf numFmtId="0" fontId="28" fillId="9" borderId="33"/>
    <xf numFmtId="0" fontId="18" fillId="9" borderId="34"/>
    <xf numFmtId="0" fontId="30" fillId="9" borderId="33"/>
    <xf numFmtId="0" fontId="2" fillId="0" borderId="36"/>
    <xf numFmtId="0" fontId="4" fillId="24" borderId="35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30" fillId="45" borderId="33"/>
    <xf numFmtId="0" fontId="18" fillId="9" borderId="34"/>
    <xf numFmtId="0" fontId="4" fillId="24" borderId="35"/>
    <xf numFmtId="0" fontId="2" fillId="0" borderId="36"/>
    <xf numFmtId="0" fontId="30" fillId="9" borderId="33"/>
    <xf numFmtId="0" fontId="4" fillId="24" borderId="35"/>
    <xf numFmtId="0" fontId="30" fillId="9" borderId="33"/>
    <xf numFmtId="0" fontId="70" fillId="56" borderId="35"/>
    <xf numFmtId="0" fontId="28" fillId="9" borderId="33"/>
    <xf numFmtId="0" fontId="2" fillId="0" borderId="36"/>
    <xf numFmtId="0" fontId="3" fillId="24" borderId="35"/>
    <xf numFmtId="0" fontId="18" fillId="9" borderId="34"/>
    <xf numFmtId="0" fontId="28" fillId="54" borderId="33"/>
    <xf numFmtId="0" fontId="70" fillId="56" borderId="35"/>
    <xf numFmtId="0" fontId="2" fillId="0" borderId="36"/>
    <xf numFmtId="0" fontId="30" fillId="9" borderId="33"/>
    <xf numFmtId="0" fontId="2" fillId="0" borderId="36"/>
    <xf numFmtId="0" fontId="30" fillId="9" borderId="33"/>
    <xf numFmtId="0" fontId="18" fillId="9" borderId="34"/>
    <xf numFmtId="0" fontId="2" fillId="0" borderId="36"/>
    <xf numFmtId="0" fontId="70" fillId="56" borderId="35"/>
    <xf numFmtId="0" fontId="2" fillId="0" borderId="36"/>
    <xf numFmtId="0" fontId="3" fillId="24" borderId="35"/>
    <xf numFmtId="0" fontId="4" fillId="24" borderId="35"/>
    <xf numFmtId="0" fontId="18" fillId="9" borderId="34"/>
    <xf numFmtId="0" fontId="4" fillId="24" borderId="35"/>
    <xf numFmtId="0" fontId="18" fillId="9" borderId="34"/>
    <xf numFmtId="0" fontId="70" fillId="56" borderId="35"/>
    <xf numFmtId="0" fontId="28" fillId="54" borderId="33"/>
    <xf numFmtId="0" fontId="28" fillId="54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30" fillId="9" borderId="33"/>
    <xf numFmtId="0" fontId="2" fillId="0" borderId="36"/>
    <xf numFmtId="0" fontId="4" fillId="24" borderId="35"/>
    <xf numFmtId="0" fontId="30" fillId="9" borderId="33"/>
    <xf numFmtId="0" fontId="4" fillId="24" borderId="35"/>
    <xf numFmtId="0" fontId="30" fillId="39" borderId="33"/>
    <xf numFmtId="0" fontId="18" fillId="9" borderId="34"/>
    <xf numFmtId="0" fontId="18" fillId="54" borderId="34"/>
    <xf numFmtId="0" fontId="2" fillId="0" borderId="36"/>
    <xf numFmtId="0" fontId="18" fillId="9" borderId="34"/>
    <xf numFmtId="0" fontId="4" fillId="24" borderId="35"/>
    <xf numFmtId="0" fontId="28" fillId="54" borderId="33"/>
    <xf numFmtId="0" fontId="3" fillId="24" borderId="35"/>
    <xf numFmtId="0" fontId="4" fillId="24" borderId="35"/>
    <xf numFmtId="0" fontId="30" fillId="45" borderId="33"/>
    <xf numFmtId="0" fontId="2" fillId="0" borderId="36"/>
    <xf numFmtId="0" fontId="2" fillId="0" borderId="36"/>
    <xf numFmtId="0" fontId="28" fillId="9" borderId="33"/>
    <xf numFmtId="0" fontId="18" fillId="9" borderId="34"/>
    <xf numFmtId="0" fontId="18" fillId="9" borderId="34"/>
    <xf numFmtId="0" fontId="28" fillId="9" borderId="33"/>
    <xf numFmtId="0" fontId="18" fillId="9" borderId="34"/>
    <xf numFmtId="0" fontId="30" fillId="45" borderId="33"/>
    <xf numFmtId="0" fontId="2" fillId="0" borderId="36"/>
    <xf numFmtId="0" fontId="4" fillId="24" borderId="35"/>
    <xf numFmtId="0" fontId="18" fillId="9" borderId="34"/>
    <xf numFmtId="0" fontId="2" fillId="0" borderId="36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28" fillId="9" borderId="33"/>
    <xf numFmtId="0" fontId="2" fillId="0" borderId="36"/>
    <xf numFmtId="0" fontId="18" fillId="9" borderId="34"/>
    <xf numFmtId="0" fontId="18" fillId="9" borderId="34"/>
    <xf numFmtId="0" fontId="30" fillId="9" borderId="33"/>
    <xf numFmtId="0" fontId="2" fillId="0" borderId="36"/>
    <xf numFmtId="0" fontId="28" fillId="9" borderId="33"/>
    <xf numFmtId="0" fontId="4" fillId="24" borderId="35"/>
    <xf numFmtId="0" fontId="2" fillId="0" borderId="36"/>
    <xf numFmtId="0" fontId="4" fillId="24" borderId="35"/>
    <xf numFmtId="0" fontId="2" fillId="0" borderId="36"/>
    <xf numFmtId="0" fontId="18" fillId="9" borderId="34"/>
    <xf numFmtId="0" fontId="18" fillId="54" borderId="34"/>
    <xf numFmtId="0" fontId="30" fillId="45" borderId="33"/>
    <xf numFmtId="0" fontId="18" fillId="9" borderId="34"/>
    <xf numFmtId="0" fontId="2" fillId="0" borderId="36"/>
    <xf numFmtId="0" fontId="18" fillId="9" borderId="34"/>
    <xf numFmtId="0" fontId="18" fillId="9" borderId="34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9" borderId="34"/>
    <xf numFmtId="0" fontId="4" fillId="24" borderId="35"/>
    <xf numFmtId="0" fontId="2" fillId="0" borderId="36"/>
    <xf numFmtId="0" fontId="18" fillId="9" borderId="34"/>
    <xf numFmtId="0" fontId="18" fillId="9" borderId="34"/>
    <xf numFmtId="0" fontId="18" fillId="9" borderId="34"/>
    <xf numFmtId="0" fontId="28" fillId="9" borderId="33"/>
    <xf numFmtId="0" fontId="18" fillId="54" borderId="34"/>
    <xf numFmtId="0" fontId="2" fillId="0" borderId="36"/>
    <xf numFmtId="0" fontId="28" fillId="9" borderId="33"/>
    <xf numFmtId="0" fontId="28" fillId="54" borderId="33"/>
    <xf numFmtId="0" fontId="30" fillId="9" borderId="33"/>
    <xf numFmtId="0" fontId="28" fillId="9" borderId="33"/>
    <xf numFmtId="0" fontId="28" fillId="9" borderId="33"/>
    <xf numFmtId="0" fontId="18" fillId="9" borderId="34"/>
    <xf numFmtId="0" fontId="18" fillId="9" borderId="34"/>
    <xf numFmtId="0" fontId="18" fillId="54" borderId="34"/>
    <xf numFmtId="0" fontId="28" fillId="9" borderId="33"/>
    <xf numFmtId="0" fontId="2" fillId="0" borderId="36"/>
    <xf numFmtId="0" fontId="18" fillId="9" borderId="34"/>
    <xf numFmtId="0" fontId="30" fillId="9" borderId="33"/>
    <xf numFmtId="0" fontId="2" fillId="0" borderId="36"/>
    <xf numFmtId="0" fontId="2" fillId="0" borderId="36"/>
    <xf numFmtId="0" fontId="18" fillId="9" borderId="34"/>
    <xf numFmtId="0" fontId="18" fillId="54" borderId="34"/>
    <xf numFmtId="0" fontId="70" fillId="56" borderId="35"/>
    <xf numFmtId="0" fontId="70" fillId="56" borderId="35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30" fillId="39" borderId="33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18" fillId="9" borderId="34"/>
    <xf numFmtId="0" fontId="18" fillId="9" borderId="34"/>
    <xf numFmtId="0" fontId="18" fillId="9" borderId="34"/>
    <xf numFmtId="0" fontId="70" fillId="56" borderId="35"/>
    <xf numFmtId="0" fontId="2" fillId="0" borderId="36"/>
    <xf numFmtId="0" fontId="28" fillId="9" borderId="33"/>
    <xf numFmtId="0" fontId="18" fillId="54" borderId="34"/>
    <xf numFmtId="0" fontId="28" fillId="54" borderId="33"/>
    <xf numFmtId="0" fontId="30" fillId="9" borderId="33"/>
    <xf numFmtId="0" fontId="2" fillId="0" borderId="36"/>
    <xf numFmtId="0" fontId="28" fillId="9" borderId="33"/>
    <xf numFmtId="0" fontId="30" fillId="9" borderId="33"/>
    <xf numFmtId="0" fontId="18" fillId="9" borderId="34"/>
    <xf numFmtId="0" fontId="2" fillId="0" borderId="36"/>
    <xf numFmtId="0" fontId="18" fillId="54" borderId="34"/>
    <xf numFmtId="0" fontId="28" fillId="9" borderId="33"/>
    <xf numFmtId="0" fontId="28" fillId="9" borderId="33"/>
    <xf numFmtId="0" fontId="4" fillId="24" borderId="35"/>
    <xf numFmtId="0" fontId="28" fillId="54" borderId="33"/>
    <xf numFmtId="0" fontId="18" fillId="9" borderId="34"/>
    <xf numFmtId="0" fontId="18" fillId="9" borderId="34"/>
    <xf numFmtId="0" fontId="18" fillId="54" borderId="34"/>
    <xf numFmtId="0" fontId="4" fillId="24" borderId="35"/>
    <xf numFmtId="0" fontId="18" fillId="54" borderId="34"/>
    <xf numFmtId="0" fontId="18" fillId="54" borderId="34"/>
    <xf numFmtId="0" fontId="18" fillId="9" borderId="34"/>
    <xf numFmtId="0" fontId="28" fillId="9" borderId="33"/>
    <xf numFmtId="0" fontId="2" fillId="0" borderId="36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9" borderId="34"/>
    <xf numFmtId="0" fontId="2" fillId="0" borderId="36"/>
    <xf numFmtId="0" fontId="70" fillId="56" borderId="35"/>
    <xf numFmtId="0" fontId="70" fillId="56" borderId="35"/>
    <xf numFmtId="0" fontId="30" fillId="9" borderId="33"/>
    <xf numFmtId="0" fontId="18" fillId="9" borderId="34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43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39" borderId="33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0" fillId="45" borderId="33"/>
    <xf numFmtId="0" fontId="2" fillId="0" borderId="36"/>
    <xf numFmtId="0" fontId="18" fillId="9" borderId="34"/>
    <xf numFmtId="0" fontId="18" fillId="9" borderId="34"/>
    <xf numFmtId="0" fontId="2" fillId="0" borderId="36"/>
    <xf numFmtId="0" fontId="28" fillId="9" borderId="33"/>
    <xf numFmtId="0" fontId="18" fillId="9" borderId="34"/>
    <xf numFmtId="0" fontId="30" fillId="9" borderId="33"/>
    <xf numFmtId="0" fontId="18" fillId="9" borderId="34"/>
    <xf numFmtId="0" fontId="30" fillId="9" borderId="33"/>
    <xf numFmtId="0" fontId="3" fillId="24" borderId="35"/>
    <xf numFmtId="0" fontId="2" fillId="0" borderId="36"/>
    <xf numFmtId="0" fontId="70" fillId="56" borderId="35"/>
    <xf numFmtId="0" fontId="18" fillId="9" borderId="34"/>
    <xf numFmtId="0" fontId="18" fillId="9" borderId="34"/>
    <xf numFmtId="0" fontId="2" fillId="0" borderId="36"/>
    <xf numFmtId="0" fontId="28" fillId="9" borderId="33"/>
    <xf numFmtId="0" fontId="2" fillId="0" borderId="36"/>
    <xf numFmtId="0" fontId="2" fillId="0" borderId="36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18" fillId="9" borderId="34"/>
    <xf numFmtId="44" fontId="5" fillId="0" borderId="0"/>
    <xf numFmtId="0" fontId="28" fillId="9" borderId="33"/>
    <xf numFmtId="44" fontId="5" fillId="0" borderId="0"/>
    <xf numFmtId="0" fontId="2" fillId="0" borderId="36"/>
    <xf numFmtId="0" fontId="30" fillId="9" borderId="33"/>
    <xf numFmtId="0" fontId="28" fillId="9" borderId="33"/>
    <xf numFmtId="43" fontId="5" fillId="0" borderId="0"/>
    <xf numFmtId="44" fontId="5" fillId="0" borderId="0"/>
    <xf numFmtId="44" fontId="5" fillId="0" borderId="0"/>
    <xf numFmtId="44" fontId="5" fillId="0" borderId="0"/>
    <xf numFmtId="0" fontId="4" fillId="24" borderId="35"/>
    <xf numFmtId="0" fontId="4" fillId="24" borderId="35"/>
    <xf numFmtId="0" fontId="2" fillId="0" borderId="36"/>
    <xf numFmtId="0" fontId="2" fillId="0" borderId="36"/>
    <xf numFmtId="0" fontId="28" fillId="54" borderId="33"/>
    <xf numFmtId="0" fontId="18" fillId="54" borderId="34"/>
    <xf numFmtId="0" fontId="4" fillId="24" borderId="35"/>
    <xf numFmtId="0" fontId="4" fillId="24" borderId="35"/>
    <xf numFmtId="0" fontId="18" fillId="9" borderId="34"/>
    <xf numFmtId="0" fontId="18" fillId="9" borderId="34"/>
    <xf numFmtId="0" fontId="4" fillId="24" borderId="35"/>
    <xf numFmtId="0" fontId="28" fillId="9" borderId="33"/>
    <xf numFmtId="0" fontId="18" fillId="54" borderId="34"/>
    <xf numFmtId="0" fontId="30" fillId="9" borderId="33"/>
    <xf numFmtId="0" fontId="28" fillId="9" borderId="33"/>
    <xf numFmtId="0" fontId="30" fillId="39" borderId="33"/>
    <xf numFmtId="0" fontId="30" fillId="9" borderId="33"/>
    <xf numFmtId="0" fontId="4" fillId="24" borderId="35"/>
    <xf numFmtId="0" fontId="18" fillId="54" borderId="34"/>
    <xf numFmtId="0" fontId="30" fillId="9" borderId="33"/>
    <xf numFmtId="0" fontId="2" fillId="0" borderId="36"/>
    <xf numFmtId="0" fontId="30" fillId="45" borderId="33"/>
    <xf numFmtId="0" fontId="3" fillId="24" borderId="35"/>
    <xf numFmtId="0" fontId="4" fillId="24" borderId="35"/>
    <xf numFmtId="0" fontId="30" fillId="9" borderId="33"/>
    <xf numFmtId="0" fontId="30" fillId="9" borderId="33"/>
    <xf numFmtId="44" fontId="1" fillId="0" borderId="0"/>
    <xf numFmtId="0" fontId="2" fillId="0" borderId="36"/>
    <xf numFmtId="0" fontId="3" fillId="24" borderId="35"/>
    <xf numFmtId="0" fontId="18" fillId="54" borderId="34"/>
    <xf numFmtId="0" fontId="2" fillId="0" borderId="36"/>
    <xf numFmtId="0" fontId="30" fillId="9" borderId="33"/>
    <xf numFmtId="0" fontId="30" fillId="9" borderId="33"/>
    <xf numFmtId="0" fontId="70" fillId="56" borderId="35"/>
    <xf numFmtId="0" fontId="2" fillId="0" borderId="36"/>
    <xf numFmtId="0" fontId="18" fillId="9" borderId="34"/>
    <xf numFmtId="0" fontId="3" fillId="24" borderId="35"/>
    <xf numFmtId="0" fontId="70" fillId="56" borderId="35"/>
    <xf numFmtId="0" fontId="28" fillId="54" borderId="33"/>
    <xf numFmtId="0" fontId="28" fillId="54" borderId="33"/>
    <xf numFmtId="0" fontId="30" fillId="45" borderId="33"/>
    <xf numFmtId="0" fontId="2" fillId="0" borderId="36"/>
    <xf numFmtId="0" fontId="4" fillId="24" borderId="35"/>
    <xf numFmtId="0" fontId="18" fillId="54" borderId="34"/>
    <xf numFmtId="0" fontId="18" fillId="54" borderId="34"/>
    <xf numFmtId="0" fontId="3" fillId="24" borderId="35"/>
    <xf numFmtId="0" fontId="2" fillId="0" borderId="36"/>
    <xf numFmtId="0" fontId="18" fillId="54" borderId="34"/>
    <xf numFmtId="8" fontId="1" fillId="0" borderId="0"/>
    <xf numFmtId="0" fontId="18" fillId="54" borderId="34"/>
    <xf numFmtId="0" fontId="28" fillId="54" borderId="33"/>
    <xf numFmtId="0" fontId="2" fillId="0" borderId="36"/>
    <xf numFmtId="0" fontId="4" fillId="24" borderId="35"/>
    <xf numFmtId="44" fontId="5" fillId="0" borderId="0"/>
    <xf numFmtId="0" fontId="3" fillId="24" borderId="35"/>
    <xf numFmtId="44" fontId="5" fillId="0" borderId="0"/>
    <xf numFmtId="0" fontId="30" fillId="45" borderId="33"/>
    <xf numFmtId="44" fontId="5" fillId="0" borderId="0"/>
    <xf numFmtId="44" fontId="5" fillId="0" borderId="0"/>
    <xf numFmtId="44" fontId="5" fillId="0" borderId="0"/>
    <xf numFmtId="0" fontId="30" fillId="39" borderId="33"/>
    <xf numFmtId="0" fontId="70" fillId="56" borderId="35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2" fillId="0" borderId="36"/>
    <xf numFmtId="44" fontId="5" fillId="0" borderId="0"/>
    <xf numFmtId="0" fontId="28" fillId="9" borderId="33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24" borderId="35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6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" fillId="24" borderId="35"/>
    <xf numFmtId="0" fontId="18" fillId="9" borderId="34"/>
    <xf numFmtId="0" fontId="18" fillId="54" borderId="34"/>
    <xf numFmtId="0" fontId="2" fillId="0" borderId="36"/>
    <xf numFmtId="0" fontId="18" fillId="9" borderId="34"/>
    <xf numFmtId="0" fontId="3" fillId="24" borderId="35"/>
    <xf numFmtId="0" fontId="2" fillId="0" borderId="36"/>
    <xf numFmtId="0" fontId="30" fillId="9" borderId="33"/>
    <xf numFmtId="0" fontId="18" fillId="9" borderId="34"/>
    <xf numFmtId="0" fontId="2" fillId="0" borderId="36"/>
    <xf numFmtId="0" fontId="2" fillId="0" borderId="36"/>
    <xf numFmtId="0" fontId="28" fillId="9" borderId="33"/>
    <xf numFmtId="0" fontId="18" fillId="54" borderId="34"/>
    <xf numFmtId="0" fontId="30" fillId="9" borderId="33"/>
    <xf numFmtId="0" fontId="4" fillId="24" borderId="35"/>
    <xf numFmtId="0" fontId="2" fillId="0" borderId="36"/>
    <xf numFmtId="0" fontId="4" fillId="24" borderId="35"/>
    <xf numFmtId="0" fontId="28" fillId="9" borderId="33"/>
    <xf numFmtId="0" fontId="2" fillId="0" borderId="36"/>
    <xf numFmtId="0" fontId="30" fillId="9" borderId="33"/>
    <xf numFmtId="0" fontId="4" fillId="24" borderId="35"/>
    <xf numFmtId="0" fontId="28" fillId="9" borderId="33"/>
    <xf numFmtId="0" fontId="2" fillId="0" borderId="36"/>
    <xf numFmtId="0" fontId="70" fillId="56" borderId="35"/>
    <xf numFmtId="0" fontId="2" fillId="0" borderId="36"/>
    <xf numFmtId="0" fontId="30" fillId="45" borderId="33"/>
    <xf numFmtId="0" fontId="18" fillId="9" borderId="34"/>
    <xf numFmtId="0" fontId="30" fillId="9" borderId="33"/>
    <xf numFmtId="0" fontId="18" fillId="9" borderId="34"/>
    <xf numFmtId="0" fontId="18" fillId="54" borderId="34"/>
    <xf numFmtId="0" fontId="30" fillId="9" borderId="33"/>
    <xf numFmtId="0" fontId="2" fillId="0" borderId="36"/>
    <xf numFmtId="0" fontId="28" fillId="9" borderId="33"/>
    <xf numFmtId="0" fontId="4" fillId="24" borderId="35"/>
    <xf numFmtId="0" fontId="4" fillId="24" borderId="35"/>
    <xf numFmtId="0" fontId="18" fillId="9" borderId="34"/>
    <xf numFmtId="0" fontId="28" fillId="54" borderId="33"/>
    <xf numFmtId="0" fontId="18" fillId="9" borderId="34"/>
    <xf numFmtId="0" fontId="18" fillId="9" borderId="34"/>
    <xf numFmtId="0" fontId="2" fillId="0" borderId="36"/>
    <xf numFmtId="0" fontId="18" fillId="9" borderId="34"/>
    <xf numFmtId="0" fontId="18" fillId="9" borderId="34"/>
    <xf numFmtId="0" fontId="4" fillId="24" borderId="35"/>
    <xf numFmtId="0" fontId="70" fillId="56" borderId="35"/>
    <xf numFmtId="0" fontId="30" fillId="45" borderId="33"/>
    <xf numFmtId="0" fontId="18" fillId="9" borderId="34"/>
    <xf numFmtId="0" fontId="18" fillId="54" borderId="34"/>
    <xf numFmtId="0" fontId="4" fillId="24" borderId="35"/>
    <xf numFmtId="0" fontId="28" fillId="54" borderId="33"/>
    <xf numFmtId="0" fontId="28" fillId="9" borderId="33"/>
    <xf numFmtId="0" fontId="2" fillId="0" borderId="36"/>
    <xf numFmtId="0" fontId="70" fillId="56" borderId="35"/>
    <xf numFmtId="0" fontId="28" fillId="54" borderId="33"/>
    <xf numFmtId="0" fontId="2" fillId="0" borderId="36"/>
    <xf numFmtId="0" fontId="70" fillId="56" borderId="35"/>
    <xf numFmtId="0" fontId="3" fillId="24" borderId="35"/>
    <xf numFmtId="0" fontId="18" fillId="54" borderId="34"/>
    <xf numFmtId="0" fontId="30" fillId="9" borderId="33"/>
    <xf numFmtId="0" fontId="2" fillId="0" borderId="36"/>
    <xf numFmtId="0" fontId="18" fillId="54" borderId="34"/>
    <xf numFmtId="0" fontId="4" fillId="24" borderId="35"/>
    <xf numFmtId="0" fontId="70" fillId="56" borderId="35"/>
    <xf numFmtId="0" fontId="70" fillId="56" borderId="35"/>
    <xf numFmtId="0" fontId="2" fillId="0" borderId="36"/>
    <xf numFmtId="0" fontId="3" fillId="24" borderId="35"/>
    <xf numFmtId="0" fontId="18" fillId="54" borderId="34"/>
    <xf numFmtId="0" fontId="2" fillId="0" borderId="36"/>
    <xf numFmtId="0" fontId="2" fillId="0" borderId="36"/>
    <xf numFmtId="0" fontId="2" fillId="0" borderId="36"/>
    <xf numFmtId="0" fontId="28" fillId="9" borderId="33"/>
    <xf numFmtId="0" fontId="18" fillId="54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18" fillId="9" borderId="34"/>
    <xf numFmtId="0" fontId="4" fillId="24" borderId="35"/>
    <xf numFmtId="0" fontId="18" fillId="9" borderId="34"/>
    <xf numFmtId="0" fontId="18" fillId="9" borderId="34"/>
    <xf numFmtId="0" fontId="3" fillId="24" borderId="35"/>
    <xf numFmtId="0" fontId="18" fillId="9" borderId="34"/>
    <xf numFmtId="0" fontId="4" fillId="24" borderId="35"/>
    <xf numFmtId="0" fontId="2" fillId="0" borderId="36"/>
    <xf numFmtId="0" fontId="4" fillId="24" borderId="35"/>
    <xf numFmtId="0" fontId="18" fillId="9" borderId="34"/>
    <xf numFmtId="0" fontId="4" fillId="24" borderId="35"/>
    <xf numFmtId="0" fontId="70" fillId="56" borderId="35"/>
    <xf numFmtId="0" fontId="28" fillId="9" borderId="33"/>
    <xf numFmtId="0" fontId="4" fillId="24" borderId="35"/>
    <xf numFmtId="0" fontId="70" fillId="56" borderId="35"/>
    <xf numFmtId="0" fontId="30" fillId="45" borderId="33"/>
    <xf numFmtId="0" fontId="4" fillId="24" borderId="35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44" fontId="1" fillId="0" borderId="0"/>
    <xf numFmtId="0" fontId="70" fillId="56" borderId="35"/>
    <xf numFmtId="0" fontId="2" fillId="0" borderId="36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18" fillId="9" borderId="34"/>
    <xf numFmtId="0" fontId="18" fillId="54" borderId="34"/>
    <xf numFmtId="0" fontId="18" fillId="9" borderId="34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18" fillId="54" borderId="34"/>
    <xf numFmtId="44" fontId="1" fillId="0" borderId="0"/>
    <xf numFmtId="0" fontId="18" fillId="54" borderId="34"/>
    <xf numFmtId="8" fontId="1" fillId="0" borderId="0"/>
    <xf numFmtId="0" fontId="18" fillId="9" borderId="34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8" fontId="1" fillId="0" borderId="0"/>
    <xf numFmtId="0" fontId="18" fillId="9" borderId="34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8" fontId="1" fillId="0" borderId="0"/>
    <xf numFmtId="0" fontId="18" fillId="9" borderId="34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3" fillId="0" borderId="0"/>
    <xf numFmtId="44" fontId="3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18" fillId="54" borderId="34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54" borderId="34"/>
    <xf numFmtId="0" fontId="18" fillId="9" borderId="34"/>
    <xf numFmtId="0" fontId="2" fillId="0" borderId="36"/>
    <xf numFmtId="0" fontId="18" fillId="9" borderId="34"/>
    <xf numFmtId="0" fontId="4" fillId="24" borderId="35"/>
    <xf numFmtId="0" fontId="2" fillId="0" borderId="36"/>
    <xf numFmtId="0" fontId="4" fillId="24" borderId="35"/>
    <xf numFmtId="0" fontId="18" fillId="9" borderId="34"/>
    <xf numFmtId="0" fontId="30" fillId="9" borderId="33"/>
    <xf numFmtId="0" fontId="30" fillId="39" borderId="33"/>
    <xf numFmtId="0" fontId="2" fillId="0" borderId="36"/>
    <xf numFmtId="0" fontId="18" fillId="9" borderId="34"/>
    <xf numFmtId="0" fontId="28" fillId="9" borderId="33"/>
    <xf numFmtId="0" fontId="2" fillId="0" borderId="36"/>
    <xf numFmtId="0" fontId="70" fillId="56" borderId="35"/>
    <xf numFmtId="0" fontId="30" fillId="45" borderId="33"/>
    <xf numFmtId="0" fontId="4" fillId="24" borderId="35"/>
    <xf numFmtId="0" fontId="2" fillId="0" borderId="36"/>
    <xf numFmtId="0" fontId="30" fillId="9" borderId="33"/>
    <xf numFmtId="0" fontId="4" fillId="24" borderId="35"/>
    <xf numFmtId="0" fontId="2" fillId="0" borderId="36"/>
    <xf numFmtId="0" fontId="30" fillId="9" borderId="33"/>
    <xf numFmtId="0" fontId="2" fillId="0" borderId="36"/>
    <xf numFmtId="0" fontId="18" fillId="54" borderId="34"/>
    <xf numFmtId="0" fontId="2" fillId="0" borderId="36"/>
    <xf numFmtId="0" fontId="18" fillId="54" borderId="34"/>
    <xf numFmtId="0" fontId="18" fillId="9" borderId="34"/>
    <xf numFmtId="0" fontId="30" fillId="9" borderId="33"/>
    <xf numFmtId="0" fontId="28" fillId="9" borderId="33"/>
    <xf numFmtId="0" fontId="18" fillId="9" borderId="34"/>
    <xf numFmtId="0" fontId="18" fillId="9" borderId="34"/>
    <xf numFmtId="0" fontId="18" fillId="9" borderId="34"/>
    <xf numFmtId="0" fontId="18" fillId="9" borderId="34"/>
    <xf numFmtId="0" fontId="4" fillId="24" borderId="35"/>
    <xf numFmtId="0" fontId="2" fillId="0" borderId="36"/>
    <xf numFmtId="0" fontId="3" fillId="24" borderId="35"/>
    <xf numFmtId="0" fontId="30" fillId="9" borderId="33"/>
    <xf numFmtId="0" fontId="18" fillId="54" borderId="34"/>
    <xf numFmtId="0" fontId="30" fillId="45" borderId="33"/>
    <xf numFmtId="0" fontId="18" fillId="54" borderId="34"/>
    <xf numFmtId="0" fontId="18" fillId="9" borderId="34"/>
    <xf numFmtId="0" fontId="18" fillId="54" borderId="34"/>
    <xf numFmtId="0" fontId="4" fillId="24" borderId="35"/>
    <xf numFmtId="0" fontId="28" fillId="54" borderId="33"/>
    <xf numFmtId="0" fontId="4" fillId="24" borderId="35"/>
    <xf numFmtId="0" fontId="3" fillId="24" borderId="35"/>
    <xf numFmtId="0" fontId="30" fillId="45" borderId="33"/>
    <xf numFmtId="0" fontId="18" fillId="9" borderId="34"/>
    <xf numFmtId="0" fontId="28" fillId="9" borderId="33"/>
    <xf numFmtId="0" fontId="30" fillId="45" borderId="33"/>
    <xf numFmtId="0" fontId="28" fillId="54" borderId="33"/>
    <xf numFmtId="0" fontId="18" fillId="9" borderId="34"/>
    <xf numFmtId="0" fontId="28" fillId="9" borderId="33"/>
    <xf numFmtId="0" fontId="4" fillId="24" borderId="35"/>
    <xf numFmtId="0" fontId="4" fillId="24" borderId="35"/>
    <xf numFmtId="0" fontId="4" fillId="24" borderId="35"/>
    <xf numFmtId="0" fontId="28" fillId="54" borderId="33"/>
    <xf numFmtId="0" fontId="70" fillId="56" borderId="35"/>
    <xf numFmtId="0" fontId="18" fillId="9" borderId="34"/>
    <xf numFmtId="0" fontId="2" fillId="0" borderId="36"/>
    <xf numFmtId="0" fontId="30" fillId="45" borderId="33"/>
    <xf numFmtId="0" fontId="30" fillId="9" borderId="33"/>
    <xf numFmtId="0" fontId="2" fillId="0" borderId="36"/>
    <xf numFmtId="0" fontId="28" fillId="54" borderId="33"/>
    <xf numFmtId="0" fontId="4" fillId="24" borderId="35"/>
    <xf numFmtId="0" fontId="18" fillId="9" borderId="34"/>
    <xf numFmtId="0" fontId="28" fillId="9" borderId="33"/>
    <xf numFmtId="0" fontId="2" fillId="0" borderId="36"/>
    <xf numFmtId="0" fontId="70" fillId="56" borderId="35"/>
    <xf numFmtId="0" fontId="30" fillId="9" borderId="33"/>
    <xf numFmtId="0" fontId="28" fillId="54" borderId="33"/>
    <xf numFmtId="0" fontId="18" fillId="54" borderId="34"/>
    <xf numFmtId="0" fontId="2" fillId="0" borderId="36"/>
    <xf numFmtId="0" fontId="28" fillId="54" borderId="33"/>
    <xf numFmtId="0" fontId="4" fillId="24" borderId="35"/>
    <xf numFmtId="0" fontId="18" fillId="9" borderId="34"/>
    <xf numFmtId="0" fontId="2" fillId="0" borderId="36"/>
    <xf numFmtId="0" fontId="4" fillId="24" borderId="35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4" fillId="24" borderId="35"/>
    <xf numFmtId="0" fontId="30" fillId="9" borderId="33"/>
    <xf numFmtId="0" fontId="28" fillId="9" borderId="33"/>
    <xf numFmtId="0" fontId="28" fillId="54" borderId="33"/>
    <xf numFmtId="0" fontId="2" fillId="0" borderId="36"/>
    <xf numFmtId="0" fontId="30" fillId="9" borderId="33"/>
    <xf numFmtId="0" fontId="28" fillId="54" borderId="33"/>
    <xf numFmtId="0" fontId="18" fillId="9" borderId="34"/>
    <xf numFmtId="0" fontId="2" fillId="0" borderId="36"/>
    <xf numFmtId="0" fontId="18" fillId="54" borderId="34"/>
    <xf numFmtId="0" fontId="18" fillId="9" borderId="34"/>
    <xf numFmtId="0" fontId="18" fillId="9" borderId="34"/>
    <xf numFmtId="0" fontId="2" fillId="0" borderId="36"/>
    <xf numFmtId="0" fontId="18" fillId="54" borderId="34"/>
    <xf numFmtId="0" fontId="2" fillId="0" borderId="36"/>
    <xf numFmtId="0" fontId="18" fillId="9" borderId="34"/>
    <xf numFmtId="0" fontId="2" fillId="0" borderId="36"/>
    <xf numFmtId="0" fontId="30" fillId="9" borderId="33"/>
    <xf numFmtId="0" fontId="30" fillId="9" borderId="33"/>
    <xf numFmtId="0" fontId="18" fillId="54" borderId="34"/>
    <xf numFmtId="0" fontId="18" fillId="54" borderId="34"/>
    <xf numFmtId="0" fontId="30" fillId="9" borderId="33"/>
    <xf numFmtId="0" fontId="30" fillId="9" borderId="33"/>
    <xf numFmtId="0" fontId="28" fillId="9" borderId="33"/>
    <xf numFmtId="0" fontId="18" fillId="9" borderId="34"/>
    <xf numFmtId="0" fontId="18" fillId="9" borderId="34"/>
    <xf numFmtId="0" fontId="30" fillId="9" borderId="33"/>
    <xf numFmtId="0" fontId="2" fillId="0" borderId="36"/>
    <xf numFmtId="0" fontId="2" fillId="0" borderId="36"/>
    <xf numFmtId="0" fontId="2" fillId="0" borderId="36"/>
    <xf numFmtId="0" fontId="18" fillId="9" borderId="34"/>
    <xf numFmtId="0" fontId="2" fillId="0" borderId="36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9" borderId="33"/>
    <xf numFmtId="0" fontId="30" fillId="45" borderId="33"/>
    <xf numFmtId="0" fontId="2" fillId="0" borderId="36"/>
    <xf numFmtId="0" fontId="28" fillId="54" borderId="33"/>
    <xf numFmtId="0" fontId="70" fillId="56" borderId="35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18" fillId="9" borderId="34"/>
    <xf numFmtId="0" fontId="4" fillId="24" borderId="35"/>
    <xf numFmtId="0" fontId="2" fillId="0" borderId="36"/>
    <xf numFmtId="0" fontId="2" fillId="0" borderId="36"/>
    <xf numFmtId="0" fontId="4" fillId="24" borderId="35"/>
    <xf numFmtId="0" fontId="18" fillId="9" borderId="34"/>
    <xf numFmtId="0" fontId="3" fillId="24" borderId="35"/>
    <xf numFmtId="0" fontId="2" fillId="0" borderId="36"/>
    <xf numFmtId="0" fontId="4" fillId="24" borderId="35"/>
    <xf numFmtId="0" fontId="18" fillId="54" borderId="34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" fillId="0" borderId="36"/>
    <xf numFmtId="0" fontId="18" fillId="9" borderId="34"/>
    <xf numFmtId="0" fontId="28" fillId="9" borderId="33"/>
    <xf numFmtId="0" fontId="4" fillId="24" borderId="35"/>
    <xf numFmtId="0" fontId="2" fillId="0" borderId="36"/>
    <xf numFmtId="0" fontId="28" fillId="9" borderId="33"/>
    <xf numFmtId="0" fontId="2" fillId="0" borderId="36"/>
    <xf numFmtId="0" fontId="4" fillId="24" borderId="35"/>
    <xf numFmtId="0" fontId="2" fillId="0" borderId="36"/>
    <xf numFmtId="0" fontId="28" fillId="9" borderId="33"/>
    <xf numFmtId="0" fontId="18" fillId="9" borderId="34"/>
    <xf numFmtId="0" fontId="4" fillId="24" borderId="35"/>
    <xf numFmtId="0" fontId="30" fillId="45" borderId="33"/>
    <xf numFmtId="0" fontId="18" fillId="9" borderId="34"/>
    <xf numFmtId="0" fontId="18" fillId="9" borderId="34"/>
    <xf numFmtId="0" fontId="28" fillId="9" borderId="33"/>
    <xf numFmtId="0" fontId="30" fillId="45" borderId="33"/>
    <xf numFmtId="0" fontId="4" fillId="24" borderId="35"/>
    <xf numFmtId="0" fontId="28" fillId="54" borderId="33"/>
    <xf numFmtId="0" fontId="70" fillId="56" borderId="35"/>
    <xf numFmtId="0" fontId="30" fillId="9" borderId="33"/>
    <xf numFmtId="0" fontId="2" fillId="0" borderId="36"/>
    <xf numFmtId="0" fontId="70" fillId="56" borderId="35"/>
    <xf numFmtId="0" fontId="30" fillId="39" borderId="33"/>
    <xf numFmtId="0" fontId="4" fillId="24" borderId="35"/>
    <xf numFmtId="0" fontId="2" fillId="0" borderId="36"/>
    <xf numFmtId="0" fontId="4" fillId="24" borderId="35"/>
    <xf numFmtId="0" fontId="18" fillId="9" borderId="34"/>
    <xf numFmtId="0" fontId="18" fillId="54" borderId="34"/>
    <xf numFmtId="0" fontId="3" fillId="24" borderId="35"/>
    <xf numFmtId="0" fontId="18" fillId="54" borderId="34"/>
    <xf numFmtId="0" fontId="70" fillId="56" borderId="35"/>
    <xf numFmtId="0" fontId="70" fillId="56" borderId="35"/>
    <xf numFmtId="0" fontId="30" fillId="39" borderId="33"/>
    <xf numFmtId="0" fontId="4" fillId="24" borderId="35"/>
    <xf numFmtId="0" fontId="18" fillId="54" borderId="34"/>
    <xf numFmtId="0" fontId="18" fillId="54" borderId="34"/>
    <xf numFmtId="0" fontId="4" fillId="24" borderId="35"/>
    <xf numFmtId="0" fontId="18" fillId="9" borderId="34"/>
    <xf numFmtId="0" fontId="18" fillId="9" borderId="34"/>
    <xf numFmtId="0" fontId="30" fillId="39" borderId="33"/>
    <xf numFmtId="0" fontId="18" fillId="9" borderId="34"/>
    <xf numFmtId="0" fontId="30" fillId="9" borderId="33"/>
    <xf numFmtId="0" fontId="18" fillId="9" borderId="34"/>
    <xf numFmtId="0" fontId="18" fillId="54" borderId="34"/>
    <xf numFmtId="0" fontId="18" fillId="54" borderId="34"/>
    <xf numFmtId="0" fontId="30" fillId="45" borderId="33"/>
    <xf numFmtId="0" fontId="18" fillId="9" borderId="34"/>
    <xf numFmtId="0" fontId="2" fillId="0" borderId="36"/>
    <xf numFmtId="0" fontId="30" fillId="9" borderId="33"/>
    <xf numFmtId="0" fontId="18" fillId="9" borderId="34"/>
    <xf numFmtId="0" fontId="28" fillId="54" borderId="33"/>
    <xf numFmtId="0" fontId="70" fillId="56" borderId="35"/>
    <xf numFmtId="0" fontId="30" fillId="9" borderId="33"/>
    <xf numFmtId="0" fontId="2" fillId="0" borderId="36"/>
    <xf numFmtId="0" fontId="2" fillId="0" borderId="36"/>
    <xf numFmtId="0" fontId="30" fillId="45" borderId="33"/>
    <xf numFmtId="0" fontId="30" fillId="9" borderId="33"/>
    <xf numFmtId="0" fontId="18" fillId="9" borderId="34"/>
    <xf numFmtId="0" fontId="2" fillId="0" borderId="36"/>
    <xf numFmtId="0" fontId="18" fillId="54" borderId="34"/>
    <xf numFmtId="0" fontId="30" fillId="9" borderId="33"/>
    <xf numFmtId="0" fontId="28" fillId="9" borderId="33"/>
    <xf numFmtId="0" fontId="4" fillId="24" borderId="35"/>
    <xf numFmtId="0" fontId="30" fillId="9" borderId="33"/>
    <xf numFmtId="0" fontId="18" fillId="9" borderId="34"/>
    <xf numFmtId="0" fontId="18" fillId="9" borderId="34"/>
    <xf numFmtId="0" fontId="30" fillId="45" borderId="33"/>
    <xf numFmtId="0" fontId="2" fillId="0" borderId="36"/>
    <xf numFmtId="0" fontId="2" fillId="0" borderId="36"/>
    <xf numFmtId="0" fontId="18" fillId="9" borderId="34"/>
    <xf numFmtId="0" fontId="70" fillId="56" borderId="35"/>
    <xf numFmtId="0" fontId="2" fillId="0" borderId="36"/>
    <xf numFmtId="0" fontId="18" fillId="54" borderId="34"/>
    <xf numFmtId="0" fontId="70" fillId="56" borderId="35"/>
    <xf numFmtId="0" fontId="4" fillId="24" borderId="35"/>
    <xf numFmtId="0" fontId="2" fillId="0" borderId="36"/>
    <xf numFmtId="0" fontId="30" fillId="39" borderId="33"/>
    <xf numFmtId="0" fontId="28" fillId="54" borderId="33"/>
    <xf numFmtId="0" fontId="18" fillId="54" borderId="34"/>
    <xf numFmtId="0" fontId="70" fillId="56" borderId="35"/>
    <xf numFmtId="0" fontId="18" fillId="54" borderId="34"/>
    <xf numFmtId="0" fontId="4" fillId="24" borderId="35"/>
    <xf numFmtId="0" fontId="2" fillId="0" borderId="36"/>
    <xf numFmtId="0" fontId="18" fillId="9" borderId="34"/>
    <xf numFmtId="0" fontId="70" fillId="56" borderId="35"/>
    <xf numFmtId="0" fontId="2" fillId="0" borderId="36"/>
    <xf numFmtId="0" fontId="30" fillId="45" borderId="33"/>
    <xf numFmtId="0" fontId="30" fillId="9" borderId="33"/>
    <xf numFmtId="0" fontId="18" fillId="54" borderId="34"/>
    <xf numFmtId="0" fontId="2" fillId="0" borderId="36"/>
    <xf numFmtId="0" fontId="28" fillId="9" borderId="33"/>
    <xf numFmtId="0" fontId="2" fillId="0" borderId="36"/>
    <xf numFmtId="0" fontId="4" fillId="24" borderId="35"/>
    <xf numFmtId="0" fontId="18" fillId="54" borderId="34"/>
    <xf numFmtId="0" fontId="4" fillId="24" borderId="35"/>
    <xf numFmtId="0" fontId="4" fillId="24" borderId="35"/>
    <xf numFmtId="0" fontId="18" fillId="9" borderId="34"/>
    <xf numFmtId="0" fontId="18" fillId="9" borderId="34"/>
    <xf numFmtId="0" fontId="4" fillId="24" borderId="35"/>
    <xf numFmtId="0" fontId="30" fillId="45" borderId="33"/>
    <xf numFmtId="0" fontId="30" fillId="45" borderId="33"/>
    <xf numFmtId="0" fontId="4" fillId="24" borderId="35"/>
    <xf numFmtId="0" fontId="28" fillId="54" borderId="33"/>
    <xf numFmtId="0" fontId="18" fillId="54" borderId="34"/>
    <xf numFmtId="0" fontId="30" fillId="9" borderId="33"/>
    <xf numFmtId="0" fontId="28" fillId="9" borderId="33"/>
    <xf numFmtId="0" fontId="28" fillId="9" borderId="33"/>
    <xf numFmtId="0" fontId="30" fillId="9" borderId="33"/>
    <xf numFmtId="0" fontId="2" fillId="0" borderId="36"/>
    <xf numFmtId="0" fontId="3" fillId="24" borderId="35"/>
    <xf numFmtId="0" fontId="28" fillId="9" borderId="33"/>
    <xf numFmtId="0" fontId="30" fillId="39" borderId="33"/>
    <xf numFmtId="0" fontId="18" fillId="9" borderId="34"/>
    <xf numFmtId="0" fontId="28" fillId="9" borderId="33"/>
    <xf numFmtId="0" fontId="70" fillId="56" borderId="35"/>
    <xf numFmtId="0" fontId="2" fillId="0" borderId="36"/>
    <xf numFmtId="0" fontId="28" fillId="9" borderId="33"/>
    <xf numFmtId="0" fontId="4" fillId="24" borderId="35"/>
    <xf numFmtId="0" fontId="70" fillId="56" borderId="35"/>
    <xf numFmtId="0" fontId="18" fillId="9" borderId="34"/>
    <xf numFmtId="0" fontId="3" fillId="24" borderId="35"/>
    <xf numFmtId="0" fontId="4" fillId="24" borderId="35"/>
    <xf numFmtId="0" fontId="18" fillId="9" borderId="34"/>
    <xf numFmtId="0" fontId="4" fillId="24" borderId="35"/>
    <xf numFmtId="0" fontId="18" fillId="9" borderId="34"/>
    <xf numFmtId="0" fontId="30" fillId="9" borderId="33"/>
    <xf numFmtId="0" fontId="70" fillId="56" borderId="35"/>
    <xf numFmtId="0" fontId="70" fillId="56" borderId="35"/>
    <xf numFmtId="0" fontId="18" fillId="9" borderId="34"/>
    <xf numFmtId="0" fontId="18" fillId="9" borderId="34"/>
    <xf numFmtId="0" fontId="18" fillId="9" borderId="34"/>
    <xf numFmtId="0" fontId="4" fillId="24" borderId="35"/>
    <xf numFmtId="0" fontId="4" fillId="24" borderId="35"/>
    <xf numFmtId="0" fontId="18" fillId="54" borderId="34"/>
    <xf numFmtId="0" fontId="4" fillId="24" borderId="35"/>
    <xf numFmtId="0" fontId="2" fillId="0" borderId="36"/>
    <xf numFmtId="0" fontId="28" fillId="9" borderId="33"/>
    <xf numFmtId="0" fontId="28" fillId="9" borderId="33"/>
    <xf numFmtId="0" fontId="2" fillId="0" borderId="36"/>
    <xf numFmtId="0" fontId="2" fillId="0" borderId="36"/>
    <xf numFmtId="0" fontId="70" fillId="56" borderId="35"/>
    <xf numFmtId="0" fontId="2" fillId="0" borderId="36"/>
    <xf numFmtId="0" fontId="18" fillId="9" borderId="34"/>
    <xf numFmtId="0" fontId="4" fillId="24" borderId="35"/>
    <xf numFmtId="0" fontId="18" fillId="54" borderId="34"/>
    <xf numFmtId="0" fontId="18" fillId="9" borderId="34"/>
    <xf numFmtId="0" fontId="30" fillId="9" borderId="33"/>
    <xf numFmtId="0" fontId="2" fillId="0" borderId="36"/>
    <xf numFmtId="0" fontId="18" fillId="9" borderId="34"/>
    <xf numFmtId="0" fontId="18" fillId="9" borderId="34"/>
    <xf numFmtId="0" fontId="18" fillId="9" borderId="34"/>
    <xf numFmtId="0" fontId="30" fillId="9" borderId="33"/>
    <xf numFmtId="0" fontId="30" fillId="45" borderId="33"/>
    <xf numFmtId="0" fontId="28" fillId="9" borderId="33"/>
    <xf numFmtId="0" fontId="30" fillId="9" borderId="33"/>
    <xf numFmtId="0" fontId="70" fillId="56" borderId="35"/>
    <xf numFmtId="0" fontId="30" fillId="9" borderId="33"/>
    <xf numFmtId="0" fontId="2" fillId="0" borderId="36"/>
    <xf numFmtId="0" fontId="2" fillId="0" borderId="36"/>
    <xf numFmtId="0" fontId="30" fillId="9" borderId="33"/>
    <xf numFmtId="0" fontId="30" fillId="45" borderId="33"/>
    <xf numFmtId="0" fontId="30" fillId="45" borderId="33"/>
    <xf numFmtId="0" fontId="28" fillId="9" borderId="33"/>
    <xf numFmtId="0" fontId="18" fillId="9" borderId="34"/>
    <xf numFmtId="0" fontId="4" fillId="24" borderId="35"/>
    <xf numFmtId="0" fontId="18" fillId="54" borderId="34"/>
    <xf numFmtId="0" fontId="18" fillId="9" borderId="34"/>
    <xf numFmtId="0" fontId="2" fillId="0" borderId="36"/>
    <xf numFmtId="0" fontId="18" fillId="54" borderId="34"/>
    <xf numFmtId="0" fontId="70" fillId="56" borderId="35"/>
    <xf numFmtId="0" fontId="2" fillId="0" borderId="36"/>
    <xf numFmtId="0" fontId="18" fillId="54" borderId="34"/>
    <xf numFmtId="0" fontId="18" fillId="9" borderId="34"/>
    <xf numFmtId="0" fontId="2" fillId="0" borderId="36"/>
    <xf numFmtId="0" fontId="18" fillId="9" borderId="34"/>
    <xf numFmtId="0" fontId="3" fillId="24" borderId="35"/>
    <xf numFmtId="0" fontId="18" fillId="54" borderId="34"/>
    <xf numFmtId="0" fontId="4" fillId="24" borderId="35"/>
    <xf numFmtId="0" fontId="2" fillId="0" borderId="36"/>
    <xf numFmtId="0" fontId="30" fillId="9" borderId="33"/>
    <xf numFmtId="0" fontId="30" fillId="9" borderId="33"/>
    <xf numFmtId="0" fontId="4" fillId="24" borderId="35"/>
    <xf numFmtId="0" fontId="18" fillId="9" borderId="34"/>
    <xf numFmtId="0" fontId="4" fillId="24" borderId="35"/>
    <xf numFmtId="0" fontId="18" fillId="54" borderId="34"/>
    <xf numFmtId="0" fontId="70" fillId="56" borderId="35"/>
    <xf numFmtId="0" fontId="28" fillId="54" borderId="33"/>
    <xf numFmtId="0" fontId="28" fillId="9" borderId="33"/>
    <xf numFmtId="0" fontId="18" fillId="9" borderId="34"/>
    <xf numFmtId="0" fontId="2" fillId="0" borderId="36"/>
    <xf numFmtId="0" fontId="18" fillId="9" borderId="34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9" borderId="34"/>
    <xf numFmtId="0" fontId="70" fillId="56" borderId="35"/>
    <xf numFmtId="0" fontId="28" fillId="54" borderId="33"/>
    <xf numFmtId="0" fontId="4" fillId="24" borderId="35"/>
    <xf numFmtId="0" fontId="18" fillId="54" borderId="34"/>
    <xf numFmtId="0" fontId="30" fillId="39" borderId="33"/>
    <xf numFmtId="0" fontId="18" fillId="9" borderId="34"/>
    <xf numFmtId="0" fontId="4" fillId="24" borderId="35"/>
    <xf numFmtId="0" fontId="4" fillId="24" borderId="35"/>
    <xf numFmtId="0" fontId="18" fillId="54" borderId="34"/>
    <xf numFmtId="0" fontId="28" fillId="9" borderId="33"/>
    <xf numFmtId="0" fontId="4" fillId="24" borderId="35"/>
    <xf numFmtId="0" fontId="2" fillId="0" borderId="36"/>
    <xf numFmtId="0" fontId="2" fillId="0" borderId="36"/>
    <xf numFmtId="0" fontId="4" fillId="24" borderId="35"/>
    <xf numFmtId="0" fontId="30" fillId="39" borderId="33"/>
    <xf numFmtId="0" fontId="3" fillId="24" borderId="35"/>
    <xf numFmtId="0" fontId="4" fillId="24" borderId="35"/>
    <xf numFmtId="0" fontId="4" fillId="24" borderId="35"/>
    <xf numFmtId="0" fontId="18" fillId="54" borderId="34"/>
    <xf numFmtId="0" fontId="30" fillId="9" borderId="33"/>
    <xf numFmtId="0" fontId="18" fillId="9" borderId="34"/>
    <xf numFmtId="0" fontId="70" fillId="56" borderId="35"/>
    <xf numFmtId="0" fontId="2" fillId="0" borderId="36"/>
    <xf numFmtId="0" fontId="2" fillId="0" borderId="36"/>
    <xf numFmtId="0" fontId="2" fillId="0" borderId="36"/>
    <xf numFmtId="0" fontId="18" fillId="9" borderId="34"/>
    <xf numFmtId="0" fontId="18" fillId="9" borderId="34"/>
    <xf numFmtId="0" fontId="2" fillId="0" borderId="36"/>
    <xf numFmtId="0" fontId="28" fillId="9" borderId="33"/>
    <xf numFmtId="0" fontId="18" fillId="54" borderId="34"/>
    <xf numFmtId="0" fontId="18" fillId="54" borderId="34"/>
    <xf numFmtId="0" fontId="4" fillId="24" borderId="35"/>
    <xf numFmtId="0" fontId="30" fillId="45" borderId="33"/>
    <xf numFmtId="0" fontId="2" fillId="0" borderId="36"/>
    <xf numFmtId="0" fontId="4" fillId="24" borderId="35"/>
    <xf numFmtId="0" fontId="4" fillId="24" borderId="35"/>
    <xf numFmtId="0" fontId="2" fillId="0" borderId="36"/>
    <xf numFmtId="0" fontId="18" fillId="9" borderId="34"/>
    <xf numFmtId="0" fontId="28" fillId="9" borderId="33"/>
    <xf numFmtId="0" fontId="2" fillId="0" borderId="36"/>
    <xf numFmtId="0" fontId="3" fillId="24" borderId="35"/>
    <xf numFmtId="0" fontId="2" fillId="0" borderId="36"/>
    <xf numFmtId="0" fontId="28" fillId="54" borderId="33"/>
    <xf numFmtId="0" fontId="2" fillId="0" borderId="36"/>
    <xf numFmtId="0" fontId="18" fillId="9" borderId="34"/>
    <xf numFmtId="0" fontId="28" fillId="9" borderId="33"/>
    <xf numFmtId="0" fontId="28" fillId="9" borderId="33"/>
    <xf numFmtId="0" fontId="2" fillId="0" borderId="36"/>
    <xf numFmtId="0" fontId="2" fillId="0" borderId="36"/>
    <xf numFmtId="0" fontId="18" fillId="54" borderId="34"/>
    <xf numFmtId="0" fontId="2" fillId="0" borderId="36"/>
    <xf numFmtId="0" fontId="18" fillId="9" borderId="34"/>
    <xf numFmtId="0" fontId="4" fillId="24" borderId="35"/>
    <xf numFmtId="0" fontId="18" fillId="54" borderId="34"/>
    <xf numFmtId="0" fontId="2" fillId="0" borderId="36"/>
    <xf numFmtId="0" fontId="70" fillId="56" borderId="35"/>
    <xf numFmtId="0" fontId="70" fillId="56" borderId="35"/>
    <xf numFmtId="0" fontId="28" fillId="54" borderId="33"/>
    <xf numFmtId="0" fontId="2" fillId="0" borderId="36"/>
    <xf numFmtId="0" fontId="18" fillId="9" borderId="34"/>
    <xf numFmtId="0" fontId="30" fillId="45" borderId="33"/>
    <xf numFmtId="0" fontId="70" fillId="56" borderId="35"/>
    <xf numFmtId="0" fontId="18" fillId="54" borderId="34"/>
    <xf numFmtId="0" fontId="4" fillId="24" borderId="35"/>
    <xf numFmtId="0" fontId="18" fillId="54" borderId="34"/>
    <xf numFmtId="0" fontId="30" fillId="39" borderId="33"/>
    <xf numFmtId="0" fontId="2" fillId="0" borderId="36"/>
    <xf numFmtId="0" fontId="18" fillId="9" borderId="34"/>
    <xf numFmtId="0" fontId="18" fillId="9" borderId="34"/>
    <xf numFmtId="0" fontId="3" fillId="24" borderId="35"/>
    <xf numFmtId="0" fontId="70" fillId="56" borderId="35"/>
    <xf numFmtId="0" fontId="18" fillId="9" borderId="34"/>
    <xf numFmtId="0" fontId="4" fillId="24" borderId="35"/>
    <xf numFmtId="0" fontId="2" fillId="0" borderId="36"/>
    <xf numFmtId="0" fontId="18" fillId="9" borderId="34"/>
    <xf numFmtId="0" fontId="30" fillId="45" borderId="33"/>
    <xf numFmtId="0" fontId="30" fillId="45" borderId="33"/>
    <xf numFmtId="0" fontId="28" fillId="9" borderId="33"/>
    <xf numFmtId="0" fontId="18" fillId="9" borderId="34"/>
    <xf numFmtId="0" fontId="2" fillId="0" borderId="36"/>
    <xf numFmtId="0" fontId="2" fillId="0" borderId="36"/>
    <xf numFmtId="0" fontId="18" fillId="9" borderId="34"/>
    <xf numFmtId="0" fontId="18" fillId="54" borderId="34"/>
    <xf numFmtId="0" fontId="4" fillId="24" borderId="35"/>
    <xf numFmtId="0" fontId="30" fillId="9" borderId="33"/>
    <xf numFmtId="0" fontId="70" fillId="56" borderId="35"/>
    <xf numFmtId="0" fontId="2" fillId="0" borderId="36"/>
    <xf numFmtId="0" fontId="18" fillId="54" borderId="34"/>
    <xf numFmtId="0" fontId="2" fillId="0" borderId="36"/>
    <xf numFmtId="0" fontId="2" fillId="0" borderId="36"/>
    <xf numFmtId="0" fontId="18" fillId="54" borderId="34"/>
    <xf numFmtId="0" fontId="18" fillId="9" borderId="34"/>
    <xf numFmtId="0" fontId="30" fillId="9" borderId="33"/>
    <xf numFmtId="0" fontId="28" fillId="9" borderId="33"/>
    <xf numFmtId="0" fontId="2" fillId="0" borderId="36"/>
    <xf numFmtId="0" fontId="2" fillId="0" borderId="36"/>
    <xf numFmtId="0" fontId="18" fillId="9" borderId="34"/>
    <xf numFmtId="0" fontId="28" fillId="9" borderId="33"/>
    <xf numFmtId="0" fontId="2" fillId="0" borderId="36"/>
    <xf numFmtId="0" fontId="28" fillId="9" borderId="33"/>
    <xf numFmtId="0" fontId="18" fillId="54" borderId="34"/>
    <xf numFmtId="0" fontId="4" fillId="24" borderId="35"/>
    <xf numFmtId="0" fontId="30" fillId="9" borderId="33"/>
    <xf numFmtId="0" fontId="4" fillId="24" borderId="35"/>
    <xf numFmtId="0" fontId="28" fillId="9" borderId="33"/>
    <xf numFmtId="0" fontId="2" fillId="0" borderId="36"/>
    <xf numFmtId="0" fontId="3" fillId="24" borderId="35"/>
    <xf numFmtId="0" fontId="18" fillId="9" borderId="34"/>
    <xf numFmtId="0" fontId="2" fillId="0" borderId="36"/>
    <xf numFmtId="0" fontId="18" fillId="54" borderId="34"/>
    <xf numFmtId="0" fontId="30" fillId="45" borderId="33"/>
    <xf numFmtId="0" fontId="4" fillId="24" borderId="35"/>
    <xf numFmtId="0" fontId="30" fillId="9" borderId="33"/>
    <xf numFmtId="0" fontId="4" fillId="24" borderId="35"/>
    <xf numFmtId="0" fontId="18" fillId="9" borderId="34"/>
    <xf numFmtId="0" fontId="2" fillId="0" borderId="36"/>
    <xf numFmtId="0" fontId="18" fillId="54" borderId="34"/>
    <xf numFmtId="0" fontId="2" fillId="0" borderId="36"/>
    <xf numFmtId="0" fontId="18" fillId="9" borderId="34"/>
    <xf numFmtId="0" fontId="18" fillId="9" borderId="34"/>
    <xf numFmtId="0" fontId="18" fillId="9" borderId="34"/>
    <xf numFmtId="0" fontId="18" fillId="9" borderId="34"/>
    <xf numFmtId="0" fontId="2" fillId="0" borderId="36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28" fillId="9" borderId="33"/>
    <xf numFmtId="0" fontId="18" fillId="9" borderId="34"/>
    <xf numFmtId="0" fontId="3" fillId="24" borderId="35"/>
    <xf numFmtId="0" fontId="18" fillId="9" borderId="34"/>
    <xf numFmtId="0" fontId="18" fillId="9" borderId="34"/>
    <xf numFmtId="0" fontId="18" fillId="9" borderId="34"/>
    <xf numFmtId="0" fontId="30" fillId="9" borderId="33"/>
    <xf numFmtId="0" fontId="30" fillId="9" borderId="33"/>
    <xf numFmtId="0" fontId="2" fillId="0" borderId="36"/>
    <xf numFmtId="0" fontId="30" fillId="9" borderId="33"/>
    <xf numFmtId="0" fontId="28" fillId="54" borderId="33"/>
    <xf numFmtId="0" fontId="30" fillId="9" borderId="33"/>
    <xf numFmtId="0" fontId="28" fillId="9" borderId="33"/>
    <xf numFmtId="0" fontId="28" fillId="9" borderId="33"/>
    <xf numFmtId="0" fontId="2" fillId="0" borderId="36"/>
    <xf numFmtId="0" fontId="3" fillId="24" borderId="35"/>
    <xf numFmtId="0" fontId="18" fillId="54" borderId="34"/>
    <xf numFmtId="0" fontId="2" fillId="0" borderId="36"/>
    <xf numFmtId="0" fontId="2" fillId="0" borderId="36"/>
    <xf numFmtId="0" fontId="2" fillId="0" borderId="36"/>
    <xf numFmtId="0" fontId="18" fillId="9" borderId="34"/>
    <xf numFmtId="0" fontId="2" fillId="0" borderId="36"/>
    <xf numFmtId="0" fontId="18" fillId="9" borderId="34"/>
    <xf numFmtId="0" fontId="2" fillId="0" borderId="36"/>
    <xf numFmtId="0" fontId="70" fillId="56" borderId="35"/>
    <xf numFmtId="0" fontId="2" fillId="0" borderId="36"/>
    <xf numFmtId="0" fontId="2" fillId="0" borderId="36"/>
    <xf numFmtId="0" fontId="4" fillId="24" borderId="35"/>
    <xf numFmtId="0" fontId="30" fillId="9" borderId="33"/>
    <xf numFmtId="0" fontId="18" fillId="9" borderId="34"/>
    <xf numFmtId="0" fontId="18" fillId="54" borderId="34"/>
    <xf numFmtId="0" fontId="18" fillId="54" borderId="34"/>
    <xf numFmtId="0" fontId="30" fillId="9" borderId="33"/>
    <xf numFmtId="0" fontId="3" fillId="24" borderId="35"/>
    <xf numFmtId="0" fontId="28" fillId="9" borderId="33"/>
    <xf numFmtId="0" fontId="18" fillId="9" borderId="34"/>
    <xf numFmtId="0" fontId="30" fillId="9" borderId="33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30" fillId="45" borderId="33"/>
    <xf numFmtId="0" fontId="18" fillId="9" borderId="34"/>
    <xf numFmtId="0" fontId="2" fillId="0" borderId="36"/>
    <xf numFmtId="0" fontId="30" fillId="9" borderId="33"/>
    <xf numFmtId="0" fontId="30" fillId="9" borderId="33"/>
    <xf numFmtId="0" fontId="2" fillId="0" borderId="36"/>
    <xf numFmtId="0" fontId="3" fillId="24" borderId="35"/>
    <xf numFmtId="0" fontId="18" fillId="9" borderId="34"/>
    <xf numFmtId="0" fontId="28" fillId="54" borderId="33"/>
    <xf numFmtId="0" fontId="70" fillId="56" borderId="35"/>
    <xf numFmtId="0" fontId="2" fillId="0" borderId="36"/>
    <xf numFmtId="0" fontId="30" fillId="9" borderId="33"/>
    <xf numFmtId="0" fontId="2" fillId="0" borderId="36"/>
    <xf numFmtId="0" fontId="30" fillId="9" borderId="33"/>
    <xf numFmtId="0" fontId="18" fillId="9" borderId="34"/>
    <xf numFmtId="0" fontId="2" fillId="0" borderId="36"/>
    <xf numFmtId="0" fontId="70" fillId="56" borderId="35"/>
    <xf numFmtId="0" fontId="2" fillId="0" borderId="36"/>
    <xf numFmtId="0" fontId="3" fillId="24" borderId="35"/>
    <xf numFmtId="0" fontId="4" fillId="24" borderId="35"/>
    <xf numFmtId="0" fontId="18" fillId="9" borderId="34"/>
    <xf numFmtId="0" fontId="4" fillId="24" borderId="35"/>
    <xf numFmtId="0" fontId="18" fillId="9" borderId="34"/>
    <xf numFmtId="0" fontId="70" fillId="56" borderId="35"/>
    <xf numFmtId="0" fontId="28" fillId="54" borderId="33"/>
    <xf numFmtId="0" fontId="28" fillId="54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4" fillId="24" borderId="35"/>
    <xf numFmtId="0" fontId="30" fillId="9" borderId="33"/>
    <xf numFmtId="0" fontId="4" fillId="24" borderId="35"/>
    <xf numFmtId="0" fontId="30" fillId="39" borderId="33"/>
    <xf numFmtId="0" fontId="18" fillId="9" borderId="34"/>
    <xf numFmtId="0" fontId="18" fillId="54" borderId="34"/>
    <xf numFmtId="0" fontId="2" fillId="0" borderId="36"/>
    <xf numFmtId="0" fontId="18" fillId="9" borderId="34"/>
    <xf numFmtId="0" fontId="4" fillId="24" borderId="35"/>
    <xf numFmtId="0" fontId="28" fillId="54" borderId="33"/>
    <xf numFmtId="0" fontId="4" fillId="24" borderId="35"/>
    <xf numFmtId="0" fontId="30" fillId="45" borderId="33"/>
    <xf numFmtId="0" fontId="2" fillId="0" borderId="36"/>
    <xf numFmtId="0" fontId="2" fillId="0" borderId="36"/>
    <xf numFmtId="0" fontId="28" fillId="9" borderId="33"/>
    <xf numFmtId="0" fontId="18" fillId="9" borderId="34"/>
    <xf numFmtId="0" fontId="18" fillId="9" borderId="34"/>
    <xf numFmtId="0" fontId="28" fillId="9" borderId="33"/>
    <xf numFmtId="0" fontId="18" fillId="9" borderId="34"/>
    <xf numFmtId="0" fontId="30" fillId="45" borderId="33"/>
    <xf numFmtId="0" fontId="2" fillId="0" borderId="36"/>
    <xf numFmtId="0" fontId="4" fillId="24" borderId="35"/>
    <xf numFmtId="0" fontId="18" fillId="9" borderId="34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28" fillId="9" borderId="33"/>
    <xf numFmtId="0" fontId="2" fillId="0" borderId="36"/>
    <xf numFmtId="0" fontId="18" fillId="9" borderId="34"/>
    <xf numFmtId="0" fontId="18" fillId="9" borderId="34"/>
    <xf numFmtId="0" fontId="30" fillId="9" borderId="33"/>
    <xf numFmtId="0" fontId="28" fillId="9" borderId="33"/>
    <xf numFmtId="0" fontId="4" fillId="24" borderId="35"/>
    <xf numFmtId="0" fontId="2" fillId="0" borderId="36"/>
    <xf numFmtId="0" fontId="4" fillId="24" borderId="35"/>
    <xf numFmtId="0" fontId="2" fillId="0" borderId="36"/>
    <xf numFmtId="0" fontId="18" fillId="9" borderId="34"/>
    <xf numFmtId="0" fontId="18" fillId="54" borderId="34"/>
    <xf numFmtId="0" fontId="30" fillId="45" borderId="33"/>
    <xf numFmtId="0" fontId="18" fillId="9" borderId="34"/>
    <xf numFmtId="0" fontId="2" fillId="0" borderId="36"/>
    <xf numFmtId="0" fontId="18" fillId="9" borderId="34"/>
    <xf numFmtId="0" fontId="18" fillId="9" borderId="34"/>
    <xf numFmtId="0" fontId="18" fillId="9" borderId="34"/>
    <xf numFmtId="0" fontId="2" fillId="0" borderId="36"/>
    <xf numFmtId="0" fontId="2" fillId="0" borderId="36"/>
    <xf numFmtId="0" fontId="18" fillId="9" borderId="34"/>
    <xf numFmtId="0" fontId="4" fillId="24" borderId="35"/>
    <xf numFmtId="0" fontId="2" fillId="0" borderId="36"/>
    <xf numFmtId="0" fontId="18" fillId="9" borderId="34"/>
    <xf numFmtId="0" fontId="18" fillId="9" borderId="34"/>
    <xf numFmtId="0" fontId="18" fillId="9" borderId="34"/>
    <xf numFmtId="0" fontId="28" fillId="9" borderId="33"/>
    <xf numFmtId="0" fontId="18" fillId="54" borderId="34"/>
    <xf numFmtId="0" fontId="2" fillId="0" borderId="36"/>
    <xf numFmtId="0" fontId="28" fillId="9" borderId="33"/>
    <xf numFmtId="0" fontId="28" fillId="54" borderId="33"/>
    <xf numFmtId="0" fontId="30" fillId="9" borderId="33"/>
    <xf numFmtId="0" fontId="28" fillId="9" borderId="33"/>
    <xf numFmtId="0" fontId="28" fillId="9" borderId="33"/>
    <xf numFmtId="0" fontId="18" fillId="9" borderId="34"/>
    <xf numFmtId="0" fontId="18" fillId="9" borderId="34"/>
    <xf numFmtId="0" fontId="18" fillId="54" borderId="34"/>
    <xf numFmtId="0" fontId="28" fillId="9" borderId="33"/>
    <xf numFmtId="0" fontId="2" fillId="0" borderId="36"/>
    <xf numFmtId="0" fontId="18" fillId="9" borderId="34"/>
    <xf numFmtId="0" fontId="2" fillId="0" borderId="36"/>
    <xf numFmtId="0" fontId="2" fillId="0" borderId="36"/>
    <xf numFmtId="0" fontId="18" fillId="9" borderId="34"/>
    <xf numFmtId="0" fontId="18" fillId="54" borderId="34"/>
    <xf numFmtId="0" fontId="70" fillId="56" borderId="35"/>
    <xf numFmtId="0" fontId="70" fillId="56" borderId="35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30" fillId="39" borderId="33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18" fillId="9" borderId="34"/>
    <xf numFmtId="0" fontId="18" fillId="9" borderId="34"/>
    <xf numFmtId="0" fontId="18" fillId="9" borderId="34"/>
    <xf numFmtId="0" fontId="18" fillId="54" borderId="34"/>
    <xf numFmtId="0" fontId="28" fillId="54" borderId="33"/>
    <xf numFmtId="0" fontId="30" fillId="9" borderId="33"/>
    <xf numFmtId="0" fontId="28" fillId="9" borderId="33"/>
    <xf numFmtId="0" fontId="30" fillId="9" borderId="33"/>
    <xf numFmtId="0" fontId="18" fillId="9" borderId="34"/>
    <xf numFmtId="0" fontId="2" fillId="0" borderId="36"/>
    <xf numFmtId="0" fontId="18" fillId="54" borderId="34"/>
    <xf numFmtId="0" fontId="28" fillId="9" borderId="33"/>
    <xf numFmtId="0" fontId="4" fillId="24" borderId="35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9" borderId="34"/>
    <xf numFmtId="0" fontId="18" fillId="9" borderId="34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18" fillId="54" borderId="34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9" borderId="34"/>
    <xf numFmtId="0" fontId="18" fillId="9" borderId="34"/>
    <xf numFmtId="43" fontId="5" fillId="0" borderId="0"/>
  </cellStyleXfs>
  <cellXfs count="68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3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1" xfId="0" applyFont="1" applyFill="1" applyBorder="1" applyAlignment="1">
      <alignment horizontal="left" vertical="top" wrapText="1"/>
    </xf>
    <xf numFmtId="0" fontId="64" fillId="33" borderId="12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0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3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4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0" fillId="32" borderId="11" xfId="0" applyFont="1" applyFill="1" applyBorder="1" applyAlignment="1">
      <alignment horizontal="left" vertical="top"/>
    </xf>
    <xf numFmtId="0" fontId="60" fillId="32" borderId="12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1" xfId="0" applyFont="1" applyFill="1" applyBorder="1" applyAlignment="1">
      <alignment horizontal="center" vertical="center" wrapText="1"/>
    </xf>
    <xf numFmtId="1" fontId="14" fillId="2" borderId="9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5" xfId="0" applyFont="1" applyFill="1" applyBorder="1" applyAlignment="1">
      <alignment horizontal="center" vertical="center" wrapText="1"/>
    </xf>
    <xf numFmtId="1" fontId="14" fillId="2" borderId="15" xfId="55" applyNumberFormat="1" applyFont="1" applyFill="1" applyBorder="1" applyAlignment="1">
      <alignment horizontal="center" vertical="center" wrapText="1"/>
    </xf>
    <xf numFmtId="0" fontId="58" fillId="31" borderId="15" xfId="0" applyFont="1" applyFill="1" applyBorder="1" applyAlignment="1">
      <alignment horizontal="center" vertical="center" wrapText="1"/>
    </xf>
    <xf numFmtId="0" fontId="58" fillId="31" borderId="15" xfId="0" applyFont="1" applyFill="1" applyBorder="1" applyAlignment="1">
      <alignment horizontal="left" vertical="center" wrapText="1"/>
    </xf>
    <xf numFmtId="0" fontId="50" fillId="32" borderId="15" xfId="0" applyFont="1" applyFill="1" applyBorder="1" applyAlignment="1">
      <alignment horizontal="left" vertical="center" wrapText="1"/>
    </xf>
    <xf numFmtId="0" fontId="58" fillId="35" borderId="15" xfId="0" applyFont="1" applyFill="1" applyBorder="1" applyAlignment="1">
      <alignment horizontal="center" vertical="center" wrapText="1"/>
    </xf>
    <xf numFmtId="0" fontId="58" fillId="34" borderId="15" xfId="0" applyFont="1" applyFill="1" applyBorder="1" applyAlignment="1">
      <alignment horizontal="center" vertical="center" wrapText="1"/>
    </xf>
    <xf numFmtId="0" fontId="58" fillId="34" borderId="15" xfId="0" applyFont="1" applyFill="1" applyBorder="1" applyAlignment="1">
      <alignment horizontal="left" vertical="center" wrapText="1"/>
    </xf>
    <xf numFmtId="0" fontId="15" fillId="26" borderId="15" xfId="0" applyFont="1" applyFill="1" applyBorder="1" applyAlignment="1">
      <alignment horizontal="left" vertical="center" wrapText="1"/>
    </xf>
    <xf numFmtId="0" fontId="58" fillId="37" borderId="15" xfId="0" applyFont="1" applyFill="1" applyBorder="1" applyAlignment="1">
      <alignment horizontal="center" vertical="center" wrapText="1"/>
    </xf>
    <xf numFmtId="0" fontId="58" fillId="37" borderId="15" xfId="0" applyFont="1" applyFill="1" applyBorder="1" applyAlignment="1">
      <alignment horizontal="left" vertical="center" wrapText="1"/>
    </xf>
    <xf numFmtId="0" fontId="15" fillId="38" borderId="15" xfId="0" applyFont="1" applyFill="1" applyBorder="1" applyAlignment="1">
      <alignment horizontal="left" vertical="center" wrapText="1"/>
    </xf>
    <xf numFmtId="0" fontId="6" fillId="89" borderId="10" xfId="0" applyFont="1" applyFill="1" applyBorder="1" applyAlignment="1">
      <alignment horizontal="center" vertical="center"/>
    </xf>
    <xf numFmtId="0" fontId="6" fillId="89" borderId="10" xfId="0" applyFont="1" applyFill="1" applyBorder="1" applyAlignment="1">
      <alignment vertical="center"/>
    </xf>
    <xf numFmtId="0" fontId="33" fillId="27" borderId="26" xfId="0" applyFont="1" applyFill="1" applyBorder="1" applyAlignment="1">
      <alignment vertical="center" wrapText="1" shrinkToFit="1"/>
    </xf>
    <xf numFmtId="0" fontId="33" fillId="27" borderId="26" xfId="0" applyFont="1" applyFill="1" applyBorder="1" applyAlignment="1">
      <alignment horizontal="center" vertical="center" wrapText="1"/>
    </xf>
    <xf numFmtId="0" fontId="41" fillId="27" borderId="26" xfId="0" applyFont="1" applyFill="1" applyBorder="1" applyAlignment="1">
      <alignment horizontal="center" vertical="center" wrapText="1"/>
    </xf>
    <xf numFmtId="0" fontId="36" fillId="27" borderId="26" xfId="0" applyFont="1" applyFill="1" applyBorder="1" applyAlignment="1">
      <alignment horizontal="center" vertical="center"/>
    </xf>
    <xf numFmtId="0" fontId="7" fillId="27" borderId="26" xfId="0" applyFont="1" applyFill="1" applyBorder="1" applyAlignment="1">
      <alignment horizontal="center" vertical="center"/>
    </xf>
    <xf numFmtId="1" fontId="41" fillId="27" borderId="26" xfId="0" applyNumberFormat="1" applyFont="1" applyFill="1" applyBorder="1" applyAlignment="1">
      <alignment horizontal="center" vertical="center"/>
    </xf>
    <xf numFmtId="0" fontId="12" fillId="27" borderId="26" xfId="0" applyFont="1" applyFill="1" applyBorder="1" applyAlignment="1">
      <alignment horizontal="left" vertical="center"/>
    </xf>
    <xf numFmtId="0" fontId="11" fillId="27" borderId="26" xfId="0" applyFont="1" applyFill="1" applyBorder="1" applyAlignment="1">
      <alignment horizontal="center" vertical="center"/>
    </xf>
    <xf numFmtId="0" fontId="35" fillId="27" borderId="26" xfId="0" applyFont="1" applyFill="1" applyBorder="1" applyAlignment="1">
      <alignment horizontal="center" vertical="center"/>
    </xf>
    <xf numFmtId="164" fontId="41" fillId="27" borderId="26" xfId="0" applyNumberFormat="1" applyFont="1" applyFill="1" applyBorder="1" applyAlignment="1">
      <alignment horizontal="center" vertical="center"/>
    </xf>
    <xf numFmtId="0" fontId="14" fillId="90" borderId="11" xfId="0" applyFont="1" applyFill="1" applyBorder="1" applyAlignment="1">
      <alignment horizontal="center" vertical="center" wrapText="1"/>
    </xf>
    <xf numFmtId="164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 shrinkToFit="1"/>
    </xf>
    <xf numFmtId="0" fontId="13" fillId="3" borderId="15" xfId="0" applyFont="1" applyFill="1" applyBorder="1" applyAlignment="1">
      <alignment horizontal="center" vertical="center" wrapText="1"/>
    </xf>
    <xf numFmtId="1" fontId="14" fillId="2" borderId="15" xfId="55" applyNumberFormat="1" applyFont="1" applyFill="1" applyBorder="1" applyAlignment="1">
      <alignment horizontal="left" vertical="center" wrapText="1"/>
    </xf>
    <xf numFmtId="44" fontId="12" fillId="2" borderId="15" xfId="55" applyFont="1" applyFill="1" applyBorder="1" applyAlignment="1">
      <alignment horizontal="left" vertical="center" wrapText="1"/>
    </xf>
    <xf numFmtId="44" fontId="11" fillId="3" borderId="15" xfId="55" applyFont="1" applyFill="1" applyBorder="1" applyAlignment="1">
      <alignment horizontal="center" vertical="center" wrapText="1"/>
    </xf>
    <xf numFmtId="164" fontId="12" fillId="2" borderId="15" xfId="0" applyNumberFormat="1" applyFont="1" applyFill="1" applyBorder="1" applyAlignment="1">
      <alignment horizontal="center" vertical="center" wrapText="1"/>
    </xf>
    <xf numFmtId="10" fontId="12" fillId="2" borderId="15" xfId="0" applyNumberFormat="1" applyFont="1" applyFill="1" applyBorder="1" applyAlignment="1">
      <alignment horizontal="center" vertical="center" wrapText="1"/>
    </xf>
    <xf numFmtId="164" fontId="12" fillId="2" borderId="16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44" fontId="7" fillId="2" borderId="15" xfId="55" applyFont="1" applyFill="1" applyBorder="1" applyAlignment="1">
      <alignment horizontal="center" vertical="center" wrapText="1"/>
    </xf>
    <xf numFmtId="4" fontId="7" fillId="2" borderId="1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32" fillId="3" borderId="15" xfId="0" applyFont="1" applyFill="1" applyBorder="1" applyAlignment="1">
      <alignment vertical="center" wrapText="1"/>
    </xf>
    <xf numFmtId="0" fontId="31" fillId="3" borderId="15" xfId="0" applyFont="1" applyFill="1" applyBorder="1" applyAlignment="1">
      <alignment vertical="center" wrapText="1"/>
    </xf>
    <xf numFmtId="0" fontId="31" fillId="3" borderId="15" xfId="0" applyFont="1" applyFill="1" applyBorder="1" applyAlignment="1">
      <alignment horizontal="center" vertical="center" wrapText="1"/>
    </xf>
    <xf numFmtId="1" fontId="102" fillId="2" borderId="9" xfId="55" applyNumberFormat="1" applyFont="1" applyFill="1" applyBorder="1" applyAlignment="1">
      <alignment horizontal="center" vertical="center" wrapText="1"/>
    </xf>
    <xf numFmtId="1" fontId="102" fillId="2" borderId="15" xfId="55" applyNumberFormat="1" applyFont="1" applyFill="1" applyBorder="1" applyAlignment="1">
      <alignment horizontal="center" vertical="center" wrapText="1"/>
    </xf>
    <xf numFmtId="1" fontId="102" fillId="2" borderId="15" xfId="55" applyNumberFormat="1" applyFont="1" applyFill="1" applyBorder="1" applyAlignment="1">
      <alignment horizontal="left" vertical="center" wrapText="1"/>
    </xf>
    <xf numFmtId="44" fontId="99" fillId="2" borderId="15" xfId="55" applyFont="1" applyFill="1" applyBorder="1" applyAlignment="1">
      <alignment horizontal="left" vertical="center" wrapText="1"/>
    </xf>
    <xf numFmtId="164" fontId="99" fillId="2" borderId="15" xfId="0" applyNumberFormat="1" applyFont="1" applyFill="1" applyBorder="1" applyAlignment="1">
      <alignment horizontal="center" vertical="center" wrapText="1"/>
    </xf>
    <xf numFmtId="10" fontId="99" fillId="2" borderId="15" xfId="0" applyNumberFormat="1" applyFont="1" applyFill="1" applyBorder="1" applyAlignment="1">
      <alignment horizontal="center" vertical="center" wrapText="1"/>
    </xf>
    <xf numFmtId="164" fontId="99" fillId="2" borderId="16" xfId="0" applyNumberFormat="1" applyFont="1" applyFill="1" applyBorder="1" applyAlignment="1">
      <alignment horizontal="center" vertical="center" wrapText="1"/>
    </xf>
    <xf numFmtId="0" fontId="102" fillId="2" borderId="16" xfId="0" applyFont="1" applyFill="1" applyBorder="1" applyAlignment="1">
      <alignment horizontal="center" vertical="center" wrapText="1"/>
    </xf>
    <xf numFmtId="44" fontId="100" fillId="3" borderId="15" xfId="55" applyFont="1" applyFill="1" applyBorder="1" applyAlignment="1">
      <alignment horizontal="center" vertical="center" wrapText="1"/>
    </xf>
    <xf numFmtId="0" fontId="31" fillId="0" borderId="15" xfId="5" applyFont="1" applyBorder="1" applyAlignment="1">
      <alignment horizontal="left" vertical="center" wrapText="1" readingOrder="1"/>
    </xf>
    <xf numFmtId="0" fontId="31" fillId="3" borderId="15" xfId="5" applyFont="1" applyFill="1" applyBorder="1" applyAlignment="1">
      <alignment horizontal="left" vertical="center" wrapText="1" readingOrder="1"/>
    </xf>
    <xf numFmtId="1" fontId="12" fillId="2" borderId="15" xfId="55" applyNumberFormat="1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0" fontId="105" fillId="3" borderId="16" xfId="0" applyFont="1" applyFill="1" applyBorder="1" applyAlignment="1">
      <alignment horizontal="center" vertical="center" wrapText="1"/>
    </xf>
    <xf numFmtId="1" fontId="109" fillId="2" borderId="9" xfId="55" applyNumberFormat="1" applyFont="1" applyFill="1" applyBorder="1" applyAlignment="1">
      <alignment horizontal="center" vertical="center" wrapText="1"/>
    </xf>
    <xf numFmtId="1" fontId="109" fillId="2" borderId="15" xfId="55" applyNumberFormat="1" applyFont="1" applyFill="1" applyBorder="1" applyAlignment="1">
      <alignment horizontal="left" vertical="center" wrapText="1"/>
    </xf>
    <xf numFmtId="44" fontId="107" fillId="2" borderId="15" xfId="55" applyFont="1" applyFill="1" applyBorder="1" applyAlignment="1">
      <alignment horizontal="left" vertical="center" wrapText="1"/>
    </xf>
    <xf numFmtId="44" fontId="108" fillId="3" borderId="15" xfId="55" applyFont="1" applyFill="1" applyBorder="1" applyAlignment="1">
      <alignment horizontal="center" vertical="center" wrapText="1"/>
    </xf>
    <xf numFmtId="164" fontId="107" fillId="2" borderId="15" xfId="0" applyNumberFormat="1" applyFont="1" applyFill="1" applyBorder="1" applyAlignment="1">
      <alignment horizontal="center" vertical="center" wrapText="1"/>
    </xf>
    <xf numFmtId="10" fontId="107" fillId="2" borderId="15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3" fontId="111" fillId="3" borderId="15" xfId="55" applyNumberFormat="1" applyFont="1" applyFill="1" applyBorder="1" applyAlignment="1">
      <alignment horizontal="center" vertical="center" wrapText="1"/>
    </xf>
    <xf numFmtId="3" fontId="111" fillId="3" borderId="15" xfId="0" applyNumberFormat="1" applyFont="1" applyFill="1" applyBorder="1" applyAlignment="1">
      <alignment horizontal="center" vertical="center" wrapText="1"/>
    </xf>
    <xf numFmtId="0" fontId="110" fillId="3" borderId="11" xfId="0" applyFont="1" applyFill="1" applyBorder="1" applyAlignment="1">
      <alignment horizontal="center" vertical="center" wrapText="1"/>
    </xf>
    <xf numFmtId="1" fontId="14" fillId="2" borderId="28" xfId="55" applyNumberFormat="1" applyFont="1" applyFill="1" applyBorder="1" applyAlignment="1">
      <alignment horizontal="center" vertical="center" wrapText="1"/>
    </xf>
    <xf numFmtId="1" fontId="109" fillId="2" borderId="28" xfId="55" applyNumberFormat="1" applyFont="1" applyFill="1" applyBorder="1" applyAlignment="1">
      <alignment horizontal="left" vertical="center" wrapText="1"/>
    </xf>
    <xf numFmtId="44" fontId="107" fillId="2" borderId="28" xfId="55" applyFont="1" applyFill="1" applyBorder="1" applyAlignment="1">
      <alignment horizontal="left" vertical="center" wrapText="1"/>
    </xf>
    <xf numFmtId="44" fontId="108" fillId="3" borderId="28" xfId="55" applyFont="1" applyFill="1" applyBorder="1" applyAlignment="1">
      <alignment horizontal="center" vertical="center" wrapText="1"/>
    </xf>
    <xf numFmtId="164" fontId="107" fillId="2" borderId="28" xfId="0" applyNumberFormat="1" applyFont="1" applyFill="1" applyBorder="1" applyAlignment="1">
      <alignment horizontal="center" vertical="center" wrapText="1"/>
    </xf>
    <xf numFmtId="10" fontId="107" fillId="2" borderId="28" xfId="0" applyNumberFormat="1" applyFont="1" applyFill="1" applyBorder="1" applyAlignment="1">
      <alignment horizontal="center" vertical="center" wrapText="1"/>
    </xf>
    <xf numFmtId="164" fontId="107" fillId="2" borderId="29" xfId="0" applyNumberFormat="1" applyFont="1" applyFill="1" applyBorder="1" applyAlignment="1">
      <alignment horizontal="center" vertical="center" wrapText="1"/>
    </xf>
    <xf numFmtId="0" fontId="109" fillId="2" borderId="29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vertical="center" wrapText="1" shrinkToFit="1"/>
    </xf>
    <xf numFmtId="164" fontId="107" fillId="3" borderId="15" xfId="0" applyNumberFormat="1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38" fillId="2" borderId="15" xfId="55" applyNumberFormat="1" applyFont="1" applyFill="1" applyBorder="1" applyAlignment="1">
      <alignment horizontal="center" vertical="center" wrapText="1"/>
    </xf>
    <xf numFmtId="44" fontId="38" fillId="2" borderId="15" xfId="55" applyFont="1" applyFill="1" applyBorder="1" applyAlignment="1">
      <alignment horizontal="center" vertical="center" wrapText="1"/>
    </xf>
    <xf numFmtId="1" fontId="109" fillId="2" borderId="15" xfId="55" applyNumberFormat="1" applyFont="1" applyFill="1" applyBorder="1" applyAlignment="1">
      <alignment horizontal="center" vertical="center" wrapText="1"/>
    </xf>
    <xf numFmtId="164" fontId="107" fillId="2" borderId="16" xfId="0" applyNumberFormat="1" applyFont="1" applyFill="1" applyBorder="1" applyAlignment="1">
      <alignment horizontal="center" vertical="center" wrapText="1"/>
    </xf>
    <xf numFmtId="0" fontId="109" fillId="2" borderId="16" xfId="0" applyFont="1" applyFill="1" applyBorder="1" applyAlignment="1">
      <alignment horizontal="center" vertical="center" wrapText="1"/>
    </xf>
    <xf numFmtId="0" fontId="41" fillId="27" borderId="31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 wrapText="1"/>
    </xf>
    <xf numFmtId="0" fontId="41" fillId="27" borderId="32" xfId="0" applyFont="1" applyFill="1" applyBorder="1" applyAlignment="1">
      <alignment horizontal="left" vertical="center"/>
    </xf>
    <xf numFmtId="3" fontId="32" fillId="3" borderId="28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106" fillId="3" borderId="11" xfId="0" applyFont="1" applyFill="1" applyBorder="1" applyAlignment="1">
      <alignment horizontal="center" vertical="center" wrapText="1"/>
    </xf>
    <xf numFmtId="4" fontId="115" fillId="2" borderId="15" xfId="55" applyNumberFormat="1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1" fontId="107" fillId="2" borderId="15" xfId="55" applyNumberFormat="1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vertical="center" wrapText="1"/>
    </xf>
    <xf numFmtId="44" fontId="105" fillId="3" borderId="16" xfId="55" applyFont="1" applyFill="1" applyBorder="1" applyAlignment="1">
      <alignment horizontal="center" vertical="center" wrapText="1"/>
    </xf>
    <xf numFmtId="1" fontId="112" fillId="3" borderId="15" xfId="55" applyNumberFormat="1" applyFont="1" applyFill="1" applyBorder="1" applyAlignment="1">
      <alignment horizontal="center" vertical="center" wrapText="1"/>
    </xf>
    <xf numFmtId="0" fontId="105" fillId="0" borderId="15" xfId="0" applyFont="1" applyBorder="1" applyAlignment="1">
      <alignment vertical="center" wrapText="1" shrinkToFit="1"/>
    </xf>
    <xf numFmtId="1" fontId="106" fillId="2" borderId="15" xfId="55" applyNumberFormat="1" applyFont="1" applyFill="1" applyBorder="1" applyAlignment="1">
      <alignment horizontal="center" vertical="center" wrapText="1"/>
    </xf>
    <xf numFmtId="4" fontId="106" fillId="2" borderId="15" xfId="55" applyNumberFormat="1" applyFont="1" applyFill="1" applyBorder="1" applyAlignment="1">
      <alignment horizontal="center" vertical="center" wrapText="1"/>
    </xf>
    <xf numFmtId="0" fontId="38" fillId="3" borderId="37" xfId="0" applyFont="1" applyFill="1" applyBorder="1" applyAlignment="1">
      <alignment horizontal="center" vertical="center" wrapText="1"/>
    </xf>
    <xf numFmtId="1" fontId="14" fillId="2" borderId="37" xfId="55" applyNumberFormat="1" applyFont="1" applyFill="1" applyBorder="1" applyAlignment="1">
      <alignment horizontal="center" vertical="center" wrapText="1"/>
    </xf>
    <xf numFmtId="44" fontId="7" fillId="2" borderId="37" xfId="55" applyFont="1" applyFill="1" applyBorder="1" applyAlignment="1">
      <alignment horizontal="center" vertical="center" wrapText="1"/>
    </xf>
    <xf numFmtId="0" fontId="106" fillId="3" borderId="37" xfId="0" applyFont="1" applyFill="1" applyBorder="1" applyAlignment="1">
      <alignment horizontal="center" vertical="center" wrapText="1"/>
    </xf>
    <xf numFmtId="1" fontId="109" fillId="2" borderId="37" xfId="55" applyNumberFormat="1" applyFont="1" applyFill="1" applyBorder="1" applyAlignment="1">
      <alignment horizontal="center" vertical="center" wrapText="1"/>
    </xf>
    <xf numFmtId="4" fontId="115" fillId="2" borderId="37" xfId="55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2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2" fillId="34" borderId="1" xfId="0" applyFont="1" applyFill="1" applyBorder="1" applyAlignment="1">
      <alignment horizontal="left" vertical="center" wrapText="1"/>
    </xf>
    <xf numFmtId="0" fontId="62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3" fillId="0" borderId="15" xfId="0" applyFont="1" applyBorder="1" applyAlignment="1">
      <alignment vertical="center" wrapText="1"/>
    </xf>
    <xf numFmtId="0" fontId="104" fillId="0" borderId="15" xfId="0" applyFont="1" applyBorder="1" applyAlignment="1">
      <alignment vertical="center" wrapText="1"/>
    </xf>
    <xf numFmtId="0" fontId="117" fillId="3" borderId="2" xfId="0" applyFont="1" applyFill="1" applyBorder="1" applyAlignment="1">
      <alignment horizontal="center" vertical="center" wrapText="1"/>
    </xf>
    <xf numFmtId="1" fontId="118" fillId="2" borderId="1" xfId="55" applyNumberFormat="1" applyFont="1" applyFill="1" applyBorder="1" applyAlignment="1">
      <alignment horizontal="left" vertical="center" wrapText="1"/>
    </xf>
    <xf numFmtId="0" fontId="117" fillId="2" borderId="1" xfId="0" applyFont="1" applyFill="1" applyBorder="1" applyAlignment="1">
      <alignment horizontal="left" vertical="center" wrapText="1"/>
    </xf>
    <xf numFmtId="164" fontId="117" fillId="3" borderId="1" xfId="0" applyNumberFormat="1" applyFont="1" applyFill="1" applyBorder="1" applyAlignment="1">
      <alignment horizontal="center" vertical="center" wrapText="1"/>
    </xf>
    <xf numFmtId="164" fontId="117" fillId="3" borderId="2" xfId="0" applyNumberFormat="1" applyFont="1" applyFill="1" applyBorder="1" applyAlignment="1">
      <alignment horizontal="center" vertical="center" wrapText="1"/>
    </xf>
    <xf numFmtId="10" fontId="117" fillId="2" borderId="1" xfId="0" applyNumberFormat="1" applyFont="1" applyFill="1" applyBorder="1" applyAlignment="1">
      <alignment horizontal="center" vertical="center" wrapText="1"/>
    </xf>
    <xf numFmtId="0" fontId="11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19" fillId="2" borderId="37" xfId="55" applyNumberFormat="1" applyFont="1" applyFill="1" applyBorder="1" applyAlignment="1">
      <alignment horizontal="center" vertical="center" wrapText="1"/>
    </xf>
    <xf numFmtId="1" fontId="119" fillId="2" borderId="30" xfId="55" applyNumberFormat="1" applyFont="1" applyFill="1" applyBorder="1" applyAlignment="1">
      <alignment horizontal="center" vertical="center" wrapText="1"/>
    </xf>
    <xf numFmtId="1" fontId="119" fillId="2" borderId="37" xfId="55" applyNumberFormat="1" applyFont="1" applyFill="1" applyBorder="1" applyAlignment="1">
      <alignment horizontal="left" vertical="center" wrapText="1"/>
    </xf>
    <xf numFmtId="44" fontId="120" fillId="2" borderId="37" xfId="55" applyFont="1" applyFill="1" applyBorder="1" applyAlignment="1">
      <alignment horizontal="left" vertical="center" wrapText="1"/>
    </xf>
    <xf numFmtId="44" fontId="121" fillId="3" borderId="37" xfId="55" applyFont="1" applyFill="1" applyBorder="1" applyAlignment="1">
      <alignment horizontal="center" vertical="center" wrapText="1"/>
    </xf>
    <xf numFmtId="164" fontId="120" fillId="2" borderId="37" xfId="0" applyNumberFormat="1" applyFont="1" applyFill="1" applyBorder="1" applyAlignment="1">
      <alignment horizontal="center" vertical="center" wrapText="1"/>
    </xf>
    <xf numFmtId="10" fontId="120" fillId="2" borderId="37" xfId="0" applyNumberFormat="1" applyFont="1" applyFill="1" applyBorder="1" applyAlignment="1">
      <alignment horizontal="center" vertical="center" wrapText="1"/>
    </xf>
    <xf numFmtId="164" fontId="120" fillId="2" borderId="29" xfId="0" applyNumberFormat="1" applyFont="1" applyFill="1" applyBorder="1" applyAlignment="1">
      <alignment horizontal="center" vertical="center" wrapText="1"/>
    </xf>
    <xf numFmtId="0" fontId="119" fillId="2" borderId="29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 wrapText="1" shrinkToFit="1"/>
    </xf>
    <xf numFmtId="164" fontId="13" fillId="2" borderId="15" xfId="0" applyNumberFormat="1" applyFont="1" applyFill="1" applyBorder="1" applyAlignment="1">
      <alignment horizontal="center" vertical="center" wrapText="1"/>
    </xf>
    <xf numFmtId="164" fontId="13" fillId="2" borderId="16" xfId="0" applyNumberFormat="1" applyFont="1" applyFill="1" applyBorder="1" applyAlignment="1">
      <alignment horizontal="center" vertical="center" wrapText="1"/>
    </xf>
    <xf numFmtId="0" fontId="38" fillId="2" borderId="16" xfId="0" applyFont="1" applyFill="1" applyBorder="1" applyAlignment="1">
      <alignment horizontal="center" vertical="center" wrapText="1"/>
    </xf>
    <xf numFmtId="1" fontId="14" fillId="2" borderId="37" xfId="55" applyNumberFormat="1" applyFont="1" applyFill="1" applyBorder="1" applyAlignment="1">
      <alignment horizontal="left" vertical="center" wrapText="1"/>
    </xf>
    <xf numFmtId="164" fontId="12" fillId="2" borderId="37" xfId="0" applyNumberFormat="1" applyFont="1" applyFill="1" applyBorder="1" applyAlignment="1">
      <alignment horizontal="center" vertical="center" wrapText="1"/>
    </xf>
    <xf numFmtId="10" fontId="12" fillId="2" borderId="37" xfId="0" applyNumberFormat="1" applyFont="1" applyFill="1" applyBorder="1" applyAlignment="1">
      <alignment horizontal="center" vertical="center" wrapText="1"/>
    </xf>
    <xf numFmtId="44" fontId="12" fillId="2" borderId="37" xfId="55" applyFont="1" applyFill="1" applyBorder="1" applyAlignment="1">
      <alignment horizontal="left" vertical="center" wrapText="1"/>
    </xf>
    <xf numFmtId="44" fontId="11" fillId="3" borderId="37" xfId="55" applyFont="1" applyFill="1" applyBorder="1" applyAlignment="1">
      <alignment horizontal="center" vertical="center" wrapText="1"/>
    </xf>
    <xf numFmtId="4" fontId="7" fillId="2" borderId="37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 wrapText="1"/>
    </xf>
    <xf numFmtId="49" fontId="13" fillId="3" borderId="15" xfId="0" applyNumberFormat="1" applyFont="1" applyFill="1" applyBorder="1" applyAlignment="1">
      <alignment horizontal="center" vertical="center" wrapText="1"/>
    </xf>
    <xf numFmtId="0" fontId="122" fillId="3" borderId="37" xfId="0" applyFont="1" applyFill="1" applyBorder="1" applyAlignment="1">
      <alignment vertical="center" wrapText="1" shrinkToFit="1"/>
    </xf>
    <xf numFmtId="0" fontId="123" fillId="3" borderId="11" xfId="0" applyFont="1" applyFill="1" applyBorder="1" applyAlignment="1">
      <alignment horizontal="center" vertical="center" wrapText="1"/>
    </xf>
    <xf numFmtId="1" fontId="119" fillId="2" borderId="39" xfId="55" applyNumberFormat="1" applyFont="1" applyFill="1" applyBorder="1" applyAlignment="1">
      <alignment horizontal="center" vertical="center" wrapText="1"/>
    </xf>
    <xf numFmtId="0" fontId="119" fillId="3" borderId="38" xfId="0" applyFont="1" applyFill="1" applyBorder="1" applyAlignment="1">
      <alignment horizontal="center" vertical="center" wrapText="1"/>
    </xf>
    <xf numFmtId="164" fontId="120" fillId="2" borderId="38" xfId="0" applyNumberFormat="1" applyFont="1" applyFill="1" applyBorder="1" applyAlignment="1">
      <alignment horizontal="center" vertical="center" wrapText="1"/>
    </xf>
    <xf numFmtId="0" fontId="119" fillId="2" borderId="38" xfId="0" applyFont="1" applyFill="1" applyBorder="1" applyAlignment="1">
      <alignment horizontal="center" vertical="center" wrapText="1"/>
    </xf>
    <xf numFmtId="0" fontId="122" fillId="0" borderId="37" xfId="5" applyFont="1" applyBorder="1" applyAlignment="1">
      <alignment vertical="center" wrapText="1" shrinkToFit="1"/>
    </xf>
    <xf numFmtId="0" fontId="122" fillId="0" borderId="15" xfId="0" applyFont="1" applyBorder="1" applyAlignment="1">
      <alignment vertical="center" wrapText="1" shrinkToFit="1"/>
    </xf>
    <xf numFmtId="1" fontId="119" fillId="2" borderId="15" xfId="55" applyNumberFormat="1" applyFont="1" applyFill="1" applyBorder="1" applyAlignment="1">
      <alignment horizontal="center" vertical="center" wrapText="1"/>
    </xf>
    <xf numFmtId="1" fontId="119" fillId="2" borderId="15" xfId="55" applyNumberFormat="1" applyFont="1" applyFill="1" applyBorder="1" applyAlignment="1">
      <alignment horizontal="left" vertical="center" wrapText="1"/>
    </xf>
    <xf numFmtId="44" fontId="120" fillId="2" borderId="15" xfId="55" applyFont="1" applyFill="1" applyBorder="1" applyAlignment="1">
      <alignment horizontal="left" vertical="center" wrapText="1"/>
    </xf>
    <xf numFmtId="44" fontId="121" fillId="3" borderId="15" xfId="55" applyFont="1" applyFill="1" applyBorder="1" applyAlignment="1">
      <alignment horizontal="center" vertical="center" wrapText="1"/>
    </xf>
    <xf numFmtId="164" fontId="120" fillId="2" borderId="15" xfId="0" applyNumberFormat="1" applyFont="1" applyFill="1" applyBorder="1" applyAlignment="1">
      <alignment horizontal="center" vertical="center" wrapText="1"/>
    </xf>
    <xf numFmtId="10" fontId="120" fillId="2" borderId="15" xfId="0" applyNumberFormat="1" applyFont="1" applyFill="1" applyBorder="1" applyAlignment="1">
      <alignment horizontal="center" vertical="center" wrapText="1"/>
    </xf>
    <xf numFmtId="164" fontId="120" fillId="2" borderId="16" xfId="0" applyNumberFormat="1" applyFont="1" applyFill="1" applyBorder="1" applyAlignment="1">
      <alignment horizontal="center" vertical="center" wrapText="1"/>
    </xf>
    <xf numFmtId="0" fontId="119" fillId="2" borderId="16" xfId="0" applyFont="1" applyFill="1" applyBorder="1" applyAlignment="1">
      <alignment horizontal="center" vertical="center" wrapText="1"/>
    </xf>
    <xf numFmtId="164" fontId="120" fillId="3" borderId="15" xfId="0" applyNumberFormat="1" applyFont="1" applyFill="1" applyBorder="1" applyAlignment="1">
      <alignment horizontal="center" vertical="center" wrapText="1"/>
    </xf>
    <xf numFmtId="17" fontId="13" fillId="3" borderId="15" xfId="0" applyNumberFormat="1" applyFont="1" applyFill="1" applyBorder="1" applyAlignment="1">
      <alignment horizontal="center" vertical="center" wrapText="1"/>
    </xf>
    <xf numFmtId="10" fontId="120" fillId="3" borderId="15" xfId="0" applyNumberFormat="1" applyFont="1" applyFill="1" applyBorder="1" applyAlignment="1">
      <alignment horizontal="center" vertical="center" wrapText="1"/>
    </xf>
    <xf numFmtId="0" fontId="31" fillId="3" borderId="37" xfId="0" applyFont="1" applyFill="1" applyBorder="1" applyAlignment="1">
      <alignment vertical="center" wrapText="1"/>
    </xf>
    <xf numFmtId="164" fontId="12" fillId="2" borderId="38" xfId="0" applyNumberFormat="1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44" fontId="13" fillId="3" borderId="38" xfId="55" applyFont="1" applyFill="1" applyBorder="1" applyAlignment="1">
      <alignment horizontal="center" vertical="center" wrapText="1"/>
    </xf>
    <xf numFmtId="1" fontId="110" fillId="3" borderId="37" xfId="55" applyNumberFormat="1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4" fillId="90" borderId="38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vertical="center" wrapText="1" shrinkToFit="1"/>
    </xf>
    <xf numFmtId="0" fontId="13" fillId="2" borderId="37" xfId="0" applyFont="1" applyFill="1" applyBorder="1" applyAlignment="1">
      <alignment vertical="center" wrapText="1" shrinkToFit="1"/>
    </xf>
    <xf numFmtId="0" fontId="12" fillId="2" borderId="37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vertical="center" wrapText="1" shrinkToFit="1"/>
    </xf>
    <xf numFmtId="1" fontId="38" fillId="2" borderId="37" xfId="55" applyNumberFormat="1" applyFont="1" applyFill="1" applyBorder="1" applyAlignment="1">
      <alignment horizontal="center" vertical="center" wrapText="1"/>
    </xf>
    <xf numFmtId="4" fontId="38" fillId="2" borderId="37" xfId="55" applyNumberFormat="1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 wrapText="1"/>
    </xf>
    <xf numFmtId="3" fontId="38" fillId="3" borderId="11" xfId="0" applyNumberFormat="1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4" fontId="12" fillId="2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1" fontId="12" fillId="2" borderId="40" xfId="55" applyNumberFormat="1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4" fontId="12" fillId="2" borderId="41" xfId="0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vertical="center" wrapText="1" shrinkToFit="1"/>
    </xf>
    <xf numFmtId="164" fontId="12" fillId="3" borderId="40" xfId="0" applyNumberFormat="1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0" fontId="104" fillId="0" borderId="40" xfId="0" applyFont="1" applyBorder="1" applyAlignment="1">
      <alignment vertical="center" wrapText="1"/>
    </xf>
    <xf numFmtId="1" fontId="125" fillId="2" borderId="15" xfId="55" applyNumberFormat="1" applyFont="1" applyFill="1" applyBorder="1" applyAlignment="1">
      <alignment horizontal="center" vertical="center" wrapText="1"/>
    </xf>
    <xf numFmtId="1" fontId="125" fillId="2" borderId="15" xfId="55" applyNumberFormat="1" applyFont="1" applyFill="1" applyBorder="1" applyAlignment="1">
      <alignment horizontal="left" vertical="center" wrapText="1"/>
    </xf>
    <xf numFmtId="44" fontId="126" fillId="2" borderId="15" xfId="55" applyFont="1" applyFill="1" applyBorder="1" applyAlignment="1">
      <alignment horizontal="left" vertical="center" wrapText="1"/>
    </xf>
    <xf numFmtId="44" fontId="127" fillId="3" borderId="15" xfId="55" applyFont="1" applyFill="1" applyBorder="1" applyAlignment="1">
      <alignment horizontal="center" vertical="center" wrapText="1"/>
    </xf>
    <xf numFmtId="164" fontId="126" fillId="3" borderId="15" xfId="0" applyNumberFormat="1" applyFont="1" applyFill="1" applyBorder="1" applyAlignment="1">
      <alignment horizontal="center" vertical="center" wrapText="1"/>
    </xf>
    <xf numFmtId="10" fontId="126" fillId="2" borderId="15" xfId="0" applyNumberFormat="1" applyFont="1" applyFill="1" applyBorder="1" applyAlignment="1">
      <alignment horizontal="center" vertical="center" wrapText="1"/>
    </xf>
    <xf numFmtId="164" fontId="126" fillId="2" borderId="15" xfId="0" applyNumberFormat="1" applyFont="1" applyFill="1" applyBorder="1" applyAlignment="1">
      <alignment horizontal="center" vertical="center" wrapText="1"/>
    </xf>
    <xf numFmtId="164" fontId="126" fillId="2" borderId="16" xfId="0" applyNumberFormat="1" applyFont="1" applyFill="1" applyBorder="1" applyAlignment="1">
      <alignment horizontal="center" vertical="center" wrapText="1"/>
    </xf>
    <xf numFmtId="0" fontId="125" fillId="2" borderId="16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4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64" fontId="12" fillId="2" borderId="44" xfId="0" applyNumberFormat="1" applyFont="1" applyFill="1" applyBorder="1" applyAlignment="1">
      <alignment horizontal="center" vertical="center" wrapText="1"/>
    </xf>
    <xf numFmtId="4" fontId="7" fillId="2" borderId="46" xfId="55" applyNumberFormat="1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44" fontId="11" fillId="3" borderId="43" xfId="55" applyFont="1" applyFill="1" applyBorder="1" applyAlignment="1">
      <alignment horizontal="center" vertical="center" wrapText="1"/>
    </xf>
    <xf numFmtId="164" fontId="12" fillId="2" borderId="47" xfId="0" applyNumberFormat="1" applyFont="1" applyFill="1" applyBorder="1" applyAlignment="1">
      <alignment horizontal="center" vertical="center" wrapText="1"/>
    </xf>
    <xf numFmtId="0" fontId="33" fillId="27" borderId="49" xfId="0" applyFont="1" applyFill="1" applyBorder="1" applyAlignment="1">
      <alignment vertical="center" wrapText="1" shrinkToFit="1"/>
    </xf>
    <xf numFmtId="0" fontId="33" fillId="27" borderId="49" xfId="0" applyFont="1" applyFill="1" applyBorder="1" applyAlignment="1">
      <alignment horizontal="center" vertical="center" wrapText="1"/>
    </xf>
    <xf numFmtId="0" fontId="41" fillId="27" borderId="49" xfId="0" applyFont="1" applyFill="1" applyBorder="1" applyAlignment="1">
      <alignment horizontal="center" vertical="center" wrapText="1"/>
    </xf>
    <xf numFmtId="0" fontId="36" fillId="27" borderId="49" xfId="0" applyFont="1" applyFill="1" applyBorder="1" applyAlignment="1">
      <alignment horizontal="center" vertical="center"/>
    </xf>
    <xf numFmtId="0" fontId="7" fillId="27" borderId="49" xfId="0" applyFont="1" applyFill="1" applyBorder="1" applyAlignment="1">
      <alignment horizontal="center" vertical="center"/>
    </xf>
    <xf numFmtId="1" fontId="41" fillId="27" borderId="49" xfId="0" applyNumberFormat="1" applyFont="1" applyFill="1" applyBorder="1" applyAlignment="1">
      <alignment horizontal="center" vertical="center"/>
    </xf>
    <xf numFmtId="0" fontId="12" fillId="27" borderId="49" xfId="0" applyFont="1" applyFill="1" applyBorder="1" applyAlignment="1">
      <alignment horizontal="left" vertical="center"/>
    </xf>
    <xf numFmtId="0" fontId="11" fillId="27" borderId="49" xfId="0" applyFont="1" applyFill="1" applyBorder="1" applyAlignment="1">
      <alignment horizontal="center" vertical="center"/>
    </xf>
    <xf numFmtId="0" fontId="35" fillId="27" borderId="49" xfId="0" applyFont="1" applyFill="1" applyBorder="1" applyAlignment="1">
      <alignment horizontal="center" vertical="center"/>
    </xf>
    <xf numFmtId="164" fontId="41" fillId="27" borderId="49" xfId="0" applyNumberFormat="1" applyFont="1" applyFill="1" applyBorder="1" applyAlignment="1">
      <alignment horizontal="center" vertical="center"/>
    </xf>
    <xf numFmtId="164" fontId="128" fillId="2" borderId="48" xfId="0" applyNumberFormat="1" applyFont="1" applyFill="1" applyBorder="1" applyAlignment="1">
      <alignment horizontal="center" vertical="center" wrapText="1"/>
    </xf>
    <xf numFmtId="1" fontId="130" fillId="2" borderId="15" xfId="55" applyNumberFormat="1" applyFont="1" applyFill="1" applyBorder="1" applyAlignment="1">
      <alignment horizontal="center" vertical="center" wrapText="1"/>
    </xf>
    <xf numFmtId="1" fontId="130" fillId="2" borderId="9" xfId="55" applyNumberFormat="1" applyFont="1" applyFill="1" applyBorder="1" applyAlignment="1">
      <alignment horizontal="center" vertical="center" wrapText="1"/>
    </xf>
    <xf numFmtId="1" fontId="130" fillId="2" borderId="15" xfId="55" applyNumberFormat="1" applyFont="1" applyFill="1" applyBorder="1" applyAlignment="1">
      <alignment horizontal="left" vertical="center" wrapText="1"/>
    </xf>
    <xf numFmtId="44" fontId="128" fillId="2" borderId="15" xfId="55" applyFont="1" applyFill="1" applyBorder="1" applyAlignment="1">
      <alignment horizontal="left" vertical="center" wrapText="1"/>
    </xf>
    <xf numFmtId="44" fontId="132" fillId="3" borderId="15" xfId="55" applyFont="1" applyFill="1" applyBorder="1" applyAlignment="1">
      <alignment horizontal="center" vertical="center" wrapText="1"/>
    </xf>
    <xf numFmtId="164" fontId="128" fillId="2" borderId="15" xfId="0" applyNumberFormat="1" applyFont="1" applyFill="1" applyBorder="1" applyAlignment="1">
      <alignment horizontal="center" vertical="center" wrapText="1"/>
    </xf>
    <xf numFmtId="10" fontId="128" fillId="2" borderId="15" xfId="0" applyNumberFormat="1" applyFont="1" applyFill="1" applyBorder="1" applyAlignment="1">
      <alignment horizontal="center" vertical="center" wrapText="1"/>
    </xf>
    <xf numFmtId="164" fontId="128" fillId="2" borderId="16" xfId="0" applyNumberFormat="1" applyFont="1" applyFill="1" applyBorder="1" applyAlignment="1">
      <alignment horizontal="center" vertical="center" wrapText="1"/>
    </xf>
    <xf numFmtId="16" fontId="13" fillId="3" borderId="15" xfId="0" applyNumberFormat="1" applyFont="1" applyFill="1" applyBorder="1" applyAlignment="1">
      <alignment horizontal="center" vertical="center" wrapText="1"/>
    </xf>
    <xf numFmtId="1" fontId="13" fillId="2" borderId="15" xfId="55" applyNumberFormat="1" applyFont="1" applyFill="1" applyBorder="1" applyAlignment="1">
      <alignment horizontal="center" vertical="center" wrapText="1"/>
    </xf>
    <xf numFmtId="4" fontId="13" fillId="2" borderId="15" xfId="0" applyNumberFormat="1" applyFont="1" applyFill="1" applyBorder="1" applyAlignment="1">
      <alignment horizontal="center" vertical="center" wrapText="1"/>
    </xf>
    <xf numFmtId="0" fontId="13" fillId="2" borderId="15" xfId="55" applyNumberFormat="1" applyFont="1" applyFill="1" applyBorder="1" applyAlignment="1">
      <alignment horizontal="center" vertical="center" wrapText="1"/>
    </xf>
    <xf numFmtId="0" fontId="133" fillId="31" borderId="1" xfId="0" applyFont="1" applyFill="1" applyBorder="1" applyAlignment="1">
      <alignment horizontal="center" vertical="center" wrapText="1"/>
    </xf>
    <xf numFmtId="0" fontId="133" fillId="31" borderId="2" xfId="0" applyFont="1" applyFill="1" applyBorder="1" applyAlignment="1">
      <alignment horizontal="center" vertical="center" wrapText="1"/>
    </xf>
    <xf numFmtId="0" fontId="134" fillId="2" borderId="0" xfId="0" applyFont="1" applyFill="1" applyAlignment="1">
      <alignment horizontal="left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38" fillId="3" borderId="48" xfId="0" applyFont="1" applyFill="1" applyBorder="1" applyAlignment="1">
      <alignment horizontal="center" vertical="center" wrapText="1"/>
    </xf>
    <xf numFmtId="1" fontId="14" fillId="2" borderId="48" xfId="55" applyNumberFormat="1" applyFont="1" applyFill="1" applyBorder="1" applyAlignment="1">
      <alignment horizontal="center" vertical="center" wrapText="1"/>
    </xf>
    <xf numFmtId="1" fontId="14" fillId="2" borderId="48" xfId="55" applyNumberFormat="1" applyFont="1" applyFill="1" applyBorder="1" applyAlignment="1">
      <alignment horizontal="left" vertical="center" wrapText="1"/>
    </xf>
    <xf numFmtId="44" fontId="7" fillId="2" borderId="48" xfId="55" applyFont="1" applyFill="1" applyBorder="1" applyAlignment="1">
      <alignment horizontal="center" vertical="center" wrapText="1"/>
    </xf>
    <xf numFmtId="0" fontId="122" fillId="3" borderId="48" xfId="0" applyFont="1" applyFill="1" applyBorder="1" applyAlignment="1">
      <alignment horizontal="center" vertical="center" wrapText="1"/>
    </xf>
    <xf numFmtId="1" fontId="119" fillId="2" borderId="48" xfId="55" applyNumberFormat="1" applyFont="1" applyFill="1" applyBorder="1" applyAlignment="1">
      <alignment horizontal="center" vertical="center" wrapText="1"/>
    </xf>
    <xf numFmtId="4" fontId="124" fillId="2" borderId="48" xfId="55" applyNumberFormat="1" applyFont="1" applyFill="1" applyBorder="1" applyAlignment="1">
      <alignment horizontal="center" vertical="center" wrapText="1"/>
    </xf>
    <xf numFmtId="1" fontId="119" fillId="2" borderId="48" xfId="55" applyNumberFormat="1" applyFont="1" applyFill="1" applyBorder="1" applyAlignment="1">
      <alignment horizontal="left" vertical="center" wrapText="1"/>
    </xf>
    <xf numFmtId="4" fontId="7" fillId="2" borderId="48" xfId="55" applyNumberFormat="1" applyFont="1" applyFill="1" applyBorder="1" applyAlignment="1">
      <alignment horizontal="center" vertical="center" wrapText="1"/>
    </xf>
    <xf numFmtId="0" fontId="123" fillId="3" borderId="48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vertical="center" wrapText="1"/>
    </xf>
    <xf numFmtId="0" fontId="38" fillId="3" borderId="44" xfId="0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horizontal="center" vertical="center" wrapText="1"/>
    </xf>
    <xf numFmtId="0" fontId="31" fillId="3" borderId="48" xfId="0" applyFont="1" applyFill="1" applyBorder="1" applyAlignment="1">
      <alignment horizontal="center" vertical="center" wrapText="1"/>
    </xf>
    <xf numFmtId="44" fontId="11" fillId="2" borderId="48" xfId="55" applyFont="1" applyFill="1" applyBorder="1" applyAlignment="1">
      <alignment horizontal="center" vertical="center" wrapText="1"/>
    </xf>
    <xf numFmtId="1" fontId="12" fillId="2" borderId="48" xfId="55" applyNumberFormat="1" applyFont="1" applyFill="1" applyBorder="1" applyAlignment="1">
      <alignment horizontal="center" vertical="center" wrapText="1"/>
    </xf>
    <xf numFmtId="4" fontId="11" fillId="2" borderId="48" xfId="55" applyNumberFormat="1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44" fontId="65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3" borderId="11" xfId="0" applyFont="1" applyFill="1" applyBorder="1" applyAlignment="1">
      <alignment horizontal="center" vertical="center" wrapText="1"/>
    </xf>
    <xf numFmtId="0" fontId="36" fillId="90" borderId="11" xfId="0" applyFont="1" applyFill="1" applyBorder="1" applyAlignment="1">
      <alignment horizontal="center" vertical="center" wrapText="1"/>
    </xf>
    <xf numFmtId="164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" fontId="36" fillId="2" borderId="15" xfId="55" applyNumberFormat="1" applyFont="1" applyFill="1" applyBorder="1" applyAlignment="1">
      <alignment horizontal="left" vertical="center" wrapText="1"/>
    </xf>
    <xf numFmtId="44" fontId="35" fillId="2" borderId="15" xfId="55" applyFont="1" applyFill="1" applyBorder="1" applyAlignment="1">
      <alignment horizontal="left" vertical="center" wrapText="1"/>
    </xf>
    <xf numFmtId="1" fontId="107" fillId="2" borderId="46" xfId="55" applyNumberFormat="1" applyFont="1" applyFill="1" applyBorder="1" applyAlignment="1">
      <alignment horizontal="center" vertical="center" wrapText="1"/>
    </xf>
    <xf numFmtId="1" fontId="120" fillId="2" borderId="45" xfId="55" applyNumberFormat="1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vertical="center" wrapText="1"/>
    </xf>
    <xf numFmtId="0" fontId="13" fillId="3" borderId="48" xfId="0" applyFont="1" applyFill="1" applyBorder="1" applyAlignment="1">
      <alignment vertical="center" wrapText="1"/>
    </xf>
    <xf numFmtId="0" fontId="13" fillId="3" borderId="48" xfId="0" applyFont="1" applyFill="1" applyBorder="1" applyAlignment="1">
      <alignment vertical="center" wrapText="1" shrinkToFit="1"/>
    </xf>
    <xf numFmtId="0" fontId="31" fillId="3" borderId="14" xfId="0" applyFont="1" applyFill="1" applyBorder="1" applyAlignment="1">
      <alignment horizontal="center" vertical="center" wrapText="1"/>
    </xf>
    <xf numFmtId="0" fontId="135" fillId="31" borderId="1" xfId="0" applyFont="1" applyFill="1" applyBorder="1" applyAlignment="1">
      <alignment horizontal="center" vertical="center" wrapText="1"/>
    </xf>
    <xf numFmtId="1" fontId="136" fillId="38" borderId="1" xfId="55" applyNumberFormat="1" applyFont="1" applyFill="1" applyBorder="1" applyAlignment="1">
      <alignment horizontal="center" vertical="center" wrapText="1"/>
    </xf>
    <xf numFmtId="0" fontId="135" fillId="34" borderId="1" xfId="0" applyFont="1" applyFill="1" applyBorder="1" applyAlignment="1">
      <alignment horizontal="center" vertical="center" wrapText="1"/>
    </xf>
    <xf numFmtId="0" fontId="135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5" fillId="31" borderId="2" xfId="0" applyFont="1" applyFill="1" applyBorder="1" applyAlignment="1">
      <alignment horizontal="center" vertical="center" wrapText="1"/>
    </xf>
    <xf numFmtId="1" fontId="136" fillId="38" borderId="2" xfId="55" applyNumberFormat="1" applyFont="1" applyFill="1" applyBorder="1" applyAlignment="1">
      <alignment horizontal="center" vertical="center" wrapText="1"/>
    </xf>
    <xf numFmtId="0" fontId="135" fillId="34" borderId="2" xfId="0" applyFont="1" applyFill="1" applyBorder="1" applyAlignment="1">
      <alignment horizontal="center" vertical="center" wrapText="1"/>
    </xf>
    <xf numFmtId="0" fontId="135" fillId="37" borderId="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vertical="center" wrapText="1" shrinkToFit="1"/>
    </xf>
    <xf numFmtId="0" fontId="13" fillId="3" borderId="44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49" fontId="13" fillId="3" borderId="48" xfId="0" applyNumberFormat="1" applyFont="1" applyFill="1" applyBorder="1" applyAlignment="1">
      <alignment horizontal="center" vertical="center" wrapText="1"/>
    </xf>
    <xf numFmtId="1" fontId="31" fillId="3" borderId="43" xfId="55" applyNumberFormat="1" applyFont="1" applyFill="1" applyBorder="1" applyAlignment="1">
      <alignment horizontal="center" vertical="center" wrapText="1"/>
    </xf>
    <xf numFmtId="1" fontId="14" fillId="90" borderId="39" xfId="55" applyNumberFormat="1" applyFont="1" applyFill="1" applyBorder="1" applyAlignment="1">
      <alignment horizontal="center" vertical="center" wrapText="1"/>
    </xf>
    <xf numFmtId="1" fontId="14" fillId="90" borderId="37" xfId="55" applyNumberFormat="1" applyFont="1" applyFill="1" applyBorder="1" applyAlignment="1">
      <alignment horizontal="center" vertical="center" wrapText="1"/>
    </xf>
    <xf numFmtId="1" fontId="14" fillId="90" borderId="37" xfId="55" applyNumberFormat="1" applyFont="1" applyFill="1" applyBorder="1" applyAlignment="1">
      <alignment horizontal="left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31" fillId="3" borderId="37" xfId="55" applyNumberFormat="1" applyFont="1" applyFill="1" applyBorder="1" applyAlignment="1">
      <alignment horizontal="center" vertical="center" wrapText="1"/>
    </xf>
    <xf numFmtId="0" fontId="31" fillId="0" borderId="48" xfId="5" applyFont="1" applyBorder="1" applyAlignment="1">
      <alignment horizontal="center" vertical="center" wrapText="1"/>
    </xf>
    <xf numFmtId="3" fontId="31" fillId="0" borderId="48" xfId="5" applyNumberFormat="1" applyFont="1" applyBorder="1" applyAlignment="1">
      <alignment horizontal="center" vertical="center" wrapText="1"/>
    </xf>
    <xf numFmtId="1" fontId="120" fillId="2" borderId="48" xfId="55" applyNumberFormat="1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left" vertical="center" wrapText="1"/>
    </xf>
    <xf numFmtId="44" fontId="12" fillId="2" borderId="48" xfId="55" applyFont="1" applyFill="1" applyBorder="1" applyAlignment="1">
      <alignment horizontal="left" vertical="center" wrapText="1"/>
    </xf>
    <xf numFmtId="0" fontId="13" fillId="3" borderId="48" xfId="752" applyFont="1" applyFill="1" applyBorder="1" applyAlignment="1">
      <alignment horizontal="left" vertical="center" wrapText="1"/>
    </xf>
    <xf numFmtId="0" fontId="13" fillId="3" borderId="48" xfId="0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left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4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4" fillId="90" borderId="16" xfId="0" applyFont="1" applyFill="1" applyBorder="1" applyAlignment="1">
      <alignment horizontal="center" vertical="center" wrapText="1"/>
    </xf>
    <xf numFmtId="3" fontId="14" fillId="3" borderId="15" xfId="0" applyNumberFormat="1" applyFont="1" applyFill="1" applyBorder="1" applyAlignment="1">
      <alignment horizontal="center" vertical="center" wrapText="1"/>
    </xf>
    <xf numFmtId="3" fontId="14" fillId="3" borderId="15" xfId="55" applyNumberFormat="1" applyFont="1" applyFill="1" applyBorder="1" applyAlignment="1">
      <alignment horizontal="center" vertical="center" wrapText="1"/>
    </xf>
    <xf numFmtId="3" fontId="14" fillId="3" borderId="28" xfId="55" applyNumberFormat="1" applyFont="1" applyFill="1" applyBorder="1" applyAlignment="1">
      <alignment horizontal="center" vertical="center" wrapText="1"/>
    </xf>
    <xf numFmtId="4" fontId="7" fillId="2" borderId="9" xfId="55" applyNumberFormat="1" applyFont="1" applyFill="1" applyBorder="1" applyAlignment="1">
      <alignment horizontal="center" vertical="center" wrapText="1"/>
    </xf>
    <xf numFmtId="3" fontId="14" fillId="3" borderId="37" xfId="55" applyNumberFormat="1" applyFont="1" applyFill="1" applyBorder="1" applyAlignment="1">
      <alignment horizontal="center" vertical="center" wrapText="1"/>
    </xf>
    <xf numFmtId="0" fontId="113" fillId="0" borderId="28" xfId="0" applyFont="1" applyBorder="1" applyAlignment="1">
      <alignment vertical="center" wrapText="1"/>
    </xf>
    <xf numFmtId="0" fontId="113" fillId="2" borderId="37" xfId="0" applyFont="1" applyFill="1" applyBorder="1" applyAlignment="1">
      <alignment vertical="center" wrapText="1"/>
    </xf>
    <xf numFmtId="0" fontId="38" fillId="90" borderId="37" xfId="0" applyFont="1" applyFill="1" applyBorder="1" applyAlignment="1">
      <alignment vertical="center" wrapText="1" shrinkToFit="1"/>
    </xf>
    <xf numFmtId="0" fontId="38" fillId="90" borderId="37" xfId="0" applyFont="1" applyFill="1" applyBorder="1" applyAlignment="1">
      <alignment horizontal="center" vertical="center" wrapText="1"/>
    </xf>
    <xf numFmtId="0" fontId="38" fillId="90" borderId="38" xfId="0" applyFont="1" applyFill="1" applyBorder="1" applyAlignment="1">
      <alignment horizontal="center" vertical="center" wrapText="1"/>
    </xf>
    <xf numFmtId="3" fontId="38" fillId="90" borderId="11" xfId="0" applyNumberFormat="1" applyFont="1" applyFill="1" applyBorder="1" applyAlignment="1">
      <alignment horizontal="center" vertical="center" wrapText="1"/>
    </xf>
    <xf numFmtId="4" fontId="7" fillId="90" borderId="37" xfId="55" applyNumberFormat="1" applyFont="1" applyFill="1" applyBorder="1" applyAlignment="1">
      <alignment horizontal="center" vertical="center" wrapText="1"/>
    </xf>
    <xf numFmtId="44" fontId="14" fillId="90" borderId="37" xfId="55" applyFont="1" applyFill="1" applyBorder="1" applyAlignment="1">
      <alignment horizontal="left" vertical="center" wrapText="1"/>
    </xf>
    <xf numFmtId="44" fontId="7" fillId="90" borderId="37" xfId="55" applyFont="1" applyFill="1" applyBorder="1" applyAlignment="1">
      <alignment horizontal="center" vertical="center" wrapText="1"/>
    </xf>
    <xf numFmtId="164" fontId="14" fillId="90" borderId="37" xfId="0" applyNumberFormat="1" applyFont="1" applyFill="1" applyBorder="1" applyAlignment="1">
      <alignment horizontal="center" vertical="center" wrapText="1"/>
    </xf>
    <xf numFmtId="10" fontId="14" fillId="90" borderId="37" xfId="0" applyNumberFormat="1" applyFont="1" applyFill="1" applyBorder="1" applyAlignment="1">
      <alignment horizontal="center" vertical="center" wrapText="1"/>
    </xf>
    <xf numFmtId="164" fontId="14" fillId="90" borderId="38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5" xfId="0" applyFont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164" fontId="12" fillId="2" borderId="48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shrinkToFit="1"/>
    </xf>
    <xf numFmtId="0" fontId="37" fillId="3" borderId="0" xfId="0" applyFont="1" applyFill="1" applyAlignment="1">
      <alignment vertical="center" wrapText="1"/>
    </xf>
    <xf numFmtId="1" fontId="38" fillId="27" borderId="49" xfId="0" applyNumberFormat="1" applyFont="1" applyFill="1" applyBorder="1" applyAlignment="1">
      <alignment horizontal="center" vertical="center"/>
    </xf>
    <xf numFmtId="3" fontId="32" fillId="3" borderId="40" xfId="55" applyNumberFormat="1" applyFont="1" applyFill="1" applyBorder="1" applyAlignment="1">
      <alignment horizontal="center" vertical="center" wrapText="1"/>
    </xf>
    <xf numFmtId="3" fontId="31" fillId="3" borderId="15" xfId="3264" applyNumberFormat="1" applyFont="1" applyFill="1" applyBorder="1" applyAlignment="1">
      <alignment horizontal="center" vertical="center" wrapText="1"/>
    </xf>
    <xf numFmtId="0" fontId="129" fillId="3" borderId="48" xfId="0" applyFont="1" applyFill="1" applyBorder="1" applyAlignment="1">
      <alignment horizontal="center" vertical="center" wrapText="1"/>
    </xf>
    <xf numFmtId="0" fontId="129" fillId="3" borderId="44" xfId="0" applyFont="1" applyFill="1" applyBorder="1" applyAlignment="1">
      <alignment horizontal="center" vertical="center" wrapText="1"/>
    </xf>
    <xf numFmtId="44" fontId="132" fillId="3" borderId="48" xfId="55" applyFont="1" applyFill="1" applyBorder="1" applyAlignment="1">
      <alignment horizontal="center" vertical="center" wrapText="1"/>
    </xf>
    <xf numFmtId="1" fontId="130" fillId="3" borderId="48" xfId="55" applyNumberFormat="1" applyFont="1" applyFill="1" applyBorder="1" applyAlignment="1">
      <alignment horizontal="center" vertical="center" wrapText="1"/>
    </xf>
    <xf numFmtId="4" fontId="131" fillId="3" borderId="48" xfId="0" applyNumberFormat="1" applyFont="1" applyFill="1" applyBorder="1" applyAlignment="1">
      <alignment horizontal="center" vertical="center" wrapText="1"/>
    </xf>
    <xf numFmtId="1" fontId="130" fillId="3" borderId="46" xfId="55" applyNumberFormat="1" applyFont="1" applyFill="1" applyBorder="1" applyAlignment="1">
      <alignment horizontal="center" vertical="center" wrapText="1"/>
    </xf>
    <xf numFmtId="1" fontId="130" fillId="3" borderId="48" xfId="55" applyNumberFormat="1" applyFont="1" applyFill="1" applyBorder="1" applyAlignment="1">
      <alignment horizontal="left" vertical="center" wrapText="1"/>
    </xf>
    <xf numFmtId="44" fontId="128" fillId="3" borderId="48" xfId="55" applyFont="1" applyFill="1" applyBorder="1" applyAlignment="1">
      <alignment horizontal="left" vertical="center" wrapText="1"/>
    </xf>
    <xf numFmtId="164" fontId="128" fillId="3" borderId="48" xfId="0" applyNumberFormat="1" applyFont="1" applyFill="1" applyBorder="1" applyAlignment="1">
      <alignment horizontal="center" vertical="center" wrapText="1"/>
    </xf>
    <xf numFmtId="0" fontId="128" fillId="3" borderId="48" xfId="0" applyFont="1" applyFill="1" applyBorder="1" applyAlignment="1">
      <alignment horizontal="center" vertical="center" wrapText="1"/>
    </xf>
    <xf numFmtId="164" fontId="128" fillId="3" borderId="44" xfId="0" applyNumberFormat="1" applyFont="1" applyFill="1" applyBorder="1" applyAlignment="1">
      <alignment horizontal="center" vertical="center" wrapText="1"/>
    </xf>
    <xf numFmtId="0" fontId="38" fillId="27" borderId="11" xfId="0" applyFont="1" applyFill="1" applyBorder="1" applyAlignment="1">
      <alignment horizontal="center" vertical="center" wrapText="1"/>
    </xf>
    <xf numFmtId="1" fontId="14" fillId="3" borderId="48" xfId="55" applyNumberFormat="1" applyFont="1" applyFill="1" applyBorder="1" applyAlignment="1">
      <alignment horizontal="center" vertical="center" wrapText="1"/>
    </xf>
    <xf numFmtId="4" fontId="7" fillId="3" borderId="48" xfId="0" applyNumberFormat="1" applyFont="1" applyFill="1" applyBorder="1" applyAlignment="1">
      <alignment horizontal="center" vertical="center" wrapText="1"/>
    </xf>
    <xf numFmtId="1" fontId="14" fillId="3" borderId="48" xfId="55" applyNumberFormat="1" applyFont="1" applyFill="1" applyBorder="1" applyAlignment="1">
      <alignment horizontal="left" vertical="center" wrapText="1"/>
    </xf>
    <xf numFmtId="44" fontId="12" fillId="3" borderId="48" xfId="55" applyFont="1" applyFill="1" applyBorder="1" applyAlignment="1">
      <alignment horizontal="left" vertical="center" wrapText="1"/>
    </xf>
    <xf numFmtId="44" fontId="11" fillId="3" borderId="48" xfId="55" applyFont="1" applyFill="1" applyBorder="1" applyAlignment="1">
      <alignment horizontal="center" vertical="center" wrapText="1"/>
    </xf>
    <xf numFmtId="164" fontId="12" fillId="3" borderId="48" xfId="0" applyNumberFormat="1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164" fontId="12" fillId="3" borderId="44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4" fontId="12" fillId="3" borderId="40" xfId="55" applyFont="1" applyFill="1" applyBorder="1" applyAlignment="1">
      <alignment horizontal="left" vertical="center" wrapText="1"/>
    </xf>
    <xf numFmtId="164" fontId="0" fillId="3" borderId="0" xfId="0" applyNumberFormat="1" applyFill="1"/>
    <xf numFmtId="0" fontId="13" fillId="0" borderId="15" xfId="5" applyFont="1" applyBorder="1" applyAlignment="1">
      <alignment horizontal="left" vertical="center" wrapText="1" readingOrder="1"/>
    </xf>
    <xf numFmtId="0" fontId="104" fillId="0" borderId="48" xfId="0" applyFont="1" applyBorder="1" applyAlignment="1">
      <alignment vertical="center" wrapText="1"/>
    </xf>
    <xf numFmtId="10" fontId="12" fillId="2" borderId="48" xfId="0" applyNumberFormat="1" applyFont="1" applyFill="1" applyBorder="1" applyAlignment="1">
      <alignment horizontal="center" vertical="center" wrapText="1"/>
    </xf>
    <xf numFmtId="0" fontId="14" fillId="90" borderId="3" xfId="0" applyFont="1" applyFill="1" applyBorder="1" applyAlignment="1">
      <alignment horizontal="center" vertical="center" wrapText="1"/>
    </xf>
    <xf numFmtId="0" fontId="14" fillId="90" borderId="44" xfId="0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left" vertical="center"/>
    </xf>
    <xf numFmtId="0" fontId="41" fillId="27" borderId="51" xfId="0" applyFont="1" applyFill="1" applyBorder="1" applyAlignment="1">
      <alignment horizontal="center" vertical="center"/>
    </xf>
    <xf numFmtId="1" fontId="12" fillId="2" borderId="44" xfId="55" applyNumberFormat="1" applyFont="1" applyFill="1" applyBorder="1" applyAlignment="1">
      <alignment horizontal="center" vertical="center" wrapText="1"/>
    </xf>
    <xf numFmtId="4" fontId="11" fillId="2" borderId="46" xfId="55" applyNumberFormat="1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38" fillId="3" borderId="48" xfId="0" applyFont="1" applyFill="1" applyBorder="1" applyAlignment="1">
      <alignment vertical="center" wrapText="1"/>
    </xf>
    <xf numFmtId="0" fontId="137" fillId="3" borderId="48" xfId="0" applyFont="1" applyFill="1" applyBorder="1" applyAlignment="1">
      <alignment horizontal="center" vertical="center" wrapText="1"/>
    </xf>
    <xf numFmtId="44" fontId="137" fillId="3" borderId="44" xfId="55" applyFont="1" applyFill="1" applyBorder="1" applyAlignment="1">
      <alignment horizontal="center" vertical="center" wrapText="1"/>
    </xf>
    <xf numFmtId="0" fontId="139" fillId="3" borderId="11" xfId="0" applyFont="1" applyFill="1" applyBorder="1" applyAlignment="1">
      <alignment horizontal="center" vertical="center" wrapText="1"/>
    </xf>
    <xf numFmtId="1" fontId="140" fillId="3" borderId="48" xfId="55" applyNumberFormat="1" applyFont="1" applyFill="1" applyBorder="1" applyAlignment="1">
      <alignment horizontal="center" vertical="center" wrapText="1"/>
    </xf>
    <xf numFmtId="1" fontId="141" fillId="2" borderId="46" xfId="55" applyNumberFormat="1" applyFont="1" applyFill="1" applyBorder="1" applyAlignment="1">
      <alignment horizontal="center" vertical="center" wrapText="1"/>
    </xf>
    <xf numFmtId="1" fontId="141" fillId="2" borderId="48" xfId="55" applyNumberFormat="1" applyFont="1" applyFill="1" applyBorder="1" applyAlignment="1">
      <alignment horizontal="center" vertical="center" wrapText="1"/>
    </xf>
    <xf numFmtId="1" fontId="141" fillId="2" borderId="48" xfId="55" applyNumberFormat="1" applyFont="1" applyFill="1" applyBorder="1" applyAlignment="1">
      <alignment horizontal="left" vertical="center" wrapText="1"/>
    </xf>
    <xf numFmtId="44" fontId="142" fillId="2" borderId="48" xfId="55" applyFont="1" applyFill="1" applyBorder="1" applyAlignment="1">
      <alignment horizontal="left" vertical="center" wrapText="1"/>
    </xf>
    <xf numFmtId="44" fontId="143" fillId="3" borderId="48" xfId="55" applyFont="1" applyFill="1" applyBorder="1" applyAlignment="1">
      <alignment horizontal="center" vertical="center" wrapText="1"/>
    </xf>
    <xf numFmtId="164" fontId="142" fillId="2" borderId="48" xfId="0" applyNumberFormat="1" applyFont="1" applyFill="1" applyBorder="1" applyAlignment="1">
      <alignment horizontal="center" vertical="center" wrapText="1"/>
    </xf>
    <xf numFmtId="10" fontId="142" fillId="2" borderId="48" xfId="0" applyNumberFormat="1" applyFont="1" applyFill="1" applyBorder="1" applyAlignment="1">
      <alignment horizontal="center" vertical="center" wrapText="1"/>
    </xf>
    <xf numFmtId="164" fontId="142" fillId="2" borderId="44" xfId="0" applyNumberFormat="1" applyFont="1" applyFill="1" applyBorder="1" applyAlignment="1">
      <alignment horizontal="center" vertical="center" wrapText="1"/>
    </xf>
    <xf numFmtId="164" fontId="141" fillId="90" borderId="2" xfId="0" applyNumberFormat="1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vertical="center" wrapText="1" shrinkToFit="1"/>
    </xf>
    <xf numFmtId="0" fontId="137" fillId="3" borderId="44" xfId="0" applyFont="1" applyFill="1" applyBorder="1" applyAlignment="1">
      <alignment horizontal="center" vertical="center" wrapText="1"/>
    </xf>
    <xf numFmtId="0" fontId="141" fillId="2" borderId="44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vertical="center" wrapText="1" shrinkToFit="1"/>
    </xf>
    <xf numFmtId="0" fontId="13" fillId="0" borderId="15" xfId="0" applyFont="1" applyBorder="1" applyAlignment="1">
      <alignment horizontal="center" vertical="center" wrapText="1"/>
    </xf>
    <xf numFmtId="1" fontId="13" fillId="0" borderId="15" xfId="55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1" fontId="13" fillId="0" borderId="48" xfId="55" applyNumberFormat="1" applyFont="1" applyBorder="1" applyAlignment="1">
      <alignment horizontal="center" vertical="center" wrapText="1"/>
    </xf>
    <xf numFmtId="4" fontId="13" fillId="2" borderId="46" xfId="0" applyNumberFormat="1" applyFont="1" applyFill="1" applyBorder="1" applyAlignment="1">
      <alignment horizontal="center" vertical="center" wrapText="1"/>
    </xf>
    <xf numFmtId="4" fontId="38" fillId="2" borderId="15" xfId="55" applyNumberFormat="1" applyFont="1" applyFill="1" applyBorder="1" applyAlignment="1">
      <alignment horizontal="center" vertical="center" wrapText="1"/>
    </xf>
    <xf numFmtId="1" fontId="38" fillId="2" borderId="9" xfId="55" applyNumberFormat="1" applyFont="1" applyFill="1" applyBorder="1" applyAlignment="1">
      <alignment horizontal="center" vertical="center" wrapText="1"/>
    </xf>
    <xf numFmtId="1" fontId="38" fillId="2" borderId="15" xfId="55" applyNumberFormat="1" applyFont="1" applyFill="1" applyBorder="1" applyAlignment="1">
      <alignment horizontal="left" vertical="center" wrapText="1"/>
    </xf>
    <xf numFmtId="44" fontId="13" fillId="2" borderId="15" xfId="55" applyFont="1" applyFill="1" applyBorder="1" applyAlignment="1">
      <alignment horizontal="left" vertical="center" wrapText="1"/>
    </xf>
    <xf numFmtId="10" fontId="13" fillId="2" borderId="15" xfId="0" applyNumberFormat="1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139" fillId="3" borderId="44" xfId="0" applyFont="1" applyFill="1" applyBorder="1" applyAlignment="1">
      <alignment horizontal="center" vertical="center" wrapText="1"/>
    </xf>
    <xf numFmtId="1" fontId="142" fillId="2" borderId="44" xfId="55" applyNumberFormat="1" applyFont="1" applyFill="1" applyBorder="1" applyAlignment="1">
      <alignment horizontal="center" vertical="center" wrapText="1"/>
    </xf>
    <xf numFmtId="1" fontId="14" fillId="0" borderId="48" xfId="55" applyNumberFormat="1" applyFont="1" applyBorder="1" applyAlignment="1">
      <alignment horizontal="center" vertical="center" wrapText="1"/>
    </xf>
    <xf numFmtId="1" fontId="119" fillId="0" borderId="48" xfId="55" applyNumberFormat="1" applyFont="1" applyBorder="1" applyAlignment="1">
      <alignment horizontal="center" vertical="center" wrapText="1"/>
    </xf>
    <xf numFmtId="44" fontId="13" fillId="2" borderId="48" xfId="55" applyFont="1" applyFill="1" applyBorder="1" applyAlignment="1">
      <alignment horizontal="center" vertical="center" wrapText="1"/>
    </xf>
    <xf numFmtId="49" fontId="13" fillId="0" borderId="48" xfId="0" applyNumberFormat="1" applyFont="1" applyBorder="1" applyAlignment="1">
      <alignment horizontal="center" vertical="center" wrapText="1"/>
    </xf>
    <xf numFmtId="1" fontId="12" fillId="0" borderId="48" xfId="55" applyNumberFormat="1" applyFont="1" applyBorder="1" applyAlignment="1">
      <alignment horizontal="center" vertical="center" wrapText="1"/>
    </xf>
    <xf numFmtId="0" fontId="31" fillId="3" borderId="48" xfId="0" applyFont="1" applyFill="1" applyBorder="1" applyAlignment="1">
      <alignment vertical="center" wrapText="1"/>
    </xf>
    <xf numFmtId="1" fontId="110" fillId="3" borderId="48" xfId="55" applyNumberFormat="1" applyFont="1" applyFill="1" applyBorder="1" applyAlignment="1">
      <alignment horizontal="center" vertical="center" wrapText="1"/>
    </xf>
    <xf numFmtId="164" fontId="14" fillId="90" borderId="2" xfId="0" applyNumberFormat="1" applyFont="1" applyFill="1" applyBorder="1" applyAlignment="1">
      <alignment horizontal="center" vertical="center" wrapText="1"/>
    </xf>
    <xf numFmtId="0" fontId="13" fillId="0" borderId="48" xfId="5" applyFont="1" applyBorder="1" applyAlignment="1">
      <alignment vertical="center" wrapText="1" shrinkToFit="1"/>
    </xf>
    <xf numFmtId="0" fontId="13" fillId="0" borderId="37" xfId="5" applyFont="1" applyBorder="1" applyAlignment="1">
      <alignment vertical="center" wrapText="1" shrinkToFit="1"/>
    </xf>
    <xf numFmtId="0" fontId="13" fillId="0" borderId="15" xfId="5" applyFont="1" applyBorder="1" applyAlignment="1">
      <alignment vertical="center" wrapText="1" shrinkToFit="1"/>
    </xf>
    <xf numFmtId="0" fontId="137" fillId="0" borderId="48" xfId="0" applyFont="1" applyBorder="1" applyAlignment="1">
      <alignment vertical="center" wrapText="1" shrinkToFit="1"/>
    </xf>
    <xf numFmtId="0" fontId="139" fillId="3" borderId="48" xfId="0" applyFont="1" applyFill="1" applyBorder="1" applyAlignment="1">
      <alignment horizontal="center" vertical="center" wrapText="1"/>
    </xf>
    <xf numFmtId="1" fontId="36" fillId="27" borderId="49" xfId="0" applyNumberFormat="1" applyFont="1" applyFill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1" fontId="139" fillId="2" borderId="48" xfId="55" applyNumberFormat="1" applyFont="1" applyFill="1" applyBorder="1" applyAlignment="1">
      <alignment horizontal="center" vertical="center" wrapText="1"/>
    </xf>
    <xf numFmtId="4" fontId="139" fillId="2" borderId="48" xfId="55" applyNumberFormat="1" applyFont="1" applyFill="1" applyBorder="1" applyAlignment="1">
      <alignment horizontal="center" vertical="center" wrapText="1"/>
    </xf>
    <xf numFmtId="0" fontId="141" fillId="90" borderId="44" xfId="0" applyFont="1" applyFill="1" applyBorder="1" applyAlignment="1">
      <alignment horizontal="center" vertical="center" wrapText="1"/>
    </xf>
    <xf numFmtId="0" fontId="113" fillId="0" borderId="48" xfId="0" applyFont="1" applyBorder="1" applyAlignment="1">
      <alignment vertical="center" wrapText="1"/>
    </xf>
    <xf numFmtId="3" fontId="14" fillId="3" borderId="48" xfId="55" applyNumberFormat="1" applyFont="1" applyFill="1" applyBorder="1" applyAlignment="1">
      <alignment horizontal="center" vertical="center" wrapText="1"/>
    </xf>
    <xf numFmtId="0" fontId="13" fillId="27" borderId="50" xfId="0" applyFont="1" applyFill="1" applyBorder="1" applyAlignment="1">
      <alignment horizontal="left" vertical="center" wrapText="1"/>
    </xf>
    <xf numFmtId="0" fontId="13" fillId="27" borderId="48" xfId="0" applyFont="1" applyFill="1" applyBorder="1" applyAlignment="1">
      <alignment vertical="center" wrapText="1"/>
    </xf>
    <xf numFmtId="0" fontId="13" fillId="27" borderId="48" xfId="0" applyFont="1" applyFill="1" applyBorder="1" applyAlignment="1">
      <alignment horizontal="center" vertical="center" wrapText="1"/>
    </xf>
    <xf numFmtId="0" fontId="13" fillId="27" borderId="44" xfId="0" applyFont="1" applyFill="1" applyBorder="1" applyAlignment="1">
      <alignment horizontal="center" vertical="center" wrapText="1"/>
    </xf>
    <xf numFmtId="1" fontId="14" fillId="27" borderId="48" xfId="0" applyNumberFormat="1" applyFont="1" applyFill="1" applyBorder="1" applyAlignment="1">
      <alignment horizontal="center" vertical="center" wrapText="1"/>
    </xf>
    <xf numFmtId="4" fontId="7" fillId="27" borderId="48" xfId="0" applyNumberFormat="1" applyFont="1" applyFill="1" applyBorder="1" applyAlignment="1">
      <alignment horizontal="center" vertical="center" wrapText="1"/>
    </xf>
    <xf numFmtId="1" fontId="14" fillId="27" borderId="46" xfId="0" applyNumberFormat="1" applyFont="1" applyFill="1" applyBorder="1" applyAlignment="1">
      <alignment horizontal="center" vertical="center" wrapText="1"/>
    </xf>
    <xf numFmtId="1" fontId="14" fillId="27" borderId="48" xfId="0" applyNumberFormat="1" applyFont="1" applyFill="1" applyBorder="1" applyAlignment="1">
      <alignment horizontal="left" vertical="center" wrapText="1"/>
    </xf>
    <xf numFmtId="44" fontId="12" fillId="27" borderId="48" xfId="0" applyNumberFormat="1" applyFont="1" applyFill="1" applyBorder="1" applyAlignment="1">
      <alignment horizontal="left" vertical="center" wrapText="1"/>
    </xf>
    <xf numFmtId="44" fontId="11" fillId="27" borderId="48" xfId="0" applyNumberFormat="1" applyFont="1" applyFill="1" applyBorder="1" applyAlignment="1">
      <alignment horizontal="center" vertical="center" wrapText="1"/>
    </xf>
    <xf numFmtId="164" fontId="12" fillId="27" borderId="48" xfId="0" applyNumberFormat="1" applyFont="1" applyFill="1" applyBorder="1" applyAlignment="1">
      <alignment horizontal="center" vertical="center" wrapText="1"/>
    </xf>
    <xf numFmtId="0" fontId="12" fillId="27" borderId="48" xfId="0" applyFont="1" applyFill="1" applyBorder="1" applyAlignment="1">
      <alignment horizontal="center" vertical="center" wrapText="1"/>
    </xf>
    <xf numFmtId="164" fontId="12" fillId="27" borderId="44" xfId="0" applyNumberFormat="1" applyFont="1" applyFill="1" applyBorder="1" applyAlignment="1">
      <alignment horizontal="center" vertical="center" wrapText="1"/>
    </xf>
    <xf numFmtId="0" fontId="14" fillId="27" borderId="4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48" xfId="0" applyFont="1" applyBorder="1" applyAlignment="1">
      <alignment vertical="center" wrapText="1"/>
    </xf>
    <xf numFmtId="0" fontId="41" fillId="0" borderId="2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44" fontId="65" fillId="0" borderId="2" xfId="55" applyFont="1" applyBorder="1" applyAlignment="1">
      <alignment horizontal="center" vertical="center" wrapText="1"/>
    </xf>
    <xf numFmtId="1" fontId="36" fillId="0" borderId="48" xfId="55" applyNumberFormat="1" applyFont="1" applyBorder="1" applyAlignment="1">
      <alignment horizontal="left" vertical="center" wrapText="1"/>
    </xf>
    <xf numFmtId="44" fontId="35" fillId="0" borderId="48" xfId="55" applyFont="1" applyBorder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33" fillId="0" borderId="48" xfId="0" applyFont="1" applyBorder="1" applyAlignment="1">
      <alignment vertical="center" wrapText="1" shrinkToFit="1"/>
    </xf>
    <xf numFmtId="1" fontId="36" fillId="2" borderId="48" xfId="55" applyNumberFormat="1" applyFont="1" applyFill="1" applyBorder="1" applyAlignment="1">
      <alignment horizontal="center" vertical="center" wrapText="1"/>
    </xf>
    <xf numFmtId="1" fontId="36" fillId="2" borderId="48" xfId="55" applyNumberFormat="1" applyFont="1" applyFill="1" applyBorder="1" applyAlignment="1">
      <alignment horizontal="left" vertical="center" wrapText="1"/>
    </xf>
    <xf numFmtId="44" fontId="35" fillId="2" borderId="48" xfId="55" applyFont="1" applyFill="1" applyBorder="1" applyAlignment="1">
      <alignment horizontal="left" vertical="center" wrapText="1"/>
    </xf>
    <xf numFmtId="3" fontId="0" fillId="3" borderId="0" xfId="0" applyNumberFormat="1" applyFill="1"/>
    <xf numFmtId="0" fontId="41" fillId="27" borderId="54" xfId="0" applyFont="1" applyFill="1" applyBorder="1" applyAlignment="1">
      <alignment horizontal="left" vertical="center"/>
    </xf>
    <xf numFmtId="0" fontId="33" fillId="27" borderId="55" xfId="0" applyFont="1" applyFill="1" applyBorder="1" applyAlignment="1">
      <alignment vertical="center" wrapText="1" shrinkToFit="1"/>
    </xf>
    <xf numFmtId="0" fontId="33" fillId="27" borderId="55" xfId="0" applyFont="1" applyFill="1" applyBorder="1" applyAlignment="1">
      <alignment horizontal="center" vertical="center" wrapText="1"/>
    </xf>
    <xf numFmtId="0" fontId="41" fillId="27" borderId="55" xfId="0" applyFont="1" applyFill="1" applyBorder="1" applyAlignment="1">
      <alignment horizontal="center" vertical="center" wrapText="1"/>
    </xf>
    <xf numFmtId="0" fontId="36" fillId="27" borderId="55" xfId="0" applyFont="1" applyFill="1" applyBorder="1" applyAlignment="1">
      <alignment horizontal="center" vertical="center"/>
    </xf>
    <xf numFmtId="0" fontId="7" fillId="27" borderId="55" xfId="0" applyFont="1" applyFill="1" applyBorder="1" applyAlignment="1">
      <alignment horizontal="center" vertical="center"/>
    </xf>
    <xf numFmtId="1" fontId="41" fillId="27" borderId="55" xfId="0" applyNumberFormat="1" applyFont="1" applyFill="1" applyBorder="1" applyAlignment="1">
      <alignment horizontal="center" vertical="center"/>
    </xf>
    <xf numFmtId="0" fontId="12" fillId="27" borderId="55" xfId="0" applyFont="1" applyFill="1" applyBorder="1" applyAlignment="1">
      <alignment horizontal="left" vertical="center"/>
    </xf>
    <xf numFmtId="0" fontId="11" fillId="27" borderId="55" xfId="0" applyFont="1" applyFill="1" applyBorder="1" applyAlignment="1">
      <alignment horizontal="center" vertical="center"/>
    </xf>
    <xf numFmtId="0" fontId="35" fillId="27" borderId="55" xfId="0" applyFont="1" applyFill="1" applyBorder="1" applyAlignment="1">
      <alignment horizontal="center" vertical="center"/>
    </xf>
    <xf numFmtId="164" fontId="41" fillId="27" borderId="55" xfId="0" applyNumberFormat="1" applyFont="1" applyFill="1" applyBorder="1" applyAlignment="1">
      <alignment horizontal="center" vertical="center"/>
    </xf>
    <xf numFmtId="0" fontId="41" fillId="27" borderId="53" xfId="0" applyFont="1" applyFill="1" applyBorder="1" applyAlignment="1">
      <alignment horizontal="center" vertical="center"/>
    </xf>
    <xf numFmtId="0" fontId="45" fillId="30" borderId="52" xfId="0" applyFont="1" applyFill="1" applyBorder="1" applyAlignment="1">
      <alignment horizontal="center" vertical="center" wrapText="1"/>
    </xf>
    <xf numFmtId="0" fontId="42" fillId="91" borderId="52" xfId="0" applyFont="1" applyFill="1" applyBorder="1" applyAlignment="1">
      <alignment vertical="center" wrapText="1"/>
    </xf>
    <xf numFmtId="164" fontId="36" fillId="3" borderId="52" xfId="0" applyNumberFormat="1" applyFont="1" applyFill="1" applyBorder="1" applyAlignment="1">
      <alignment horizontal="center" vertical="center" wrapText="1"/>
    </xf>
    <xf numFmtId="1" fontId="36" fillId="3" borderId="52" xfId="0" applyNumberFormat="1" applyFont="1" applyFill="1" applyBorder="1" applyAlignment="1">
      <alignment horizontal="center" vertical="center" wrapText="1"/>
    </xf>
    <xf numFmtId="0" fontId="42" fillId="91" borderId="52" xfId="0" applyFont="1" applyFill="1" applyBorder="1" applyAlignment="1">
      <alignment vertical="center"/>
    </xf>
    <xf numFmtId="0" fontId="42" fillId="92" borderId="52" xfId="0" applyFont="1" applyFill="1" applyBorder="1" applyAlignment="1">
      <alignment vertical="center" wrapText="1"/>
    </xf>
    <xf numFmtId="164" fontId="36" fillId="36" borderId="52" xfId="0" applyNumberFormat="1" applyFont="1" applyFill="1" applyBorder="1" applyAlignment="1">
      <alignment horizontal="center" vertical="center" wrapText="1"/>
    </xf>
    <xf numFmtId="1" fontId="36" fillId="36" borderId="52" xfId="0" applyNumberFormat="1" applyFont="1" applyFill="1" applyBorder="1" applyAlignment="1">
      <alignment horizontal="center" vertical="center" wrapText="1"/>
    </xf>
    <xf numFmtId="0" fontId="114" fillId="91" borderId="52" xfId="0" applyFont="1" applyFill="1" applyBorder="1" applyAlignment="1">
      <alignment vertical="center" wrapText="1"/>
    </xf>
    <xf numFmtId="0" fontId="114" fillId="92" borderId="52" xfId="0" applyFont="1" applyFill="1" applyBorder="1" applyAlignment="1">
      <alignment vertical="center" wrapText="1"/>
    </xf>
    <xf numFmtId="0" fontId="42" fillId="93" borderId="52" xfId="0" applyFont="1" applyFill="1" applyBorder="1" applyAlignment="1">
      <alignment vertical="center" wrapText="1"/>
    </xf>
    <xf numFmtId="0" fontId="42" fillId="94" borderId="52" xfId="0" applyFont="1" applyFill="1" applyBorder="1" applyAlignment="1">
      <alignment vertical="center" wrapText="1"/>
    </xf>
    <xf numFmtId="0" fontId="114" fillId="93" borderId="52" xfId="0" applyFont="1" applyFill="1" applyBorder="1" applyAlignment="1">
      <alignment vertical="center" wrapText="1"/>
    </xf>
    <xf numFmtId="0" fontId="114" fillId="94" borderId="52" xfId="0" applyFont="1" applyFill="1" applyBorder="1" applyAlignment="1">
      <alignment vertical="center" wrapText="1"/>
    </xf>
    <xf numFmtId="164" fontId="10" fillId="27" borderId="52" xfId="0" applyNumberFormat="1" applyFont="1" applyFill="1" applyBorder="1" applyAlignment="1">
      <alignment horizontal="center" vertical="center"/>
    </xf>
    <xf numFmtId="4" fontId="118" fillId="2" borderId="40" xfId="55" applyNumberFormat="1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vertical="center" wrapText="1" shrinkToFit="1"/>
    </xf>
    <xf numFmtId="0" fontId="117" fillId="3" borderId="15" xfId="0" applyFont="1" applyFill="1" applyBorder="1" applyAlignment="1">
      <alignment vertical="center" wrapText="1"/>
    </xf>
    <xf numFmtId="0" fontId="134" fillId="3" borderId="14" xfId="0" applyFont="1" applyFill="1" applyBorder="1" applyAlignment="1">
      <alignment horizontal="center" vertical="center" wrapText="1"/>
    </xf>
    <xf numFmtId="0" fontId="117" fillId="0" borderId="15" xfId="0" applyFont="1" applyBorder="1" applyAlignment="1">
      <alignment vertical="center" wrapText="1" shrinkToFit="1"/>
    </xf>
    <xf numFmtId="0" fontId="117" fillId="0" borderId="15" xfId="0" applyFont="1" applyBorder="1" applyAlignment="1">
      <alignment vertical="center" wrapText="1"/>
    </xf>
    <xf numFmtId="0" fontId="117" fillId="3" borderId="48" xfId="0" applyFont="1" applyFill="1" applyBorder="1" applyAlignment="1">
      <alignment vertical="center" wrapText="1" shrinkToFit="1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44" fontId="36" fillId="2" borderId="0" xfId="55" applyFont="1" applyFill="1" applyAlignment="1">
      <alignment horizontal="center" vertical="center"/>
    </xf>
    <xf numFmtId="44" fontId="35" fillId="2" borderId="0" xfId="55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4" fillId="33" borderId="11" xfId="0" applyFont="1" applyFill="1" applyBorder="1" applyAlignment="1">
      <alignment horizontal="left" vertical="center" wrapText="1"/>
    </xf>
    <xf numFmtId="0" fontId="0" fillId="0" borderId="12" xfId="0" applyBorder="1"/>
    <xf numFmtId="0" fontId="60" fillId="32" borderId="11" xfId="0" applyFont="1" applyFill="1" applyBorder="1" applyAlignment="1">
      <alignment horizontal="left" vertical="center"/>
    </xf>
    <xf numFmtId="0" fontId="64" fillId="33" borderId="44" xfId="0" applyFont="1" applyFill="1" applyBorder="1" applyAlignment="1">
      <alignment horizontal="left" vertical="center" wrapText="1"/>
    </xf>
    <xf numFmtId="0" fontId="0" fillId="0" borderId="45" xfId="0" applyBorder="1"/>
    <xf numFmtId="1" fontId="64" fillId="33" borderId="44" xfId="0" applyNumberFormat="1" applyFont="1" applyFill="1" applyBorder="1" applyAlignment="1">
      <alignment horizontal="left" vertical="center" wrapText="1"/>
    </xf>
    <xf numFmtId="0" fontId="60" fillId="32" borderId="44" xfId="0" applyFont="1" applyFill="1" applyBorder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53" fillId="31" borderId="12" xfId="0" applyFont="1" applyFill="1" applyBorder="1" applyAlignment="1">
      <alignment horizontal="center"/>
    </xf>
    <xf numFmtId="0" fontId="54" fillId="32" borderId="45" xfId="0" applyFont="1" applyFill="1" applyBorder="1" applyAlignment="1">
      <alignment horizontal="center" vertical="top" wrapText="1"/>
    </xf>
    <xf numFmtId="0" fontId="0" fillId="0" borderId="27" xfId="0" applyBorder="1" applyAlignment="1">
      <alignment horizontal="left" wrapText="1"/>
    </xf>
    <xf numFmtId="0" fontId="0" fillId="0" borderId="27" xfId="0" applyBorder="1"/>
    <xf numFmtId="0" fontId="0" fillId="0" borderId="0" xfId="0" applyAlignment="1">
      <alignment horizontal="center"/>
    </xf>
    <xf numFmtId="0" fontId="0" fillId="0" borderId="0" xfId="0"/>
    <xf numFmtId="0" fontId="60" fillId="32" borderId="44" xfId="0" applyFont="1" applyFill="1" applyBorder="1" applyAlignment="1">
      <alignment horizontal="left" vertical="top" wrapText="1"/>
    </xf>
    <xf numFmtId="0" fontId="10" fillId="27" borderId="52" xfId="0" applyFont="1" applyFill="1" applyBorder="1" applyAlignment="1">
      <alignment horizontal="center" vertical="center"/>
    </xf>
    <xf numFmtId="0" fontId="0" fillId="0" borderId="52" xfId="0" applyBorder="1"/>
    <xf numFmtId="0" fontId="52" fillId="0" borderId="0" xfId="0" applyFont="1" applyAlignment="1">
      <alignment horizontal="center"/>
    </xf>
    <xf numFmtId="0" fontId="44" fillId="29" borderId="52" xfId="0" applyFont="1" applyFill="1" applyBorder="1" applyAlignment="1">
      <alignment horizontal="center" vertical="center" wrapText="1"/>
    </xf>
    <xf numFmtId="0" fontId="60" fillId="32" borderId="11" xfId="0" applyFont="1" applyFill="1" applyBorder="1" applyAlignment="1">
      <alignment horizontal="left" vertical="top"/>
    </xf>
    <xf numFmtId="0" fontId="64" fillId="33" borderId="44" xfId="0" applyFont="1" applyFill="1" applyBorder="1" applyAlignment="1">
      <alignment horizontal="left" vertical="top" wrapText="1"/>
    </xf>
    <xf numFmtId="1" fontId="64" fillId="33" borderId="44" xfId="0" applyNumberFormat="1" applyFont="1" applyFill="1" applyBorder="1" applyAlignment="1">
      <alignment horizontal="left" vertical="top" wrapText="1"/>
    </xf>
    <xf numFmtId="0" fontId="60" fillId="32" borderId="44" xfId="0" applyFont="1" applyFill="1" applyBorder="1" applyAlignment="1">
      <alignment horizontal="left" vertical="top"/>
    </xf>
    <xf numFmtId="0" fontId="64" fillId="33" borderId="11" xfId="0" applyFont="1" applyFill="1" applyBorder="1" applyAlignment="1">
      <alignment horizontal="left" vertical="top" wrapText="1"/>
    </xf>
    <xf numFmtId="1" fontId="117" fillId="2" borderId="48" xfId="55" applyNumberFormat="1" applyFont="1" applyFill="1" applyBorder="1" applyAlignment="1">
      <alignment horizontal="center" vertical="center" wrapText="1"/>
    </xf>
    <xf numFmtId="4" fontId="118" fillId="2" borderId="48" xfId="55" applyNumberFormat="1" applyFont="1" applyFill="1" applyBorder="1" applyAlignment="1">
      <alignment horizontal="center" vertical="center" wrapText="1"/>
    </xf>
    <xf numFmtId="1" fontId="117" fillId="2" borderId="15" xfId="55" applyNumberFormat="1" applyFont="1" applyFill="1" applyBorder="1" applyAlignment="1">
      <alignment horizontal="center" vertical="center" wrapText="1"/>
    </xf>
    <xf numFmtId="4" fontId="118" fillId="2" borderId="15" xfId="55" applyNumberFormat="1" applyFont="1" applyFill="1" applyBorder="1" applyAlignment="1">
      <alignment horizontal="center" vertical="center" wrapText="1"/>
    </xf>
    <xf numFmtId="0" fontId="41" fillId="27" borderId="56" xfId="0" applyFont="1" applyFill="1" applyBorder="1" applyAlignment="1">
      <alignment horizontal="left" vertical="center"/>
    </xf>
    <xf numFmtId="0" fontId="33" fillId="27" borderId="57" xfId="0" applyFont="1" applyFill="1" applyBorder="1" applyAlignment="1">
      <alignment vertical="center" wrapText="1" shrinkToFit="1"/>
    </xf>
    <xf numFmtId="0" fontId="33" fillId="27" borderId="57" xfId="0" applyFont="1" applyFill="1" applyBorder="1" applyAlignment="1">
      <alignment horizontal="center" vertical="center" wrapText="1"/>
    </xf>
    <xf numFmtId="0" fontId="41" fillId="27" borderId="57" xfId="0" applyFont="1" applyFill="1" applyBorder="1" applyAlignment="1">
      <alignment horizontal="center" vertical="center" wrapText="1"/>
    </xf>
    <xf numFmtId="0" fontId="36" fillId="27" borderId="57" xfId="0" applyFont="1" applyFill="1" applyBorder="1" applyAlignment="1">
      <alignment horizontal="center" vertical="center"/>
    </xf>
    <xf numFmtId="0" fontId="7" fillId="27" borderId="57" xfId="0" applyFont="1" applyFill="1" applyBorder="1" applyAlignment="1">
      <alignment horizontal="center" vertical="center"/>
    </xf>
    <xf numFmtId="1" fontId="41" fillId="27" borderId="57" xfId="0" applyNumberFormat="1" applyFont="1" applyFill="1" applyBorder="1" applyAlignment="1">
      <alignment horizontal="center" vertical="center"/>
    </xf>
    <xf numFmtId="0" fontId="12" fillId="27" borderId="57" xfId="0" applyFont="1" applyFill="1" applyBorder="1" applyAlignment="1">
      <alignment horizontal="left" vertical="center"/>
    </xf>
    <xf numFmtId="0" fontId="11" fillId="27" borderId="57" xfId="0" applyFont="1" applyFill="1" applyBorder="1" applyAlignment="1">
      <alignment horizontal="center" vertical="center"/>
    </xf>
    <xf numFmtId="0" fontId="35" fillId="27" borderId="57" xfId="0" applyFont="1" applyFill="1" applyBorder="1" applyAlignment="1">
      <alignment horizontal="center" vertical="center"/>
    </xf>
    <xf numFmtId="164" fontId="41" fillId="27" borderId="57" xfId="0" applyNumberFormat="1" applyFont="1" applyFill="1" applyBorder="1" applyAlignment="1">
      <alignment horizontal="center" vertical="center"/>
    </xf>
    <xf numFmtId="0" fontId="41" fillId="27" borderId="58" xfId="0" applyFont="1" applyFill="1" applyBorder="1" applyAlignment="1">
      <alignment horizontal="center" vertical="center"/>
    </xf>
    <xf numFmtId="4" fontId="117" fillId="2" borderId="48" xfId="55" applyNumberFormat="1" applyFont="1" applyFill="1" applyBorder="1" applyAlignment="1">
      <alignment horizontal="center" vertical="center" wrapText="1"/>
    </xf>
    <xf numFmtId="0" fontId="117" fillId="3" borderId="14" xfId="0" applyFont="1" applyFill="1" applyBorder="1" applyAlignment="1">
      <alignment horizontal="center" vertical="center" wrapText="1"/>
    </xf>
    <xf numFmtId="1" fontId="118" fillId="2" borderId="37" xfId="55" applyNumberFormat="1" applyFont="1" applyFill="1" applyBorder="1" applyAlignment="1">
      <alignment horizontal="center" vertical="center" wrapText="1"/>
    </xf>
    <xf numFmtId="4" fontId="118" fillId="2" borderId="37" xfId="55" applyNumberFormat="1" applyFont="1" applyFill="1" applyBorder="1" applyAlignment="1">
      <alignment horizontal="center" vertical="center" wrapText="1"/>
    </xf>
    <xf numFmtId="1" fontId="117" fillId="3" borderId="2" xfId="0" applyNumberFormat="1" applyFont="1" applyFill="1" applyBorder="1" applyAlignment="1">
      <alignment horizontal="center" vertical="center" wrapText="1"/>
    </xf>
  </cellXfs>
  <cellStyles count="5844">
    <cellStyle name="20 % – Poudarek1 2" xfId="83" xr:uid="{00000000-0005-0000-0000-000053000000}"/>
    <cellStyle name="20 % – Poudarek1 2 2" xfId="359" xr:uid="{00000000-0005-0000-0000-000067010000}"/>
    <cellStyle name="20 % – Poudarek2 2" xfId="84" xr:uid="{00000000-0005-0000-0000-000054000000}"/>
    <cellStyle name="20 % – Poudarek2 2 2" xfId="360" xr:uid="{00000000-0005-0000-0000-000068010000}"/>
    <cellStyle name="20 % – Poudarek3 2" xfId="85" xr:uid="{00000000-0005-0000-0000-000055000000}"/>
    <cellStyle name="20 % – Poudarek3 2 2" xfId="361" xr:uid="{00000000-0005-0000-0000-000069010000}"/>
    <cellStyle name="20 % – Poudarek4 2" xfId="86" xr:uid="{00000000-0005-0000-0000-000056000000}"/>
    <cellStyle name="20 % – Poudarek4 2 2" xfId="362" xr:uid="{00000000-0005-0000-0000-00006A010000}"/>
    <cellStyle name="20 % – Poudarek5 2" xfId="87" xr:uid="{00000000-0005-0000-0000-000057000000}"/>
    <cellStyle name="20 % – Poudarek5 2 2" xfId="363" xr:uid="{00000000-0005-0000-0000-00006B010000}"/>
    <cellStyle name="20 % – Poudarek6 2" xfId="88" xr:uid="{00000000-0005-0000-0000-000058000000}"/>
    <cellStyle name="20 % – Poudarek6 2 2" xfId="364" xr:uid="{00000000-0005-0000-0000-00006C010000}"/>
    <cellStyle name="20% - Accent1" xfId="10" xr:uid="{00000000-0005-0000-0000-00000A000000}"/>
    <cellStyle name="20% - Accent1 2" xfId="365" xr:uid="{00000000-0005-0000-0000-00006D010000}"/>
    <cellStyle name="20% - Accent2" xfId="9" xr:uid="{00000000-0005-0000-0000-000009000000}"/>
    <cellStyle name="20% - Accent2 2" xfId="366" xr:uid="{00000000-0005-0000-0000-00006E010000}"/>
    <cellStyle name="20% - Accent3" xfId="8" xr:uid="{00000000-0005-0000-0000-000008000000}"/>
    <cellStyle name="20% - Accent3 2" xfId="367" xr:uid="{00000000-0005-0000-0000-00006F010000}"/>
    <cellStyle name="20% - Accent4" xfId="11" xr:uid="{00000000-0005-0000-0000-00000B000000}"/>
    <cellStyle name="20% - Accent4 2" xfId="368" xr:uid="{00000000-0005-0000-0000-000070010000}"/>
    <cellStyle name="20% - Accent5" xfId="12" xr:uid="{00000000-0005-0000-0000-00000C000000}"/>
    <cellStyle name="20% - Accent5 2" xfId="369" xr:uid="{00000000-0005-0000-0000-000071010000}"/>
    <cellStyle name="20% - Accent6" xfId="13" xr:uid="{00000000-0005-0000-0000-00000D000000}"/>
    <cellStyle name="20% - Accent6 2" xfId="77" xr:uid="{00000000-0005-0000-0000-00004D000000}"/>
    <cellStyle name="20% - Accent6 2 2" xfId="370" xr:uid="{00000000-0005-0000-0000-000072010000}"/>
    <cellStyle name="20% - Accent6 3" xfId="76" xr:uid="{00000000-0005-0000-0000-00004C000000}"/>
    <cellStyle name="40 % – Poudarek1 2" xfId="89" xr:uid="{00000000-0005-0000-0000-000059000000}"/>
    <cellStyle name="40 % – Poudarek1 2 2" xfId="371" xr:uid="{00000000-0005-0000-0000-000073010000}"/>
    <cellStyle name="40 % – Poudarek2 2" xfId="90" xr:uid="{00000000-0005-0000-0000-00005A000000}"/>
    <cellStyle name="40 % – Poudarek2 2 2" xfId="372" xr:uid="{00000000-0005-0000-0000-000074010000}"/>
    <cellStyle name="40 % – Poudarek3 2" xfId="91" xr:uid="{00000000-0005-0000-0000-00005B000000}"/>
    <cellStyle name="40 % – Poudarek3 2 2" xfId="373" xr:uid="{00000000-0005-0000-0000-000075010000}"/>
    <cellStyle name="40 % – Poudarek4 2" xfId="92" xr:uid="{00000000-0005-0000-0000-00005C000000}"/>
    <cellStyle name="40 % – Poudarek4 2 2" xfId="374" xr:uid="{00000000-0005-0000-0000-000076010000}"/>
    <cellStyle name="40 % – Poudarek5 2" xfId="93" xr:uid="{00000000-0005-0000-0000-00005D000000}"/>
    <cellStyle name="40 % – Poudarek5 2 2" xfId="375" xr:uid="{00000000-0005-0000-0000-000077010000}"/>
    <cellStyle name="40 % – Poudarek6 2" xfId="94" xr:uid="{00000000-0005-0000-0000-00005E000000}"/>
    <cellStyle name="40 % – Poudarek6 2 2" xfId="376" xr:uid="{00000000-0005-0000-0000-000078010000}"/>
    <cellStyle name="40% - Accent1" xfId="14" xr:uid="{00000000-0005-0000-0000-00000E000000}"/>
    <cellStyle name="40% - Accent1 2" xfId="377" xr:uid="{00000000-0005-0000-0000-000079010000}"/>
    <cellStyle name="40% - Accent2" xfId="15" xr:uid="{00000000-0005-0000-0000-00000F000000}"/>
    <cellStyle name="40% - Accent2 2" xfId="378" xr:uid="{00000000-0005-0000-0000-00007A010000}"/>
    <cellStyle name="40% - Accent3" xfId="16" xr:uid="{00000000-0005-0000-0000-000010000000}"/>
    <cellStyle name="40% - Accent3 2" xfId="379" xr:uid="{00000000-0005-0000-0000-00007B010000}"/>
    <cellStyle name="40% - Accent4" xfId="17" xr:uid="{00000000-0005-0000-0000-000011000000}"/>
    <cellStyle name="40% - Accent4 2" xfId="380" xr:uid="{00000000-0005-0000-0000-00007C010000}"/>
    <cellStyle name="40% - Accent5" xfId="18" xr:uid="{00000000-0005-0000-0000-000012000000}"/>
    <cellStyle name="40% - Accent5 2" xfId="381" xr:uid="{00000000-0005-0000-0000-00007D010000}"/>
    <cellStyle name="40% - Accent6" xfId="19" xr:uid="{00000000-0005-0000-0000-000013000000}"/>
    <cellStyle name="40% - Accent6 2" xfId="382" xr:uid="{00000000-0005-0000-0000-00007E010000}"/>
    <cellStyle name="60 % – Poudarek1 2" xfId="95" xr:uid="{00000000-0005-0000-0000-00005F000000}"/>
    <cellStyle name="60 % – Poudarek1 2 2" xfId="383" xr:uid="{00000000-0005-0000-0000-00007F010000}"/>
    <cellStyle name="60 % – Poudarek2 2" xfId="96" xr:uid="{00000000-0005-0000-0000-000060000000}"/>
    <cellStyle name="60 % – Poudarek2 2 2" xfId="384" xr:uid="{00000000-0005-0000-0000-000080010000}"/>
    <cellStyle name="60 % – Poudarek3 2" xfId="97" xr:uid="{00000000-0005-0000-0000-000061000000}"/>
    <cellStyle name="60 % – Poudarek3 2 2" xfId="385" xr:uid="{00000000-0005-0000-0000-000081010000}"/>
    <cellStyle name="60 % – Poudarek4 2" xfId="100" xr:uid="{00000000-0005-0000-0000-000064000000}"/>
    <cellStyle name="60 % – Poudarek4 2 2" xfId="386" xr:uid="{00000000-0005-0000-0000-000082010000}"/>
    <cellStyle name="60 % – Poudarek5 2" xfId="72" xr:uid="{00000000-0005-0000-0000-000048000000}"/>
    <cellStyle name="60 % – Poudarek5 2 2" xfId="387" xr:uid="{00000000-0005-0000-0000-000083010000}"/>
    <cellStyle name="60 % – Poudarek6 2" xfId="101" xr:uid="{00000000-0005-0000-0000-000065000000}"/>
    <cellStyle name="60 % – Poudarek6 2 2" xfId="388" xr:uid="{00000000-0005-0000-0000-000084010000}"/>
    <cellStyle name="60% - Accent1" xfId="20" xr:uid="{00000000-0005-0000-0000-000014000000}"/>
    <cellStyle name="60% - Accent1 2" xfId="389" xr:uid="{00000000-0005-0000-0000-000085010000}"/>
    <cellStyle name="60% - Accent2" xfId="21" xr:uid="{00000000-0005-0000-0000-000015000000}"/>
    <cellStyle name="60% - Accent2 2" xfId="390" xr:uid="{00000000-0005-0000-0000-000086010000}"/>
    <cellStyle name="60% - Accent3" xfId="22" xr:uid="{00000000-0005-0000-0000-000016000000}"/>
    <cellStyle name="60% - Accent3 2" xfId="391" xr:uid="{00000000-0005-0000-0000-000087010000}"/>
    <cellStyle name="60% - Accent4" xfId="23" xr:uid="{00000000-0005-0000-0000-000017000000}"/>
    <cellStyle name="60% - Accent4 2" xfId="392" xr:uid="{00000000-0005-0000-0000-000088010000}"/>
    <cellStyle name="60% - Accent5" xfId="24" xr:uid="{00000000-0005-0000-0000-000018000000}"/>
    <cellStyle name="60% - Accent5 2" xfId="393" xr:uid="{00000000-0005-0000-0000-000089010000}"/>
    <cellStyle name="60% - Accent6" xfId="25" xr:uid="{00000000-0005-0000-0000-000019000000}"/>
    <cellStyle name="60% - Accent6 2" xfId="394" xr:uid="{00000000-0005-0000-0000-00008A010000}"/>
    <cellStyle name="Accent1" xfId="26" xr:uid="{00000000-0005-0000-0000-00001A000000}"/>
    <cellStyle name="Accent1 2" xfId="395" xr:uid="{00000000-0005-0000-0000-00008B010000}"/>
    <cellStyle name="Accent2" xfId="27" xr:uid="{00000000-0005-0000-0000-00001B000000}"/>
    <cellStyle name="Accent2 2" xfId="396" xr:uid="{00000000-0005-0000-0000-00008C010000}"/>
    <cellStyle name="Accent3" xfId="28" xr:uid="{00000000-0005-0000-0000-00001C000000}"/>
    <cellStyle name="Accent3 2" xfId="397" xr:uid="{00000000-0005-0000-0000-00008D010000}"/>
    <cellStyle name="Accent4" xfId="29" xr:uid="{00000000-0005-0000-0000-00001D000000}"/>
    <cellStyle name="Accent4 2" xfId="398" xr:uid="{00000000-0005-0000-0000-00008E010000}"/>
    <cellStyle name="Accent5" xfId="30" xr:uid="{00000000-0005-0000-0000-00001E000000}"/>
    <cellStyle name="Accent5 2" xfId="399" xr:uid="{00000000-0005-0000-0000-00008F010000}"/>
    <cellStyle name="Accent6" xfId="31" xr:uid="{00000000-0005-0000-0000-00001F000000}"/>
    <cellStyle name="Accent6 2" xfId="400" xr:uid="{00000000-0005-0000-0000-000090010000}"/>
    <cellStyle name="Bad" xfId="32" xr:uid="{00000000-0005-0000-0000-000020000000}"/>
    <cellStyle name="Bad 1" xfId="401" xr:uid="{00000000-0005-0000-0000-000091010000}"/>
    <cellStyle name="Calculation" xfId="33" xr:uid="{00000000-0005-0000-0000-000021000000}"/>
    <cellStyle name="Calculation 2" xfId="200" xr:uid="{00000000-0005-0000-0000-0000C8000000}"/>
    <cellStyle name="Calculation 2 2" xfId="295" xr:uid="{00000000-0005-0000-0000-000027010000}"/>
    <cellStyle name="Calculation 2 2 10" xfId="804" xr:uid="{00000000-0005-0000-0000-000025030000}"/>
    <cellStyle name="Calculation 2 2 10 2" xfId="3649" xr:uid="{00000000-0005-0000-0000-0000420E0000}"/>
    <cellStyle name="Calculation 2 2 11" xfId="2188" xr:uid="{00000000-0005-0000-0000-00008D080000}"/>
    <cellStyle name="Calculation 2 2 11 2" xfId="4886" xr:uid="{00000000-0005-0000-0000-000017130000}"/>
    <cellStyle name="Calculation 2 2 2" xfId="692" xr:uid="{00000000-0005-0000-0000-0000B5020000}"/>
    <cellStyle name="Calculation 2 2 2 2" xfId="1696" xr:uid="{00000000-0005-0000-0000-0000A1060000}"/>
    <cellStyle name="Calculation 2 2 2 2 2" xfId="2701" xr:uid="{00000000-0005-0000-0000-00008E0A0000}"/>
    <cellStyle name="Calculation 2 2 2 2 2 2" xfId="5362" xr:uid="{00000000-0005-0000-0000-0000F3140000}"/>
    <cellStyle name="Calculation 2 2 2 2 3" xfId="2654" xr:uid="{00000000-0005-0000-0000-00005F0A0000}"/>
    <cellStyle name="Calculation 2 2 2 2 3 2" xfId="5320" xr:uid="{00000000-0005-0000-0000-0000C9140000}"/>
    <cellStyle name="Calculation 2 2 2 2 4" xfId="2595" xr:uid="{00000000-0005-0000-0000-0000240A0000}"/>
    <cellStyle name="Calculation 2 2 2 2 4 2" xfId="5266" xr:uid="{00000000-0005-0000-0000-000093140000}"/>
    <cellStyle name="Calculation 2 2 2 2 5" xfId="3029" xr:uid="{00000000-0005-0000-0000-0000D60B0000}"/>
    <cellStyle name="Calculation 2 2 2 2 5 2" xfId="5678" xr:uid="{00000000-0005-0000-0000-00002F160000}"/>
    <cellStyle name="Calculation 2 2 2 2 6" xfId="1106" xr:uid="{00000000-0005-0000-0000-000053040000}"/>
    <cellStyle name="Calculation 2 2 2 2 6 2" xfId="3942" xr:uid="{00000000-0005-0000-0000-0000670F0000}"/>
    <cellStyle name="Calculation 2 2 2 2 7" xfId="841" xr:uid="{00000000-0005-0000-0000-00004A030000}"/>
    <cellStyle name="Calculation 2 2 2 3" xfId="2140" xr:uid="{00000000-0005-0000-0000-00005D080000}"/>
    <cellStyle name="Calculation 2 2 2 3 2" xfId="2744" xr:uid="{00000000-0005-0000-0000-0000B90A0000}"/>
    <cellStyle name="Calculation 2 2 2 3 2 2" xfId="5403" xr:uid="{00000000-0005-0000-0000-00001C150000}"/>
    <cellStyle name="Calculation 2 2 2 3 3" xfId="2854" xr:uid="{00000000-0005-0000-0000-0000270B0000}"/>
    <cellStyle name="Calculation 2 2 2 3 3 2" xfId="5509" xr:uid="{00000000-0005-0000-0000-000086150000}"/>
    <cellStyle name="Calculation 2 2 2 3 4" xfId="2958" xr:uid="{00000000-0005-0000-0000-00008F0B0000}"/>
    <cellStyle name="Calculation 2 2 2 3 4 2" xfId="5610" xr:uid="{00000000-0005-0000-0000-0000EB150000}"/>
    <cellStyle name="Calculation 2 2 2 3 5" xfId="3081" xr:uid="{00000000-0005-0000-0000-00000A0C0000}"/>
    <cellStyle name="Calculation 2 2 2 3 5 2" xfId="5729" xr:uid="{00000000-0005-0000-0000-000062160000}"/>
    <cellStyle name="Calculation 2 2 2 3 6" xfId="3033" xr:uid="{00000000-0005-0000-0000-0000DA0B0000}"/>
    <cellStyle name="Calculation 2 2 2 3 6 2" xfId="5682" xr:uid="{00000000-0005-0000-0000-000033160000}"/>
    <cellStyle name="Calculation 2 2 2 3 7" xfId="3230" xr:uid="{00000000-0005-0000-0000-00009F0C0000}"/>
    <cellStyle name="Calculation 2 2 2 4" xfId="1324" xr:uid="{00000000-0005-0000-0000-00002D050000}"/>
    <cellStyle name="Calculation 2 2 2 4 2" xfId="1065" xr:uid="{00000000-0005-0000-0000-00002A040000}"/>
    <cellStyle name="Calculation 2 2 2 4 2 2" xfId="3905" xr:uid="{00000000-0005-0000-0000-0000420F0000}"/>
    <cellStyle name="Calculation 2 2 2 4 3" xfId="2402" xr:uid="{00000000-0005-0000-0000-000063090000}"/>
    <cellStyle name="Calculation 2 2 2 4 3 2" xfId="5086" xr:uid="{00000000-0005-0000-0000-0000DF130000}"/>
    <cellStyle name="Calculation 2 2 2 4 4" xfId="2233" xr:uid="{00000000-0005-0000-0000-0000BA080000}"/>
    <cellStyle name="Calculation 2 2 2 4 4 2" xfId="4926" xr:uid="{00000000-0005-0000-0000-00003F130000}"/>
    <cellStyle name="Calculation 2 2 2 4 5" xfId="2908" xr:uid="{00000000-0005-0000-0000-00005D0B0000}"/>
    <cellStyle name="Calculation 2 2 2 4 5 2" xfId="5561" xr:uid="{00000000-0005-0000-0000-0000BA150000}"/>
    <cellStyle name="Calculation 2 2 2 4 6" xfId="3025" xr:uid="{00000000-0005-0000-0000-0000D20B0000}"/>
    <cellStyle name="Calculation 2 2 2 4 6 2" xfId="5674" xr:uid="{00000000-0005-0000-0000-00002B160000}"/>
    <cellStyle name="Calculation 2 2 2 4 7" xfId="3011" xr:uid="{00000000-0005-0000-0000-0000C40B0000}"/>
    <cellStyle name="Calculation 2 2 2 5" xfId="1263" xr:uid="{00000000-0005-0000-0000-0000F0040000}"/>
    <cellStyle name="Calculation 2 2 2 5 2" xfId="4097" xr:uid="{00000000-0005-0000-0000-000002100000}"/>
    <cellStyle name="Calculation 2 2 2 6" xfId="2330" xr:uid="{00000000-0005-0000-0000-00001B090000}"/>
    <cellStyle name="Calculation 2 2 2 6 2" xfId="5018" xr:uid="{00000000-0005-0000-0000-00009B130000}"/>
    <cellStyle name="Calculation 2 2 2 7" xfId="2288" xr:uid="{00000000-0005-0000-0000-0000F1080000}"/>
    <cellStyle name="Calculation 2 2 2 7 2" xfId="4980" xr:uid="{00000000-0005-0000-0000-000075130000}"/>
    <cellStyle name="Calculation 2 2 2 8" xfId="2999" xr:uid="{00000000-0005-0000-0000-0000B80B0000}"/>
    <cellStyle name="Calculation 2 2 2 8 2" xfId="5650" xr:uid="{00000000-0005-0000-0000-000013160000}"/>
    <cellStyle name="Calculation 2 2 3" xfId="1483" xr:uid="{00000000-0005-0000-0000-0000CC050000}"/>
    <cellStyle name="Calculation 2 2 3 2" xfId="2345" xr:uid="{00000000-0005-0000-0000-00002A090000}"/>
    <cellStyle name="Calculation 2 2 3 2 2" xfId="5033" xr:uid="{00000000-0005-0000-0000-0000AA130000}"/>
    <cellStyle name="Calculation 2 2 3 3" xfId="2483" xr:uid="{00000000-0005-0000-0000-0000B4090000}"/>
    <cellStyle name="Calculation 2 2 3 3 2" xfId="5161" xr:uid="{00000000-0005-0000-0000-00002A140000}"/>
    <cellStyle name="Calculation 2 2 3 4" xfId="2578" xr:uid="{00000000-0005-0000-0000-0000130A0000}"/>
    <cellStyle name="Calculation 2 2 3 4 2" xfId="5249" xr:uid="{00000000-0005-0000-0000-000082140000}"/>
    <cellStyle name="Calculation 2 2 3 5" xfId="2351" xr:uid="{00000000-0005-0000-0000-000030090000}"/>
    <cellStyle name="Calculation 2 2 3 5 2" xfId="5039" xr:uid="{00000000-0005-0000-0000-0000B0130000}"/>
    <cellStyle name="Calculation 2 2 3 6" xfId="2207" xr:uid="{00000000-0005-0000-0000-0000A0080000}"/>
    <cellStyle name="Calculation 2 2 3 6 2" xfId="4902" xr:uid="{00000000-0005-0000-0000-000027130000}"/>
    <cellStyle name="Calculation 2 2 3 7" xfId="1077" xr:uid="{00000000-0005-0000-0000-000036040000}"/>
    <cellStyle name="Calculation 2 2 4" xfId="1327" xr:uid="{00000000-0005-0000-0000-000030050000}"/>
    <cellStyle name="Calculation 2 2 4 2" xfId="2484" xr:uid="{00000000-0005-0000-0000-0000B5090000}"/>
    <cellStyle name="Calculation 2 2 4 2 2" xfId="5162" xr:uid="{00000000-0005-0000-0000-00002B140000}"/>
    <cellStyle name="Calculation 2 2 4 3" xfId="2686" xr:uid="{00000000-0005-0000-0000-00007F0A0000}"/>
    <cellStyle name="Calculation 2 2 4 3 2" xfId="5349" xr:uid="{00000000-0005-0000-0000-0000E6140000}"/>
    <cellStyle name="Calculation 2 2 4 4" xfId="2538" xr:uid="{00000000-0005-0000-0000-0000EB090000}"/>
    <cellStyle name="Calculation 2 2 4 4 2" xfId="5212" xr:uid="{00000000-0005-0000-0000-00005D140000}"/>
    <cellStyle name="Calculation 2 2 4 5" xfId="2588" xr:uid="{00000000-0005-0000-0000-00001D0A0000}"/>
    <cellStyle name="Calculation 2 2 4 5 2" xfId="5259" xr:uid="{00000000-0005-0000-0000-00008C140000}"/>
    <cellStyle name="Calculation 2 2 4 6" xfId="3130" xr:uid="{00000000-0005-0000-0000-00003B0C0000}"/>
    <cellStyle name="Calculation 2 2 4 6 2" xfId="5774" xr:uid="{00000000-0005-0000-0000-00008F160000}"/>
    <cellStyle name="Calculation 2 2 4 7" xfId="3120" xr:uid="{00000000-0005-0000-0000-0000310C0000}"/>
    <cellStyle name="Calculation 2 2 5" xfId="2160" xr:uid="{00000000-0005-0000-0000-000071080000}"/>
    <cellStyle name="Calculation 2 2 5 2" xfId="2764" xr:uid="{00000000-0005-0000-0000-0000CD0A0000}"/>
    <cellStyle name="Calculation 2 2 5 2 2" xfId="5423" xr:uid="{00000000-0005-0000-0000-000030150000}"/>
    <cellStyle name="Calculation 2 2 5 3" xfId="2874" xr:uid="{00000000-0005-0000-0000-00003B0B0000}"/>
    <cellStyle name="Calculation 2 2 5 3 2" xfId="5529" xr:uid="{00000000-0005-0000-0000-00009A150000}"/>
    <cellStyle name="Calculation 2 2 5 4" xfId="2978" xr:uid="{00000000-0005-0000-0000-0000A30B0000}"/>
    <cellStyle name="Calculation 2 2 5 4 2" xfId="5630" xr:uid="{00000000-0005-0000-0000-0000FF150000}"/>
    <cellStyle name="Calculation 2 2 5 5" xfId="3101" xr:uid="{00000000-0005-0000-0000-00001E0C0000}"/>
    <cellStyle name="Calculation 2 2 5 5 2" xfId="5749" xr:uid="{00000000-0005-0000-0000-000076160000}"/>
    <cellStyle name="Calculation 2 2 5 6" xfId="3173" xr:uid="{00000000-0005-0000-0000-0000660C0000}"/>
    <cellStyle name="Calculation 2 2 5 6 2" xfId="5808" xr:uid="{00000000-0005-0000-0000-0000B1160000}"/>
    <cellStyle name="Calculation 2 2 5 7" xfId="3250" xr:uid="{00000000-0005-0000-0000-0000B30C0000}"/>
    <cellStyle name="Calculation 2 2 6" xfId="2159" xr:uid="{00000000-0005-0000-0000-000070080000}"/>
    <cellStyle name="Calculation 2 2 6 2" xfId="2763" xr:uid="{00000000-0005-0000-0000-0000CC0A0000}"/>
    <cellStyle name="Calculation 2 2 6 2 2" xfId="5422" xr:uid="{00000000-0005-0000-0000-00002F150000}"/>
    <cellStyle name="Calculation 2 2 6 3" xfId="2873" xr:uid="{00000000-0005-0000-0000-00003A0B0000}"/>
    <cellStyle name="Calculation 2 2 6 3 2" xfId="5528" xr:uid="{00000000-0005-0000-0000-000099150000}"/>
    <cellStyle name="Calculation 2 2 6 4" xfId="2977" xr:uid="{00000000-0005-0000-0000-0000A20B0000}"/>
    <cellStyle name="Calculation 2 2 6 4 2" xfId="5629" xr:uid="{00000000-0005-0000-0000-0000FE150000}"/>
    <cellStyle name="Calculation 2 2 6 5" xfId="3100" xr:uid="{00000000-0005-0000-0000-00001D0C0000}"/>
    <cellStyle name="Calculation 2 2 6 5 2" xfId="5748" xr:uid="{00000000-0005-0000-0000-000075160000}"/>
    <cellStyle name="Calculation 2 2 6 6" xfId="3172" xr:uid="{00000000-0005-0000-0000-0000650C0000}"/>
    <cellStyle name="Calculation 2 2 6 6 2" xfId="5807" xr:uid="{00000000-0005-0000-0000-0000B0160000}"/>
    <cellStyle name="Calculation 2 2 6 7" xfId="3249" xr:uid="{00000000-0005-0000-0000-0000B20C0000}"/>
    <cellStyle name="Calculation 2 2 7" xfId="972" xr:uid="{00000000-0005-0000-0000-0000CD030000}"/>
    <cellStyle name="Calculation 2 2 7 2" xfId="3813" xr:uid="{00000000-0005-0000-0000-0000E60E0000}"/>
    <cellStyle name="Calculation 2 2 8" xfId="1050" xr:uid="{00000000-0005-0000-0000-00001B040000}"/>
    <cellStyle name="Calculation 2 2 8 2" xfId="3890" xr:uid="{00000000-0005-0000-0000-0000330F0000}"/>
    <cellStyle name="Calculation 2 2 9" xfId="2229" xr:uid="{00000000-0005-0000-0000-0000B6080000}"/>
    <cellStyle name="Calculation 2 2 9 2" xfId="4922" xr:uid="{00000000-0005-0000-0000-00003B130000}"/>
    <cellStyle name="Calculation 2 3" xfId="403" xr:uid="{00000000-0005-0000-0000-000093010000}"/>
    <cellStyle name="Calculation 2 4" xfId="1390" xr:uid="{00000000-0005-0000-0000-00006F050000}"/>
    <cellStyle name="Calculation 2 4 2" xfId="2596" xr:uid="{00000000-0005-0000-0000-0000250A0000}"/>
    <cellStyle name="Calculation 2 4 2 2" xfId="5267" xr:uid="{00000000-0005-0000-0000-000094140000}"/>
    <cellStyle name="Calculation 2 4 3" xfId="2449" xr:uid="{00000000-0005-0000-0000-000092090000}"/>
    <cellStyle name="Calculation 2 4 3 2" xfId="5130" xr:uid="{00000000-0005-0000-0000-00000B140000}"/>
    <cellStyle name="Calculation 2 4 4" xfId="2648" xr:uid="{00000000-0005-0000-0000-0000590A0000}"/>
    <cellStyle name="Calculation 2 4 4 2" xfId="5314" xr:uid="{00000000-0005-0000-0000-0000C3140000}"/>
    <cellStyle name="Calculation 2 4 5" xfId="2557" xr:uid="{00000000-0005-0000-0000-0000FE090000}"/>
    <cellStyle name="Calculation 2 4 5 2" xfId="5230" xr:uid="{00000000-0005-0000-0000-00006F140000}"/>
    <cellStyle name="Calculation 2 4 6" xfId="2338" xr:uid="{00000000-0005-0000-0000-000023090000}"/>
    <cellStyle name="Calculation 2 4 6 2" xfId="5026" xr:uid="{00000000-0005-0000-0000-0000A3130000}"/>
    <cellStyle name="Calculation 2 4 7" xfId="2786" xr:uid="{00000000-0005-0000-0000-0000E30A0000}"/>
    <cellStyle name="Calculation 2 5" xfId="877" xr:uid="{00000000-0005-0000-0000-00006E030000}"/>
    <cellStyle name="Calculation 2 5 2" xfId="3718" xr:uid="{00000000-0005-0000-0000-0000870E0000}"/>
    <cellStyle name="Calculation 3" xfId="266" xr:uid="{00000000-0005-0000-0000-00000A010000}"/>
    <cellStyle name="Calculation 3 10" xfId="759" xr:uid="{00000000-0005-0000-0000-0000F8020000}"/>
    <cellStyle name="Calculation 3 10 2" xfId="3605" xr:uid="{00000000-0005-0000-0000-0000160E0000}"/>
    <cellStyle name="Calculation 3 11" xfId="1054" xr:uid="{00000000-0005-0000-0000-00001F040000}"/>
    <cellStyle name="Calculation 3 11 2" xfId="3894" xr:uid="{00000000-0005-0000-0000-0000370F0000}"/>
    <cellStyle name="Calculation 3 2" xfId="663" xr:uid="{00000000-0005-0000-0000-000098020000}"/>
    <cellStyle name="Calculation 3 2 2" xfId="1667" xr:uid="{00000000-0005-0000-0000-000084060000}"/>
    <cellStyle name="Calculation 3 2 2 2" xfId="2700" xr:uid="{00000000-0005-0000-0000-00008D0A0000}"/>
    <cellStyle name="Calculation 3 2 2 2 2" xfId="5361" xr:uid="{00000000-0005-0000-0000-0000F2140000}"/>
    <cellStyle name="Calculation 3 2 2 3" xfId="2455" xr:uid="{00000000-0005-0000-0000-000098090000}"/>
    <cellStyle name="Calculation 3 2 2 3 2" xfId="5135" xr:uid="{00000000-0005-0000-0000-000010140000}"/>
    <cellStyle name="Calculation 3 2 2 4" xfId="2685" xr:uid="{00000000-0005-0000-0000-00007E0A0000}"/>
    <cellStyle name="Calculation 3 2 2 4 2" xfId="5348" xr:uid="{00000000-0005-0000-0000-0000E5140000}"/>
    <cellStyle name="Calculation 3 2 2 5" xfId="3028" xr:uid="{00000000-0005-0000-0000-0000D50B0000}"/>
    <cellStyle name="Calculation 3 2 2 5 2" xfId="5677" xr:uid="{00000000-0005-0000-0000-00002E160000}"/>
    <cellStyle name="Calculation 3 2 2 6" xfId="3125" xr:uid="{00000000-0005-0000-0000-0000360C0000}"/>
    <cellStyle name="Calculation 3 2 2 6 2" xfId="5769" xr:uid="{00000000-0005-0000-0000-00008A160000}"/>
    <cellStyle name="Calculation 3 2 2 7" xfId="848" xr:uid="{00000000-0005-0000-0000-000051030000}"/>
    <cellStyle name="Calculation 3 2 3" xfId="2134" xr:uid="{00000000-0005-0000-0000-000057080000}"/>
    <cellStyle name="Calculation 3 2 3 2" xfId="2738" xr:uid="{00000000-0005-0000-0000-0000B30A0000}"/>
    <cellStyle name="Calculation 3 2 3 2 2" xfId="5397" xr:uid="{00000000-0005-0000-0000-000016150000}"/>
    <cellStyle name="Calculation 3 2 3 3" xfId="2848" xr:uid="{00000000-0005-0000-0000-0000210B0000}"/>
    <cellStyle name="Calculation 3 2 3 3 2" xfId="5503" xr:uid="{00000000-0005-0000-0000-000080150000}"/>
    <cellStyle name="Calculation 3 2 3 4" xfId="2952" xr:uid="{00000000-0005-0000-0000-0000890B0000}"/>
    <cellStyle name="Calculation 3 2 3 4 2" xfId="5604" xr:uid="{00000000-0005-0000-0000-0000E5150000}"/>
    <cellStyle name="Calculation 3 2 3 5" xfId="3075" xr:uid="{00000000-0005-0000-0000-0000040C0000}"/>
    <cellStyle name="Calculation 3 2 3 5 2" xfId="5723" xr:uid="{00000000-0005-0000-0000-00005C160000}"/>
    <cellStyle name="Calculation 3 2 3 6" xfId="3022" xr:uid="{00000000-0005-0000-0000-0000CF0B0000}"/>
    <cellStyle name="Calculation 3 2 3 6 2" xfId="5671" xr:uid="{00000000-0005-0000-0000-000028160000}"/>
    <cellStyle name="Calculation 3 2 3 7" xfId="3224" xr:uid="{00000000-0005-0000-0000-0000990C0000}"/>
    <cellStyle name="Calculation 3 2 4" xfId="2145" xr:uid="{00000000-0005-0000-0000-000062080000}"/>
    <cellStyle name="Calculation 3 2 4 2" xfId="2749" xr:uid="{00000000-0005-0000-0000-0000BE0A0000}"/>
    <cellStyle name="Calculation 3 2 4 2 2" xfId="5408" xr:uid="{00000000-0005-0000-0000-000021150000}"/>
    <cellStyle name="Calculation 3 2 4 3" xfId="2859" xr:uid="{00000000-0005-0000-0000-00002C0B0000}"/>
    <cellStyle name="Calculation 3 2 4 3 2" xfId="5514" xr:uid="{00000000-0005-0000-0000-00008B150000}"/>
    <cellStyle name="Calculation 3 2 4 4" xfId="2963" xr:uid="{00000000-0005-0000-0000-0000940B0000}"/>
    <cellStyle name="Calculation 3 2 4 4 2" xfId="5615" xr:uid="{00000000-0005-0000-0000-0000F0150000}"/>
    <cellStyle name="Calculation 3 2 4 5" xfId="3086" xr:uid="{00000000-0005-0000-0000-00000F0C0000}"/>
    <cellStyle name="Calculation 3 2 4 5 2" xfId="5734" xr:uid="{00000000-0005-0000-0000-000067160000}"/>
    <cellStyle name="Calculation 3 2 4 6" xfId="3158" xr:uid="{00000000-0005-0000-0000-0000570C0000}"/>
    <cellStyle name="Calculation 3 2 4 6 2" xfId="5793" xr:uid="{00000000-0005-0000-0000-0000A2160000}"/>
    <cellStyle name="Calculation 3 2 4 7" xfId="3235" xr:uid="{00000000-0005-0000-0000-0000A40C0000}"/>
    <cellStyle name="Calculation 3 2 5" xfId="1234" xr:uid="{00000000-0005-0000-0000-0000D3040000}"/>
    <cellStyle name="Calculation 3 2 5 2" xfId="4068" xr:uid="{00000000-0005-0000-0000-0000E50F0000}"/>
    <cellStyle name="Calculation 3 2 6" xfId="2312" xr:uid="{00000000-0005-0000-0000-000009090000}"/>
    <cellStyle name="Calculation 3 2 6 2" xfId="5003" xr:uid="{00000000-0005-0000-0000-00008C130000}"/>
    <cellStyle name="Calculation 3 2 7" xfId="2434" xr:uid="{00000000-0005-0000-0000-000083090000}"/>
    <cellStyle name="Calculation 3 2 7 2" xfId="5115" xr:uid="{00000000-0005-0000-0000-0000FC130000}"/>
    <cellStyle name="Calculation 3 2 8" xfId="1043" xr:uid="{00000000-0005-0000-0000-000014040000}"/>
    <cellStyle name="Calculation 3 2 8 2" xfId="3884" xr:uid="{00000000-0005-0000-0000-00002D0F0000}"/>
    <cellStyle name="Calculation 3 3" xfId="1454" xr:uid="{00000000-0005-0000-0000-0000AF050000}"/>
    <cellStyle name="Calculation 3 3 2" xfId="785" xr:uid="{00000000-0005-0000-0000-000012030000}"/>
    <cellStyle name="Calculation 3 3 2 2" xfId="3630" xr:uid="{00000000-0005-0000-0000-00002F0E0000}"/>
    <cellStyle name="Calculation 3 3 3" xfId="2458" xr:uid="{00000000-0005-0000-0000-00009B090000}"/>
    <cellStyle name="Calculation 3 3 3 2" xfId="5138" xr:uid="{00000000-0005-0000-0000-000013140000}"/>
    <cellStyle name="Calculation 3 3 4" xfId="2247" xr:uid="{00000000-0005-0000-0000-0000C8080000}"/>
    <cellStyle name="Calculation 3 3 4 2" xfId="4940" xr:uid="{00000000-0005-0000-0000-00004D130000}"/>
    <cellStyle name="Calculation 3 3 5" xfId="2511" xr:uid="{00000000-0005-0000-0000-0000D0090000}"/>
    <cellStyle name="Calculation 3 3 5 2" xfId="5187" xr:uid="{00000000-0005-0000-0000-000044140000}"/>
    <cellStyle name="Calculation 3 3 6" xfId="1086" xr:uid="{00000000-0005-0000-0000-00003F040000}"/>
    <cellStyle name="Calculation 3 3 6 2" xfId="3922" xr:uid="{00000000-0005-0000-0000-0000530F0000}"/>
    <cellStyle name="Calculation 3 3 7" xfId="3141" xr:uid="{00000000-0005-0000-0000-0000460C0000}"/>
    <cellStyle name="Calculation 3 4" xfId="1323" xr:uid="{00000000-0005-0000-0000-00002C050000}"/>
    <cellStyle name="Calculation 3 4 2" xfId="801" xr:uid="{00000000-0005-0000-0000-000022030000}"/>
    <cellStyle name="Calculation 3 4 2 2" xfId="3646" xr:uid="{00000000-0005-0000-0000-00003F0E0000}"/>
    <cellStyle name="Calculation 3 4 3" xfId="781" xr:uid="{00000000-0005-0000-0000-00000E030000}"/>
    <cellStyle name="Calculation 3 4 3 2" xfId="3626" xr:uid="{00000000-0005-0000-0000-00002B0E0000}"/>
    <cellStyle name="Calculation 3 4 4" xfId="2723" xr:uid="{00000000-0005-0000-0000-0000A40A0000}"/>
    <cellStyle name="Calculation 3 4 4 2" xfId="5383" xr:uid="{00000000-0005-0000-0000-000008150000}"/>
    <cellStyle name="Calculation 3 4 5" xfId="2502" xr:uid="{00000000-0005-0000-0000-0000C7090000}"/>
    <cellStyle name="Calculation 3 4 5 2" xfId="5178" xr:uid="{00000000-0005-0000-0000-00003B140000}"/>
    <cellStyle name="Calculation 3 4 6" xfId="2905" xr:uid="{00000000-0005-0000-0000-00005A0B0000}"/>
    <cellStyle name="Calculation 3 4 6 2" xfId="5558" xr:uid="{00000000-0005-0000-0000-0000B7150000}"/>
    <cellStyle name="Calculation 3 4 7" xfId="3131" xr:uid="{00000000-0005-0000-0000-00003C0C0000}"/>
    <cellStyle name="Calculation 3 5" xfId="2152" xr:uid="{00000000-0005-0000-0000-000069080000}"/>
    <cellStyle name="Calculation 3 5 2" xfId="2756" xr:uid="{00000000-0005-0000-0000-0000C50A0000}"/>
    <cellStyle name="Calculation 3 5 2 2" xfId="5415" xr:uid="{00000000-0005-0000-0000-000028150000}"/>
    <cellStyle name="Calculation 3 5 3" xfId="2866" xr:uid="{00000000-0005-0000-0000-0000330B0000}"/>
    <cellStyle name="Calculation 3 5 3 2" xfId="5521" xr:uid="{00000000-0005-0000-0000-000092150000}"/>
    <cellStyle name="Calculation 3 5 4" xfId="2970" xr:uid="{00000000-0005-0000-0000-00009B0B0000}"/>
    <cellStyle name="Calculation 3 5 4 2" xfId="5622" xr:uid="{00000000-0005-0000-0000-0000F7150000}"/>
    <cellStyle name="Calculation 3 5 5" xfId="3093" xr:uid="{00000000-0005-0000-0000-0000160C0000}"/>
    <cellStyle name="Calculation 3 5 5 2" xfId="5741" xr:uid="{00000000-0005-0000-0000-00006E160000}"/>
    <cellStyle name="Calculation 3 5 6" xfId="3165" xr:uid="{00000000-0005-0000-0000-00005E0C0000}"/>
    <cellStyle name="Calculation 3 5 6 2" xfId="5800" xr:uid="{00000000-0005-0000-0000-0000A9160000}"/>
    <cellStyle name="Calculation 3 5 7" xfId="3242" xr:uid="{00000000-0005-0000-0000-0000AB0C0000}"/>
    <cellStyle name="Calculation 3 6" xfId="2101" xr:uid="{00000000-0005-0000-0000-000036080000}"/>
    <cellStyle name="Calculation 3 6 2" xfId="1126" xr:uid="{00000000-0005-0000-0000-000067040000}"/>
    <cellStyle name="Calculation 3 6 2 2" xfId="3960" xr:uid="{00000000-0005-0000-0000-0000790F0000}"/>
    <cellStyle name="Calculation 3 6 3" xfId="2815" xr:uid="{00000000-0005-0000-0000-0000000B0000}"/>
    <cellStyle name="Calculation 3 6 3 2" xfId="5470" xr:uid="{00000000-0005-0000-0000-00005F150000}"/>
    <cellStyle name="Calculation 3 6 4" xfId="2919" xr:uid="{00000000-0005-0000-0000-0000680B0000}"/>
    <cellStyle name="Calculation 3 6 4 2" xfId="5571" xr:uid="{00000000-0005-0000-0000-0000C4150000}"/>
    <cellStyle name="Calculation 3 6 5" xfId="2450" xr:uid="{00000000-0005-0000-0000-000093090000}"/>
    <cellStyle name="Calculation 3 6 5 2" xfId="5131" xr:uid="{00000000-0005-0000-0000-00000C140000}"/>
    <cellStyle name="Calculation 3 6 6" xfId="2652" xr:uid="{00000000-0005-0000-0000-00005D0A0000}"/>
    <cellStyle name="Calculation 3 6 6 2" xfId="5318" xr:uid="{00000000-0005-0000-0000-0000C7140000}"/>
    <cellStyle name="Calculation 3 6 7" xfId="3191" xr:uid="{00000000-0005-0000-0000-0000780C0000}"/>
    <cellStyle name="Calculation 3 7" xfId="943" xr:uid="{00000000-0005-0000-0000-0000B0030000}"/>
    <cellStyle name="Calculation 3 7 2" xfId="3784" xr:uid="{00000000-0005-0000-0000-0000C90E0000}"/>
    <cellStyle name="Calculation 3 8" xfId="874" xr:uid="{00000000-0005-0000-0000-00006B030000}"/>
    <cellStyle name="Calculation 3 8 2" xfId="3715" xr:uid="{00000000-0005-0000-0000-0000840E0000}"/>
    <cellStyle name="Calculation 3 9" xfId="2341" xr:uid="{00000000-0005-0000-0000-000026090000}"/>
    <cellStyle name="Calculation 3 9 2" xfId="5029" xr:uid="{00000000-0005-0000-0000-0000A6130000}"/>
    <cellStyle name="Calculation 4" xfId="402" xr:uid="{00000000-0005-0000-0000-000092010000}"/>
    <cellStyle name="Calculation 5" xfId="1328" xr:uid="{00000000-0005-0000-0000-000031050000}"/>
    <cellStyle name="Calculation 5 2" xfId="2661" xr:uid="{00000000-0005-0000-0000-0000660A0000}"/>
    <cellStyle name="Calculation 5 2 2" xfId="5325" xr:uid="{00000000-0005-0000-0000-0000CE140000}"/>
    <cellStyle name="Calculation 5 3" xfId="2461" xr:uid="{00000000-0005-0000-0000-00009E090000}"/>
    <cellStyle name="Calculation 5 3 2" xfId="5141" xr:uid="{00000000-0005-0000-0000-000016140000}"/>
    <cellStyle name="Calculation 5 4" xfId="2631" xr:uid="{00000000-0005-0000-0000-0000480A0000}"/>
    <cellStyle name="Calculation 5 4 2" xfId="5298" xr:uid="{00000000-0005-0000-0000-0000B3140000}"/>
    <cellStyle name="Calculation 5 5" xfId="2993" xr:uid="{00000000-0005-0000-0000-0000B20B0000}"/>
    <cellStyle name="Calculation 5 5 2" xfId="5645" xr:uid="{00000000-0005-0000-0000-00000E160000}"/>
    <cellStyle name="Calculation 5 6" xfId="2267" xr:uid="{00000000-0005-0000-0000-0000DC080000}"/>
    <cellStyle name="Calculation 5 6 2" xfId="4959" xr:uid="{00000000-0005-0000-0000-000060130000}"/>
    <cellStyle name="Calculation 5 7" xfId="2600" xr:uid="{00000000-0005-0000-0000-0000290A0000}"/>
    <cellStyle name="Calculation 6" xfId="771" xr:uid="{00000000-0005-0000-0000-000004030000}"/>
    <cellStyle name="Calculation 6 2" xfId="3616" xr:uid="{00000000-0005-0000-0000-0000210E0000}"/>
    <cellStyle name="Check Cell" xfId="34" xr:uid="{00000000-0005-0000-0000-000022000000}"/>
    <cellStyle name="Check Cell 2" xfId="404" xr:uid="{00000000-0005-0000-0000-000094010000}"/>
    <cellStyle name="Dobro 2" xfId="102" xr:uid="{00000000-0005-0000-0000-000066000000}"/>
    <cellStyle name="Dobro 2 2" xfId="405" xr:uid="{00000000-0005-0000-0000-000095010000}"/>
    <cellStyle name="Excel Built-in Good" xfId="196" xr:uid="{00000000-0005-0000-0000-0000C4000000}"/>
    <cellStyle name="Excel Built-in Normal" xfId="1" xr:uid="{00000000-0005-0000-0000-000001000000}"/>
    <cellStyle name="Excel Built-in Normal 2" xfId="59" xr:uid="{00000000-0005-0000-0000-00003B000000}"/>
    <cellStyle name="Excel Built-in Normal 2 2" xfId="167" xr:uid="{00000000-0005-0000-0000-0000A7000000}"/>
    <cellStyle name="Excel Built-in Normal 2 3" xfId="81" xr:uid="{00000000-0005-0000-0000-000051000000}"/>
    <cellStyle name="Excel Built-in Normal 3" xfId="175" xr:uid="{00000000-0005-0000-0000-0000AF000000}"/>
    <cellStyle name="Excel_BuiltIn_Dobro" xfId="140" xr:uid="{00000000-0005-0000-0000-00008C000000}"/>
    <cellStyle name="Explanatory Text" xfId="35" xr:uid="{00000000-0005-0000-0000-000023000000}"/>
    <cellStyle name="Explanatory Text 2" xfId="406" xr:uid="{00000000-0005-0000-0000-000096010000}"/>
    <cellStyle name="Good" xfId="36" xr:uid="{00000000-0005-0000-0000-000024000000}"/>
    <cellStyle name="Good 2" xfId="407" xr:uid="{00000000-0005-0000-0000-000097010000}"/>
    <cellStyle name="Heading 1" xfId="37" xr:uid="{00000000-0005-0000-0000-000025000000}"/>
    <cellStyle name="Heading 1 3" xfId="408" xr:uid="{00000000-0005-0000-0000-000098010000}"/>
    <cellStyle name="Heading 2" xfId="38" xr:uid="{00000000-0005-0000-0000-000026000000}"/>
    <cellStyle name="Heading 2 4" xfId="409" xr:uid="{00000000-0005-0000-0000-000099010000}"/>
    <cellStyle name="Heading 3" xfId="39" xr:uid="{00000000-0005-0000-0000-000027000000}"/>
    <cellStyle name="Heading 3 2" xfId="410" xr:uid="{00000000-0005-0000-0000-00009A010000}"/>
    <cellStyle name="Heading 4" xfId="40" xr:uid="{00000000-0005-0000-0000-000028000000}"/>
    <cellStyle name="Heading 4 2" xfId="411" xr:uid="{00000000-0005-0000-0000-00009B010000}"/>
    <cellStyle name="Hiperpovezava 2" xfId="68" xr:uid="{00000000-0005-0000-0000-000044000000}"/>
    <cellStyle name="Input" xfId="41" xr:uid="{00000000-0005-0000-0000-000029000000}"/>
    <cellStyle name="Input 2" xfId="99" xr:uid="{00000000-0005-0000-0000-000063000000}"/>
    <cellStyle name="Input 2 2" xfId="296" xr:uid="{00000000-0005-0000-0000-000028010000}"/>
    <cellStyle name="Input 2 2 10" xfId="2531" xr:uid="{00000000-0005-0000-0000-0000E4090000}"/>
    <cellStyle name="Input 2 2 10 2" xfId="5205" xr:uid="{00000000-0005-0000-0000-000056140000}"/>
    <cellStyle name="Input 2 2 11" xfId="2997" xr:uid="{00000000-0005-0000-0000-0000B60B0000}"/>
    <cellStyle name="Input 2 2 11 2" xfId="5649" xr:uid="{00000000-0005-0000-0000-000012160000}"/>
    <cellStyle name="Input 2 2 2" xfId="693" xr:uid="{00000000-0005-0000-0000-0000B6020000}"/>
    <cellStyle name="Input 2 2 2 2" xfId="1697" xr:uid="{00000000-0005-0000-0000-0000A2060000}"/>
    <cellStyle name="Input 2 2 2 2 2" xfId="2452" xr:uid="{00000000-0005-0000-0000-000095090000}"/>
    <cellStyle name="Input 2 2 2 2 2 2" xfId="5132" xr:uid="{00000000-0005-0000-0000-00000D140000}"/>
    <cellStyle name="Input 2 2 2 2 3" xfId="2508" xr:uid="{00000000-0005-0000-0000-0000CD090000}"/>
    <cellStyle name="Input 2 2 2 2 3 2" xfId="5184" xr:uid="{00000000-0005-0000-0000-000041140000}"/>
    <cellStyle name="Input 2 2 2 2 4" xfId="2500" xr:uid="{00000000-0005-0000-0000-0000C5090000}"/>
    <cellStyle name="Input 2 2 2 2 4 2" xfId="5176" xr:uid="{00000000-0005-0000-0000-000039140000}"/>
    <cellStyle name="Input 2 2 2 2 5" xfId="2721" xr:uid="{00000000-0005-0000-0000-0000A20A0000}"/>
    <cellStyle name="Input 2 2 2 2 5 2" xfId="5381" xr:uid="{00000000-0005-0000-0000-000006150000}"/>
    <cellStyle name="Input 2 2 2 2 6" xfId="3126" xr:uid="{00000000-0005-0000-0000-0000370C0000}"/>
    <cellStyle name="Input 2 2 2 2 6 2" xfId="5770" xr:uid="{00000000-0005-0000-0000-00008B160000}"/>
    <cellStyle name="Input 2 2 2 2 7" xfId="1076" xr:uid="{00000000-0005-0000-0000-000035040000}"/>
    <cellStyle name="Input 2 2 2 3" xfId="2141" xr:uid="{00000000-0005-0000-0000-00005E080000}"/>
    <cellStyle name="Input 2 2 2 3 2" xfId="2745" xr:uid="{00000000-0005-0000-0000-0000BA0A0000}"/>
    <cellStyle name="Input 2 2 2 3 2 2" xfId="5404" xr:uid="{00000000-0005-0000-0000-00001D150000}"/>
    <cellStyle name="Input 2 2 2 3 3" xfId="2855" xr:uid="{00000000-0005-0000-0000-0000280B0000}"/>
    <cellStyle name="Input 2 2 2 3 3 2" xfId="5510" xr:uid="{00000000-0005-0000-0000-000087150000}"/>
    <cellStyle name="Input 2 2 2 3 4" xfId="2959" xr:uid="{00000000-0005-0000-0000-0000900B0000}"/>
    <cellStyle name="Input 2 2 2 3 4 2" xfId="5611" xr:uid="{00000000-0005-0000-0000-0000EC150000}"/>
    <cellStyle name="Input 2 2 2 3 5" xfId="3082" xr:uid="{00000000-0005-0000-0000-00000B0C0000}"/>
    <cellStyle name="Input 2 2 2 3 5 2" xfId="5730" xr:uid="{00000000-0005-0000-0000-000063160000}"/>
    <cellStyle name="Input 2 2 2 3 6" xfId="3154" xr:uid="{00000000-0005-0000-0000-0000530C0000}"/>
    <cellStyle name="Input 2 2 2 3 6 2" xfId="5789" xr:uid="{00000000-0005-0000-0000-00009E160000}"/>
    <cellStyle name="Input 2 2 2 3 7" xfId="3231" xr:uid="{00000000-0005-0000-0000-0000A00C0000}"/>
    <cellStyle name="Input 2 2 2 4" xfId="1353" xr:uid="{00000000-0005-0000-0000-00004A050000}"/>
    <cellStyle name="Input 2 2 2 4 2" xfId="2568" xr:uid="{00000000-0005-0000-0000-0000090A0000}"/>
    <cellStyle name="Input 2 2 2 4 2 2" xfId="5240" xr:uid="{00000000-0005-0000-0000-000079140000}"/>
    <cellStyle name="Input 2 2 2 4 3" xfId="2401" xr:uid="{00000000-0005-0000-0000-000062090000}"/>
    <cellStyle name="Input 2 2 2 4 3 2" xfId="5085" xr:uid="{00000000-0005-0000-0000-0000DE130000}"/>
    <cellStyle name="Input 2 2 2 4 4" xfId="2493" xr:uid="{00000000-0005-0000-0000-0000BE090000}"/>
    <cellStyle name="Input 2 2 2 4 4 2" xfId="5171" xr:uid="{00000000-0005-0000-0000-000034140000}"/>
    <cellStyle name="Input 2 2 2 4 5" xfId="1063" xr:uid="{00000000-0005-0000-0000-000028040000}"/>
    <cellStyle name="Input 2 2 2 4 5 2" xfId="3903" xr:uid="{00000000-0005-0000-0000-0000400F0000}"/>
    <cellStyle name="Input 2 2 2 4 6" xfId="1045" xr:uid="{00000000-0005-0000-0000-000016040000}"/>
    <cellStyle name="Input 2 2 2 4 6 2" xfId="3886" xr:uid="{00000000-0005-0000-0000-00002F0F0000}"/>
    <cellStyle name="Input 2 2 2 4 7" xfId="3152" xr:uid="{00000000-0005-0000-0000-0000510C0000}"/>
    <cellStyle name="Input 2 2 2 5" xfId="1264" xr:uid="{00000000-0005-0000-0000-0000F1040000}"/>
    <cellStyle name="Input 2 2 2 5 2" xfId="4098" xr:uid="{00000000-0005-0000-0000-000003100000}"/>
    <cellStyle name="Input 2 2 2 6" xfId="2331" xr:uid="{00000000-0005-0000-0000-00001C090000}"/>
    <cellStyle name="Input 2 2 2 6 2" xfId="5019" xr:uid="{00000000-0005-0000-0000-00009C130000}"/>
    <cellStyle name="Input 2 2 2 7" xfId="823" xr:uid="{00000000-0005-0000-0000-000038030000}"/>
    <cellStyle name="Input 2 2 2 7 2" xfId="3667" xr:uid="{00000000-0005-0000-0000-0000540E0000}"/>
    <cellStyle name="Input 2 2 2 8" xfId="1052" xr:uid="{00000000-0005-0000-0000-00001D040000}"/>
    <cellStyle name="Input 2 2 2 8 2" xfId="3892" xr:uid="{00000000-0005-0000-0000-0000350F0000}"/>
    <cellStyle name="Input 2 2 3" xfId="1484" xr:uid="{00000000-0005-0000-0000-0000CD050000}"/>
    <cellStyle name="Input 2 2 3 2" xfId="761" xr:uid="{00000000-0005-0000-0000-0000FA020000}"/>
    <cellStyle name="Input 2 2 3 2 2" xfId="3607" xr:uid="{00000000-0005-0000-0000-0000180E0000}"/>
    <cellStyle name="Input 2 2 3 3" xfId="2505" xr:uid="{00000000-0005-0000-0000-0000CA090000}"/>
    <cellStyle name="Input 2 2 3 3 2" xfId="5181" xr:uid="{00000000-0005-0000-0000-00003E140000}"/>
    <cellStyle name="Input 2 2 3 4" xfId="2282" xr:uid="{00000000-0005-0000-0000-0000EB080000}"/>
    <cellStyle name="Input 2 2 3 4 2" xfId="4974" xr:uid="{00000000-0005-0000-0000-00006F130000}"/>
    <cellStyle name="Input 2 2 3 5" xfId="2250" xr:uid="{00000000-0005-0000-0000-0000CB080000}"/>
    <cellStyle name="Input 2 2 3 5 2" xfId="4943" xr:uid="{00000000-0005-0000-0000-000050130000}"/>
    <cellStyle name="Input 2 2 3 6" xfId="2693" xr:uid="{00000000-0005-0000-0000-0000860A0000}"/>
    <cellStyle name="Input 2 2 3 6 2" xfId="5355" xr:uid="{00000000-0005-0000-0000-0000EC140000}"/>
    <cellStyle name="Input 2 2 3 7" xfId="2705" xr:uid="{00000000-0005-0000-0000-0000920A0000}"/>
    <cellStyle name="Input 2 2 4" xfId="1547" xr:uid="{00000000-0005-0000-0000-00000C060000}"/>
    <cellStyle name="Input 2 2 4 2" xfId="2266" xr:uid="{00000000-0005-0000-0000-0000DB080000}"/>
    <cellStyle name="Input 2 2 4 2 2" xfId="4958" xr:uid="{00000000-0005-0000-0000-00005F130000}"/>
    <cellStyle name="Input 2 2 4 3" xfId="2697" xr:uid="{00000000-0005-0000-0000-00008A0A0000}"/>
    <cellStyle name="Input 2 2 4 3 2" xfId="5358" xr:uid="{00000000-0005-0000-0000-0000EF140000}"/>
    <cellStyle name="Input 2 2 4 4" xfId="2381" xr:uid="{00000000-0005-0000-0000-00004E090000}"/>
    <cellStyle name="Input 2 2 4 4 2" xfId="5066" xr:uid="{00000000-0005-0000-0000-0000CB130000}"/>
    <cellStyle name="Input 2 2 4 5" xfId="2647" xr:uid="{00000000-0005-0000-0000-0000580A0000}"/>
    <cellStyle name="Input 2 2 4 5 2" xfId="5313" xr:uid="{00000000-0005-0000-0000-0000C2140000}"/>
    <cellStyle name="Input 2 2 4 6" xfId="2793" xr:uid="{00000000-0005-0000-0000-0000EA0A0000}"/>
    <cellStyle name="Input 2 2 4 6 2" xfId="5448" xr:uid="{00000000-0005-0000-0000-000049150000}"/>
    <cellStyle name="Input 2 2 4 7" xfId="1047" xr:uid="{00000000-0005-0000-0000-000018040000}"/>
    <cellStyle name="Input 2 2 5" xfId="2119" xr:uid="{00000000-0005-0000-0000-000048080000}"/>
    <cellStyle name="Input 2 2 5 2" xfId="1094" xr:uid="{00000000-0005-0000-0000-000047040000}"/>
    <cellStyle name="Input 2 2 5 2 2" xfId="3930" xr:uid="{00000000-0005-0000-0000-00005B0F0000}"/>
    <cellStyle name="Input 2 2 5 3" xfId="2833" xr:uid="{00000000-0005-0000-0000-0000120B0000}"/>
    <cellStyle name="Input 2 2 5 3 2" xfId="5488" xr:uid="{00000000-0005-0000-0000-000071150000}"/>
    <cellStyle name="Input 2 2 5 4" xfId="2937" xr:uid="{00000000-0005-0000-0000-00007A0B0000}"/>
    <cellStyle name="Input 2 2 5 4 2" xfId="5589" xr:uid="{00000000-0005-0000-0000-0000D6150000}"/>
    <cellStyle name="Input 2 2 5 5" xfId="3060" xr:uid="{00000000-0005-0000-0000-0000F50B0000}"/>
    <cellStyle name="Input 2 2 5 5 2" xfId="5708" xr:uid="{00000000-0005-0000-0000-00004D160000}"/>
    <cellStyle name="Input 2 2 5 6" xfId="2669" xr:uid="{00000000-0005-0000-0000-00006E0A0000}"/>
    <cellStyle name="Input 2 2 5 6 2" xfId="5333" xr:uid="{00000000-0005-0000-0000-0000D6140000}"/>
    <cellStyle name="Input 2 2 5 7" xfId="3209" xr:uid="{00000000-0005-0000-0000-00008A0C0000}"/>
    <cellStyle name="Input 2 2 6" xfId="1344" xr:uid="{00000000-0005-0000-0000-000041050000}"/>
    <cellStyle name="Input 2 2 6 2" xfId="2639" xr:uid="{00000000-0005-0000-0000-0000500A0000}"/>
    <cellStyle name="Input 2 2 6 2 2" xfId="5305" xr:uid="{00000000-0005-0000-0000-0000BA140000}"/>
    <cellStyle name="Input 2 2 6 3" xfId="2206" xr:uid="{00000000-0005-0000-0000-00009F080000}"/>
    <cellStyle name="Input 2 2 6 3 2" xfId="4901" xr:uid="{00000000-0005-0000-0000-000026130000}"/>
    <cellStyle name="Input 2 2 6 4" xfId="2242" xr:uid="{00000000-0005-0000-0000-0000C3080000}"/>
    <cellStyle name="Input 2 2 6 4 2" xfId="4935" xr:uid="{00000000-0005-0000-0000-000048130000}"/>
    <cellStyle name="Input 2 2 6 5" xfId="2404" xr:uid="{00000000-0005-0000-0000-000065090000}"/>
    <cellStyle name="Input 2 2 6 5 2" xfId="5088" xr:uid="{00000000-0005-0000-0000-0000E1130000}"/>
    <cellStyle name="Input 2 2 6 6" xfId="2215" xr:uid="{00000000-0005-0000-0000-0000A8080000}"/>
    <cellStyle name="Input 2 2 6 6 2" xfId="4910" xr:uid="{00000000-0005-0000-0000-00002F130000}"/>
    <cellStyle name="Input 2 2 6 7" xfId="3036" xr:uid="{00000000-0005-0000-0000-0000DD0B0000}"/>
    <cellStyle name="Input 2 2 7" xfId="973" xr:uid="{00000000-0005-0000-0000-0000CE030000}"/>
    <cellStyle name="Input 2 2 7 2" xfId="3814" xr:uid="{00000000-0005-0000-0000-0000E70E0000}"/>
    <cellStyle name="Input 2 2 8" xfId="763" xr:uid="{00000000-0005-0000-0000-0000FC020000}"/>
    <cellStyle name="Input 2 2 8 2" xfId="3609" xr:uid="{00000000-0005-0000-0000-00001A0E0000}"/>
    <cellStyle name="Input 2 2 9" xfId="2291" xr:uid="{00000000-0005-0000-0000-0000F4080000}"/>
    <cellStyle name="Input 2 2 9 2" xfId="4983" xr:uid="{00000000-0005-0000-0000-000078130000}"/>
    <cellStyle name="Input 2 3" xfId="413" xr:uid="{00000000-0005-0000-0000-00009D010000}"/>
    <cellStyle name="Input 2 4" xfId="1346" xr:uid="{00000000-0005-0000-0000-000043050000}"/>
    <cellStyle name="Input 2 4 2" xfId="2699" xr:uid="{00000000-0005-0000-0000-00008C0A0000}"/>
    <cellStyle name="Input 2 4 2 2" xfId="5360" xr:uid="{00000000-0005-0000-0000-0000F1140000}"/>
    <cellStyle name="Input 2 4 3" xfId="2725" xr:uid="{00000000-0005-0000-0000-0000A60A0000}"/>
    <cellStyle name="Input 2 4 3 2" xfId="5385" xr:uid="{00000000-0005-0000-0000-00000A150000}"/>
    <cellStyle name="Input 2 4 4" xfId="2784" xr:uid="{00000000-0005-0000-0000-0000E10A0000}"/>
    <cellStyle name="Input 2 4 4 2" xfId="5441" xr:uid="{00000000-0005-0000-0000-000042150000}"/>
    <cellStyle name="Input 2 4 5" xfId="3027" xr:uid="{00000000-0005-0000-0000-0000D40B0000}"/>
    <cellStyle name="Input 2 4 5 2" xfId="5676" xr:uid="{00000000-0005-0000-0000-00002D160000}"/>
    <cellStyle name="Input 2 4 6" xfId="3123" xr:uid="{00000000-0005-0000-0000-0000340C0000}"/>
    <cellStyle name="Input 2 4 6 2" xfId="5768" xr:uid="{00000000-0005-0000-0000-000089160000}"/>
    <cellStyle name="Input 2 4 7" xfId="2638" xr:uid="{00000000-0005-0000-0000-00004F0A0000}"/>
    <cellStyle name="Input 2 5" xfId="806" xr:uid="{00000000-0005-0000-0000-000027030000}"/>
    <cellStyle name="Input 2 5 2" xfId="3651" xr:uid="{00000000-0005-0000-0000-0000440E0000}"/>
    <cellStyle name="Input 3" xfId="98" xr:uid="{00000000-0005-0000-0000-000062000000}"/>
    <cellStyle name="Input 3 2" xfId="267" xr:uid="{00000000-0005-0000-0000-00000B010000}"/>
    <cellStyle name="Input 3 2 10" xfId="2658" xr:uid="{00000000-0005-0000-0000-0000630A0000}"/>
    <cellStyle name="Input 3 2 10 2" xfId="5323" xr:uid="{00000000-0005-0000-0000-0000CC140000}"/>
    <cellStyle name="Input 3 2 11" xfId="2195" xr:uid="{00000000-0005-0000-0000-000094080000}"/>
    <cellStyle name="Input 3 2 11 2" xfId="4892" xr:uid="{00000000-0005-0000-0000-00001D130000}"/>
    <cellStyle name="Input 3 2 2" xfId="664" xr:uid="{00000000-0005-0000-0000-000099020000}"/>
    <cellStyle name="Input 3 2 2 2" xfId="1668" xr:uid="{00000000-0005-0000-0000-000085060000}"/>
    <cellStyle name="Input 3 2 2 2 2" xfId="2356" xr:uid="{00000000-0005-0000-0000-000035090000}"/>
    <cellStyle name="Input 3 2 2 2 2 2" xfId="5044" xr:uid="{00000000-0005-0000-0000-0000B5130000}"/>
    <cellStyle name="Input 3 2 2 2 3" xfId="2392" xr:uid="{00000000-0005-0000-0000-000059090000}"/>
    <cellStyle name="Input 3 2 2 2 3 2" xfId="5077" xr:uid="{00000000-0005-0000-0000-0000D6130000}"/>
    <cellStyle name="Input 3 2 2 2 4" xfId="2717" xr:uid="{00000000-0005-0000-0000-00009E0A0000}"/>
    <cellStyle name="Input 3 2 2 2 4 2" xfId="5377" xr:uid="{00000000-0005-0000-0000-000002150000}"/>
    <cellStyle name="Input 3 2 2 2 5" xfId="2891" xr:uid="{00000000-0005-0000-0000-00004C0B0000}"/>
    <cellStyle name="Input 3 2 2 2 5 2" xfId="5545" xr:uid="{00000000-0005-0000-0000-0000AA150000}"/>
    <cellStyle name="Input 3 2 2 2 6" xfId="2448" xr:uid="{00000000-0005-0000-0000-000091090000}"/>
    <cellStyle name="Input 3 2 2 2 6 2" xfId="5129" xr:uid="{00000000-0005-0000-0000-00000A140000}"/>
    <cellStyle name="Input 3 2 2 2 7" xfId="2194" xr:uid="{00000000-0005-0000-0000-000093080000}"/>
    <cellStyle name="Input 3 2 2 3" xfId="2135" xr:uid="{00000000-0005-0000-0000-000058080000}"/>
    <cellStyle name="Input 3 2 2 3 2" xfId="2739" xr:uid="{00000000-0005-0000-0000-0000B40A0000}"/>
    <cellStyle name="Input 3 2 2 3 2 2" xfId="5398" xr:uid="{00000000-0005-0000-0000-000017150000}"/>
    <cellStyle name="Input 3 2 2 3 3" xfId="2849" xr:uid="{00000000-0005-0000-0000-0000220B0000}"/>
    <cellStyle name="Input 3 2 2 3 3 2" xfId="5504" xr:uid="{00000000-0005-0000-0000-000081150000}"/>
    <cellStyle name="Input 3 2 2 3 4" xfId="2953" xr:uid="{00000000-0005-0000-0000-00008A0B0000}"/>
    <cellStyle name="Input 3 2 2 3 4 2" xfId="5605" xr:uid="{00000000-0005-0000-0000-0000E6150000}"/>
    <cellStyle name="Input 3 2 2 3 5" xfId="3076" xr:uid="{00000000-0005-0000-0000-0000050C0000}"/>
    <cellStyle name="Input 3 2 2 3 5 2" xfId="5724" xr:uid="{00000000-0005-0000-0000-00005D160000}"/>
    <cellStyle name="Input 3 2 2 3 6" xfId="2287" xr:uid="{00000000-0005-0000-0000-0000F0080000}"/>
    <cellStyle name="Input 3 2 2 3 6 2" xfId="4979" xr:uid="{00000000-0005-0000-0000-000074130000}"/>
    <cellStyle name="Input 3 2 2 3 7" xfId="3225" xr:uid="{00000000-0005-0000-0000-00009A0C0000}"/>
    <cellStyle name="Input 3 2 2 4" xfId="2126" xr:uid="{00000000-0005-0000-0000-00004F080000}"/>
    <cellStyle name="Input 3 2 2 4 2" xfId="2730" xr:uid="{00000000-0005-0000-0000-0000AB0A0000}"/>
    <cellStyle name="Input 3 2 2 4 2 2" xfId="5389" xr:uid="{00000000-0005-0000-0000-00000E150000}"/>
    <cellStyle name="Input 3 2 2 4 3" xfId="2840" xr:uid="{00000000-0005-0000-0000-0000190B0000}"/>
    <cellStyle name="Input 3 2 2 4 3 2" xfId="5495" xr:uid="{00000000-0005-0000-0000-000078150000}"/>
    <cellStyle name="Input 3 2 2 4 4" xfId="2944" xr:uid="{00000000-0005-0000-0000-0000810B0000}"/>
    <cellStyle name="Input 3 2 2 4 4 2" xfId="5596" xr:uid="{00000000-0005-0000-0000-0000DD150000}"/>
    <cellStyle name="Input 3 2 2 4 5" xfId="3067" xr:uid="{00000000-0005-0000-0000-0000FC0B0000}"/>
    <cellStyle name="Input 3 2 2 4 5 2" xfId="5715" xr:uid="{00000000-0005-0000-0000-000054160000}"/>
    <cellStyle name="Input 3 2 2 4 6" xfId="2530" xr:uid="{00000000-0005-0000-0000-0000E3090000}"/>
    <cellStyle name="Input 3 2 2 4 6 2" xfId="5204" xr:uid="{00000000-0005-0000-0000-000055140000}"/>
    <cellStyle name="Input 3 2 2 4 7" xfId="3216" xr:uid="{00000000-0005-0000-0000-0000910C0000}"/>
    <cellStyle name="Input 3 2 2 5" xfId="1235" xr:uid="{00000000-0005-0000-0000-0000D4040000}"/>
    <cellStyle name="Input 3 2 2 5 2" xfId="4069" xr:uid="{00000000-0005-0000-0000-0000E60F0000}"/>
    <cellStyle name="Input 3 2 2 6" xfId="2313" xr:uid="{00000000-0005-0000-0000-00000A090000}"/>
    <cellStyle name="Input 3 2 2 6 2" xfId="5004" xr:uid="{00000000-0005-0000-0000-00008D130000}"/>
    <cellStyle name="Input 3 2 2 7" xfId="2396" xr:uid="{00000000-0005-0000-0000-00005D090000}"/>
    <cellStyle name="Input 3 2 2 7 2" xfId="5081" xr:uid="{00000000-0005-0000-0000-0000DA130000}"/>
    <cellStyle name="Input 3 2 2 8" xfId="822" xr:uid="{00000000-0005-0000-0000-000037030000}"/>
    <cellStyle name="Input 3 2 2 8 2" xfId="3666" xr:uid="{00000000-0005-0000-0000-0000530E0000}"/>
    <cellStyle name="Input 3 2 3" xfId="1455" xr:uid="{00000000-0005-0000-0000-0000B0050000}"/>
    <cellStyle name="Input 3 2 3 2" xfId="809" xr:uid="{00000000-0005-0000-0000-00002A030000}"/>
    <cellStyle name="Input 3 2 3 2 2" xfId="3654" xr:uid="{00000000-0005-0000-0000-0000470E0000}"/>
    <cellStyle name="Input 3 2 3 3" xfId="2503" xr:uid="{00000000-0005-0000-0000-0000C8090000}"/>
    <cellStyle name="Input 3 2 3 3 2" xfId="5179" xr:uid="{00000000-0005-0000-0000-00003C140000}"/>
    <cellStyle name="Input 3 2 3 4" xfId="2782" xr:uid="{00000000-0005-0000-0000-0000DF0A0000}"/>
    <cellStyle name="Input 3 2 3 4 2" xfId="5440" xr:uid="{00000000-0005-0000-0000-000041150000}"/>
    <cellStyle name="Input 3 2 3 5" xfId="2286" xr:uid="{00000000-0005-0000-0000-0000EF080000}"/>
    <cellStyle name="Input 3 2 3 5 2" xfId="4978" xr:uid="{00000000-0005-0000-0000-000073130000}"/>
    <cellStyle name="Input 3 2 3 6" xfId="2471" xr:uid="{00000000-0005-0000-0000-0000A8090000}"/>
    <cellStyle name="Input 3 2 3 6 2" xfId="5150" xr:uid="{00000000-0005-0000-0000-00001F140000}"/>
    <cellStyle name="Input 3 2 3 7" xfId="2888" xr:uid="{00000000-0005-0000-0000-0000490B0000}"/>
    <cellStyle name="Input 3 2 4" xfId="1388" xr:uid="{00000000-0005-0000-0000-00006D050000}"/>
    <cellStyle name="Input 3 2 4 2" xfId="803" xr:uid="{00000000-0005-0000-0000-000024030000}"/>
    <cellStyle name="Input 3 2 4 2 2" xfId="3648" xr:uid="{00000000-0005-0000-0000-0000410E0000}"/>
    <cellStyle name="Input 3 2 4 3" xfId="2695" xr:uid="{00000000-0005-0000-0000-0000880A0000}"/>
    <cellStyle name="Input 3 2 4 3 2" xfId="5356" xr:uid="{00000000-0005-0000-0000-0000ED140000}"/>
    <cellStyle name="Input 3 2 4 4" xfId="815" xr:uid="{00000000-0005-0000-0000-000030030000}"/>
    <cellStyle name="Input 3 2 4 4 2" xfId="3659" xr:uid="{00000000-0005-0000-0000-00004C0E0000}"/>
    <cellStyle name="Input 3 2 4 5" xfId="2795" xr:uid="{00000000-0005-0000-0000-0000EC0A0000}"/>
    <cellStyle name="Input 3 2 4 5 2" xfId="5450" xr:uid="{00000000-0005-0000-0000-00004B150000}"/>
    <cellStyle name="Input 3 2 4 6" xfId="1039" xr:uid="{00000000-0005-0000-0000-000010040000}"/>
    <cellStyle name="Input 3 2 4 6 2" xfId="3880" xr:uid="{00000000-0005-0000-0000-0000290F0000}"/>
    <cellStyle name="Input 3 2 4 7" xfId="3014" xr:uid="{00000000-0005-0000-0000-0000C70B0000}"/>
    <cellStyle name="Input 3 2 5" xfId="2163" xr:uid="{00000000-0005-0000-0000-000074080000}"/>
    <cellStyle name="Input 3 2 5 2" xfId="2767" xr:uid="{00000000-0005-0000-0000-0000D00A0000}"/>
    <cellStyle name="Input 3 2 5 2 2" xfId="5426" xr:uid="{00000000-0005-0000-0000-000033150000}"/>
    <cellStyle name="Input 3 2 5 3" xfId="2877" xr:uid="{00000000-0005-0000-0000-00003E0B0000}"/>
    <cellStyle name="Input 3 2 5 3 2" xfId="5532" xr:uid="{00000000-0005-0000-0000-00009D150000}"/>
    <cellStyle name="Input 3 2 5 4" xfId="2981" xr:uid="{00000000-0005-0000-0000-0000A60B0000}"/>
    <cellStyle name="Input 3 2 5 4 2" xfId="5633" xr:uid="{00000000-0005-0000-0000-000002160000}"/>
    <cellStyle name="Input 3 2 5 5" xfId="3104" xr:uid="{00000000-0005-0000-0000-0000210C0000}"/>
    <cellStyle name="Input 3 2 5 5 2" xfId="5752" xr:uid="{00000000-0005-0000-0000-000079160000}"/>
    <cellStyle name="Input 3 2 5 6" xfId="3176" xr:uid="{00000000-0005-0000-0000-0000690C0000}"/>
    <cellStyle name="Input 3 2 5 6 2" xfId="5811" xr:uid="{00000000-0005-0000-0000-0000B4160000}"/>
    <cellStyle name="Input 3 2 5 7" xfId="3253" xr:uid="{00000000-0005-0000-0000-0000B60C0000}"/>
    <cellStyle name="Input 3 2 6" xfId="1556" xr:uid="{00000000-0005-0000-0000-000015060000}"/>
    <cellStyle name="Input 3 2 6 2" xfId="2388" xr:uid="{00000000-0005-0000-0000-000055090000}"/>
    <cellStyle name="Input 3 2 6 2 2" xfId="5073" xr:uid="{00000000-0005-0000-0000-0000D2130000}"/>
    <cellStyle name="Input 3 2 6 3" xfId="2283" xr:uid="{00000000-0005-0000-0000-0000EC080000}"/>
    <cellStyle name="Input 3 2 6 3 2" xfId="4975" xr:uid="{00000000-0005-0000-0000-000070130000}"/>
    <cellStyle name="Input 3 2 6 4" xfId="2198" xr:uid="{00000000-0005-0000-0000-000097080000}"/>
    <cellStyle name="Input 3 2 6 4 2" xfId="4895" xr:uid="{00000000-0005-0000-0000-000020130000}"/>
    <cellStyle name="Input 3 2 6 5" xfId="784" xr:uid="{00000000-0005-0000-0000-000011030000}"/>
    <cellStyle name="Input 3 2 6 5 2" xfId="3629" xr:uid="{00000000-0005-0000-0000-00002E0E0000}"/>
    <cellStyle name="Input 3 2 6 6" xfId="2270" xr:uid="{00000000-0005-0000-0000-0000DF080000}"/>
    <cellStyle name="Input 3 2 6 6 2" xfId="4962" xr:uid="{00000000-0005-0000-0000-000063130000}"/>
    <cellStyle name="Input 3 2 6 7" xfId="811" xr:uid="{00000000-0005-0000-0000-00002C030000}"/>
    <cellStyle name="Input 3 2 7" xfId="944" xr:uid="{00000000-0005-0000-0000-0000B1030000}"/>
    <cellStyle name="Input 3 2 7 2" xfId="3785" xr:uid="{00000000-0005-0000-0000-0000CA0E0000}"/>
    <cellStyle name="Input 3 2 8" xfId="1060" xr:uid="{00000000-0005-0000-0000-000025040000}"/>
    <cellStyle name="Input 3 2 8 2" xfId="3900" xr:uid="{00000000-0005-0000-0000-00003D0F0000}"/>
    <cellStyle name="Input 3 2 9" xfId="2545" xr:uid="{00000000-0005-0000-0000-0000F2090000}"/>
    <cellStyle name="Input 3 2 9 2" xfId="5218" xr:uid="{00000000-0005-0000-0000-000063140000}"/>
    <cellStyle name="Input 3 3" xfId="1768" xr:uid="{00000000-0005-0000-0000-0000E9060000}"/>
    <cellStyle name="Input 3 3 2" xfId="2148" xr:uid="{00000000-0005-0000-0000-000065080000}"/>
    <cellStyle name="Input 3 3 2 2" xfId="2752" xr:uid="{00000000-0005-0000-0000-0000C10A0000}"/>
    <cellStyle name="Input 3 3 2 2 2" xfId="5411" xr:uid="{00000000-0005-0000-0000-000024150000}"/>
    <cellStyle name="Input 3 3 2 3" xfId="2862" xr:uid="{00000000-0005-0000-0000-00002F0B0000}"/>
    <cellStyle name="Input 3 3 2 3 2" xfId="5517" xr:uid="{00000000-0005-0000-0000-00008E150000}"/>
    <cellStyle name="Input 3 3 2 4" xfId="2966" xr:uid="{00000000-0005-0000-0000-0000970B0000}"/>
    <cellStyle name="Input 3 3 2 4 2" xfId="5618" xr:uid="{00000000-0005-0000-0000-0000F3150000}"/>
    <cellStyle name="Input 3 3 2 5" xfId="3089" xr:uid="{00000000-0005-0000-0000-0000120C0000}"/>
    <cellStyle name="Input 3 3 2 5 2" xfId="5737" xr:uid="{00000000-0005-0000-0000-00006A160000}"/>
    <cellStyle name="Input 3 3 2 6" xfId="3161" xr:uid="{00000000-0005-0000-0000-00005A0C0000}"/>
    <cellStyle name="Input 3 3 2 6 2" xfId="5796" xr:uid="{00000000-0005-0000-0000-0000A5160000}"/>
    <cellStyle name="Input 3 3 2 7" xfId="3238" xr:uid="{00000000-0005-0000-0000-0000A70C0000}"/>
    <cellStyle name="Input 3 3 3" xfId="2125" xr:uid="{00000000-0005-0000-0000-00004E080000}"/>
    <cellStyle name="Input 3 3 3 2" xfId="2729" xr:uid="{00000000-0005-0000-0000-0000AA0A0000}"/>
    <cellStyle name="Input 3 3 3 2 2" xfId="5388" xr:uid="{00000000-0005-0000-0000-00000D150000}"/>
    <cellStyle name="Input 3 3 3 3" xfId="2839" xr:uid="{00000000-0005-0000-0000-0000180B0000}"/>
    <cellStyle name="Input 3 3 3 3 2" xfId="5494" xr:uid="{00000000-0005-0000-0000-000077150000}"/>
    <cellStyle name="Input 3 3 3 4" xfId="2943" xr:uid="{00000000-0005-0000-0000-0000800B0000}"/>
    <cellStyle name="Input 3 3 3 4 2" xfId="5595" xr:uid="{00000000-0005-0000-0000-0000DC150000}"/>
    <cellStyle name="Input 3 3 3 5" xfId="3066" xr:uid="{00000000-0005-0000-0000-0000FB0B0000}"/>
    <cellStyle name="Input 3 3 3 5 2" xfId="5714" xr:uid="{00000000-0005-0000-0000-000053160000}"/>
    <cellStyle name="Input 3 3 3 6" xfId="854" xr:uid="{00000000-0005-0000-0000-000057030000}"/>
    <cellStyle name="Input 3 3 3 6 2" xfId="3695" xr:uid="{00000000-0005-0000-0000-0000700E0000}"/>
    <cellStyle name="Input 3 3 3 7" xfId="3215" xr:uid="{00000000-0005-0000-0000-0000900C0000}"/>
    <cellStyle name="Input 3 3 4" xfId="2359" xr:uid="{00000000-0005-0000-0000-000038090000}"/>
    <cellStyle name="Input 3 3 4 2" xfId="5047" xr:uid="{00000000-0005-0000-0000-0000B8130000}"/>
    <cellStyle name="Input 3 3 5" xfId="2370" xr:uid="{00000000-0005-0000-0000-000043090000}"/>
    <cellStyle name="Input 3 3 5 2" xfId="5057" xr:uid="{00000000-0005-0000-0000-0000C2130000}"/>
    <cellStyle name="Input 3 3 6" xfId="2377" xr:uid="{00000000-0005-0000-0000-00004A090000}"/>
    <cellStyle name="Input 3 3 6 2" xfId="5064" xr:uid="{00000000-0005-0000-0000-0000C9130000}"/>
    <cellStyle name="Input 3 3 7" xfId="3052" xr:uid="{00000000-0005-0000-0000-0000ED0B0000}"/>
    <cellStyle name="Input 3 3 7 2" xfId="5700" xr:uid="{00000000-0005-0000-0000-000045160000}"/>
    <cellStyle name="Input 3 3 8" xfId="2893" xr:uid="{00000000-0005-0000-0000-00004E0B0000}"/>
    <cellStyle name="Input 3 3 8 2" xfId="5547" xr:uid="{00000000-0005-0000-0000-0000AC150000}"/>
    <cellStyle name="Input 3 3 9" xfId="2416" xr:uid="{00000000-0005-0000-0000-000071090000}"/>
    <cellStyle name="Input 3 4" xfId="1345" xr:uid="{00000000-0005-0000-0000-000042050000}"/>
    <cellStyle name="Input 3 4 2" xfId="2552" xr:uid="{00000000-0005-0000-0000-0000F9090000}"/>
    <cellStyle name="Input 3 4 2 2" xfId="5225" xr:uid="{00000000-0005-0000-0000-00006A140000}"/>
    <cellStyle name="Input 3 4 3" xfId="2563" xr:uid="{00000000-0005-0000-0000-0000040A0000}"/>
    <cellStyle name="Input 3 4 3 2" xfId="5235" xr:uid="{00000000-0005-0000-0000-000074140000}"/>
    <cellStyle name="Input 3 4 4" xfId="2419" xr:uid="{00000000-0005-0000-0000-000074090000}"/>
    <cellStyle name="Input 3 4 4 2" xfId="5101" xr:uid="{00000000-0005-0000-0000-0000EE130000}"/>
    <cellStyle name="Input 3 4 5" xfId="2456" xr:uid="{00000000-0005-0000-0000-000099090000}"/>
    <cellStyle name="Input 3 4 5 2" xfId="5136" xr:uid="{00000000-0005-0000-0000-000011140000}"/>
    <cellStyle name="Input 3 4 6" xfId="2618" xr:uid="{00000000-0005-0000-0000-00003B0A0000}"/>
    <cellStyle name="Input 3 4 6 2" xfId="5286" xr:uid="{00000000-0005-0000-0000-0000A7140000}"/>
    <cellStyle name="Input 3 4 7" xfId="1071" xr:uid="{00000000-0005-0000-0000-000030040000}"/>
    <cellStyle name="Input 3 5" xfId="805" xr:uid="{00000000-0005-0000-0000-000026030000}"/>
    <cellStyle name="Input 3 5 2" xfId="3650" xr:uid="{00000000-0005-0000-0000-0000430E0000}"/>
    <cellStyle name="Input 3 6" xfId="2185" xr:uid="{00000000-0005-0000-0000-00008A080000}"/>
    <cellStyle name="Input 3 6 2" xfId="4883" xr:uid="{00000000-0005-0000-0000-000014130000}"/>
    <cellStyle name="Input 3 7" xfId="3271" xr:uid="{00000000-0005-0000-0000-0000C80C0000}"/>
    <cellStyle name="Input 4" xfId="412" xr:uid="{00000000-0005-0000-0000-00009C010000}"/>
    <cellStyle name="Input 5" xfId="1331" xr:uid="{00000000-0005-0000-0000-000034050000}"/>
    <cellStyle name="Input 5 2" xfId="2431" xr:uid="{00000000-0005-0000-0000-000080090000}"/>
    <cellStyle name="Input 5 2 2" xfId="5112" xr:uid="{00000000-0005-0000-0000-0000F9130000}"/>
    <cellStyle name="Input 5 3" xfId="2184" xr:uid="{00000000-0005-0000-0000-000089080000}"/>
    <cellStyle name="Input 5 3 2" xfId="4882" xr:uid="{00000000-0005-0000-0000-000013130000}"/>
    <cellStyle name="Input 5 4" xfId="2810" xr:uid="{00000000-0005-0000-0000-0000FB0A0000}"/>
    <cellStyle name="Input 5 4 2" xfId="5465" xr:uid="{00000000-0005-0000-0000-00005A150000}"/>
    <cellStyle name="Input 5 5" xfId="816" xr:uid="{00000000-0005-0000-0000-000031030000}"/>
    <cellStyle name="Input 5 5 2" xfId="3660" xr:uid="{00000000-0005-0000-0000-00004D0E0000}"/>
    <cellStyle name="Input 5 6" xfId="2302" xr:uid="{00000000-0005-0000-0000-0000FF080000}"/>
    <cellStyle name="Input 5 6 2" xfId="4993" xr:uid="{00000000-0005-0000-0000-000082130000}"/>
    <cellStyle name="Input 5 7" xfId="2524" xr:uid="{00000000-0005-0000-0000-0000DD090000}"/>
    <cellStyle name="Input 6" xfId="774" xr:uid="{00000000-0005-0000-0000-000007030000}"/>
    <cellStyle name="Input 6 2" xfId="3619" xr:uid="{00000000-0005-0000-0000-0000240E0000}"/>
    <cellStyle name="Izhod 2" xfId="103" xr:uid="{00000000-0005-0000-0000-000067000000}"/>
    <cellStyle name="Izhod 2 10" xfId="2567" xr:uid="{00000000-0005-0000-0000-0000080A0000}"/>
    <cellStyle name="Izhod 2 10 2" xfId="5239" xr:uid="{00000000-0005-0000-0000-000078140000}"/>
    <cellStyle name="Izhod 2 11" xfId="2546" xr:uid="{00000000-0005-0000-0000-0000F3090000}"/>
    <cellStyle name="Izhod 2 11 2" xfId="5219" xr:uid="{00000000-0005-0000-0000-000064140000}"/>
    <cellStyle name="Izhod 2 12" xfId="2526" xr:uid="{00000000-0005-0000-0000-0000DF090000}"/>
    <cellStyle name="Izhod 2 12 2" xfId="5201" xr:uid="{00000000-0005-0000-0000-000052140000}"/>
    <cellStyle name="Izhod 2 2" xfId="260" xr:uid="{00000000-0005-0000-0000-000004010000}"/>
    <cellStyle name="Izhod 2 2 10" xfId="2645" xr:uid="{00000000-0005-0000-0000-0000560A0000}"/>
    <cellStyle name="Izhod 2 2 10 2" xfId="5311" xr:uid="{00000000-0005-0000-0000-0000C0140000}"/>
    <cellStyle name="Izhod 2 2 11" xfId="2366" xr:uid="{00000000-0005-0000-0000-00003F090000}"/>
    <cellStyle name="Izhod 2 2 11 2" xfId="5054" xr:uid="{00000000-0005-0000-0000-0000BF130000}"/>
    <cellStyle name="Izhod 2 2 2" xfId="657" xr:uid="{00000000-0005-0000-0000-000092020000}"/>
    <cellStyle name="Izhod 2 2 2 2" xfId="1661" xr:uid="{00000000-0005-0000-0000-00007E060000}"/>
    <cellStyle name="Izhod 2 2 2 2 2" xfId="2673" xr:uid="{00000000-0005-0000-0000-0000720A0000}"/>
    <cellStyle name="Izhod 2 2 2 2 2 2" xfId="5337" xr:uid="{00000000-0005-0000-0000-0000DA140000}"/>
    <cellStyle name="Izhod 2 2 2 2 3" xfId="2400" xr:uid="{00000000-0005-0000-0000-000061090000}"/>
    <cellStyle name="Izhod 2 2 2 2 3 2" xfId="5084" xr:uid="{00000000-0005-0000-0000-0000DD130000}"/>
    <cellStyle name="Izhod 2 2 2 2 4" xfId="802" xr:uid="{00000000-0005-0000-0000-000023030000}"/>
    <cellStyle name="Izhod 2 2 2 2 4 2" xfId="3647" xr:uid="{00000000-0005-0000-0000-0000400E0000}"/>
    <cellStyle name="Izhod 2 2 2 2 5" xfId="3005" xr:uid="{00000000-0005-0000-0000-0000BE0B0000}"/>
    <cellStyle name="Izhod 2 2 2 2 5 2" xfId="5656" xr:uid="{00000000-0005-0000-0000-000019160000}"/>
    <cellStyle name="Izhod 2 2 2 2 6" xfId="3032" xr:uid="{00000000-0005-0000-0000-0000D90B0000}"/>
    <cellStyle name="Izhod 2 2 2 2 6 2" xfId="5681" xr:uid="{00000000-0005-0000-0000-000032160000}"/>
    <cellStyle name="Izhod 2 2 2 2 7" xfId="3129" xr:uid="{00000000-0005-0000-0000-00003A0C0000}"/>
    <cellStyle name="Izhod 2 2 2 2 7 2" xfId="5773" xr:uid="{00000000-0005-0000-0000-00008E160000}"/>
    <cellStyle name="Izhod 2 2 2 2 8" xfId="2218" xr:uid="{00000000-0005-0000-0000-0000AB080000}"/>
    <cellStyle name="Izhod 2 2 2 2 8 2" xfId="4913" xr:uid="{00000000-0005-0000-0000-000032130000}"/>
    <cellStyle name="Izhod 2 2 2 2 9" xfId="4432" xr:uid="{00000000-0005-0000-0000-000051110000}"/>
    <cellStyle name="Izhod 2 2 2 3" xfId="2129" xr:uid="{00000000-0005-0000-0000-000052080000}"/>
    <cellStyle name="Izhod 2 2 2 3 2" xfId="2733" xr:uid="{00000000-0005-0000-0000-0000AE0A0000}"/>
    <cellStyle name="Izhod 2 2 2 3 2 2" xfId="5392" xr:uid="{00000000-0005-0000-0000-000011150000}"/>
    <cellStyle name="Izhod 2 2 2 3 3" xfId="2843" xr:uid="{00000000-0005-0000-0000-00001C0B0000}"/>
    <cellStyle name="Izhod 2 2 2 3 3 2" xfId="5498" xr:uid="{00000000-0005-0000-0000-00007B150000}"/>
    <cellStyle name="Izhod 2 2 2 3 4" xfId="2947" xr:uid="{00000000-0005-0000-0000-0000840B0000}"/>
    <cellStyle name="Izhod 2 2 2 3 4 2" xfId="5599" xr:uid="{00000000-0005-0000-0000-0000E0150000}"/>
    <cellStyle name="Izhod 2 2 2 3 5" xfId="3070" xr:uid="{00000000-0005-0000-0000-0000FF0B0000}"/>
    <cellStyle name="Izhod 2 2 2 3 5 2" xfId="5718" xr:uid="{00000000-0005-0000-0000-000057160000}"/>
    <cellStyle name="Izhod 2 2 2 3 6" xfId="3143" xr:uid="{00000000-0005-0000-0000-0000480C0000}"/>
    <cellStyle name="Izhod 2 2 2 3 6 2" xfId="5782" xr:uid="{00000000-0005-0000-0000-000097160000}"/>
    <cellStyle name="Izhod 2 2 2 3 7" xfId="840" xr:uid="{00000000-0005-0000-0000-000049030000}"/>
    <cellStyle name="Izhod 2 2 2 3 7 2" xfId="3684" xr:uid="{00000000-0005-0000-0000-0000650E0000}"/>
    <cellStyle name="Izhod 2 2 2 3 8" xfId="3219" xr:uid="{00000000-0005-0000-0000-0000940C0000}"/>
    <cellStyle name="Izhod 2 2 2 3 8 2" xfId="5831" xr:uid="{00000000-0005-0000-0000-0000C8160000}"/>
    <cellStyle name="Izhod 2 2 2 3 9" xfId="4860" xr:uid="{00000000-0005-0000-0000-0000FD120000}"/>
    <cellStyle name="Izhod 2 2 2 4" xfId="1543" xr:uid="{00000000-0005-0000-0000-000008060000}"/>
    <cellStyle name="Izhod 2 2 2 4 2" xfId="2373" xr:uid="{00000000-0005-0000-0000-000046090000}"/>
    <cellStyle name="Izhod 2 2 2 4 2 2" xfId="5060" xr:uid="{00000000-0005-0000-0000-0000C5130000}"/>
    <cellStyle name="Izhod 2 2 2 4 3" xfId="2274" xr:uid="{00000000-0005-0000-0000-0000E3080000}"/>
    <cellStyle name="Izhod 2 2 2 4 3 2" xfId="4966" xr:uid="{00000000-0005-0000-0000-000067130000}"/>
    <cellStyle name="Izhod 2 2 2 4 4" xfId="2200" xr:uid="{00000000-0005-0000-0000-000099080000}"/>
    <cellStyle name="Izhod 2 2 2 4 4 2" xfId="4897" xr:uid="{00000000-0005-0000-0000-000022130000}"/>
    <cellStyle name="Izhod 2 2 2 4 5" xfId="2579" xr:uid="{00000000-0005-0000-0000-0000140A0000}"/>
    <cellStyle name="Izhod 2 2 2 4 5 2" xfId="5250" xr:uid="{00000000-0005-0000-0000-000083140000}"/>
    <cellStyle name="Izhod 2 2 2 4 6" xfId="2437" xr:uid="{00000000-0005-0000-0000-000086090000}"/>
    <cellStyle name="Izhod 2 2 2 4 6 2" xfId="5118" xr:uid="{00000000-0005-0000-0000-0000FF130000}"/>
    <cellStyle name="Izhod 2 2 2 4 7" xfId="3043" xr:uid="{00000000-0005-0000-0000-0000E40B0000}"/>
    <cellStyle name="Izhod 2 2 2 4 7 2" xfId="5691" xr:uid="{00000000-0005-0000-0000-00003C160000}"/>
    <cellStyle name="Izhod 2 2 2 4 8" xfId="3147" xr:uid="{00000000-0005-0000-0000-00004C0C0000}"/>
    <cellStyle name="Izhod 2 2 2 4 8 2" xfId="5786" xr:uid="{00000000-0005-0000-0000-00009B160000}"/>
    <cellStyle name="Izhod 2 2 2 4 9" xfId="4336" xr:uid="{00000000-0005-0000-0000-0000F1100000}"/>
    <cellStyle name="Izhod 2 2 2 5" xfId="2169" xr:uid="{00000000-0005-0000-0000-00007A080000}"/>
    <cellStyle name="Izhod 2 2 2 5 2" xfId="2773" xr:uid="{00000000-0005-0000-0000-0000D60A0000}"/>
    <cellStyle name="Izhod 2 2 2 5 2 2" xfId="5432" xr:uid="{00000000-0005-0000-0000-000039150000}"/>
    <cellStyle name="Izhod 2 2 2 5 3" xfId="2883" xr:uid="{00000000-0005-0000-0000-0000440B0000}"/>
    <cellStyle name="Izhod 2 2 2 5 3 2" xfId="5538" xr:uid="{00000000-0005-0000-0000-0000A3150000}"/>
    <cellStyle name="Izhod 2 2 2 5 4" xfId="2987" xr:uid="{00000000-0005-0000-0000-0000AC0B0000}"/>
    <cellStyle name="Izhod 2 2 2 5 4 2" xfId="5639" xr:uid="{00000000-0005-0000-0000-000008160000}"/>
    <cellStyle name="Izhod 2 2 2 5 5" xfId="3050" xr:uid="{00000000-0005-0000-0000-0000EB0B0000}"/>
    <cellStyle name="Izhod 2 2 2 5 5 2" xfId="5698" xr:uid="{00000000-0005-0000-0000-000043160000}"/>
    <cellStyle name="Izhod 2 2 2 5 6" xfId="3110" xr:uid="{00000000-0005-0000-0000-0000270C0000}"/>
    <cellStyle name="Izhod 2 2 2 5 6 2" xfId="5758" xr:uid="{00000000-0005-0000-0000-00007F160000}"/>
    <cellStyle name="Izhod 2 2 2 5 7" xfId="3182" xr:uid="{00000000-0005-0000-0000-00006F0C0000}"/>
    <cellStyle name="Izhod 2 2 2 5 7 2" xfId="5817" xr:uid="{00000000-0005-0000-0000-0000BA160000}"/>
    <cellStyle name="Izhod 2 2 2 5 8" xfId="3259" xr:uid="{00000000-0005-0000-0000-0000BC0C0000}"/>
    <cellStyle name="Izhod 2 2 2 5 8 2" xfId="5840" xr:uid="{00000000-0005-0000-0000-0000D1160000}"/>
    <cellStyle name="Izhod 2 2 2 5 9" xfId="4869" xr:uid="{00000000-0005-0000-0000-000006130000}"/>
    <cellStyle name="Izhod 2 2 2 6" xfId="1228" xr:uid="{00000000-0005-0000-0000-0000CD040000}"/>
    <cellStyle name="Izhod 2 2 2 6 2" xfId="4062" xr:uid="{00000000-0005-0000-0000-0000DF0F0000}"/>
    <cellStyle name="Izhod 2 2 2 7" xfId="2307" xr:uid="{00000000-0005-0000-0000-000004090000}"/>
    <cellStyle name="Izhod 2 2 2 7 2" xfId="4998" xr:uid="{00000000-0005-0000-0000-000087130000}"/>
    <cellStyle name="Izhod 2 2 2 8" xfId="1044" xr:uid="{00000000-0005-0000-0000-000015040000}"/>
    <cellStyle name="Izhod 2 2 2 8 2" xfId="3885" xr:uid="{00000000-0005-0000-0000-00002E0F0000}"/>
    <cellStyle name="Izhod 2 2 2 9" xfId="2655" xr:uid="{00000000-0005-0000-0000-0000600A0000}"/>
    <cellStyle name="Izhod 2 2 2 9 2" xfId="5321" xr:uid="{00000000-0005-0000-0000-0000CA140000}"/>
    <cellStyle name="Izhod 2 2 3" xfId="1448" xr:uid="{00000000-0005-0000-0000-0000A9050000}"/>
    <cellStyle name="Izhod 2 2 3 2" xfId="2636" xr:uid="{00000000-0005-0000-0000-00004D0A0000}"/>
    <cellStyle name="Izhod 2 2 3 2 2" xfId="5303" xr:uid="{00000000-0005-0000-0000-0000B8140000}"/>
    <cellStyle name="Izhod 2 2 3 3" xfId="835" xr:uid="{00000000-0005-0000-0000-000044030000}"/>
    <cellStyle name="Izhod 2 2 3 3 2" xfId="3679" xr:uid="{00000000-0005-0000-0000-0000600E0000}"/>
    <cellStyle name="Izhod 2 2 3 4" xfId="2383" xr:uid="{00000000-0005-0000-0000-000050090000}"/>
    <cellStyle name="Izhod 2 2 3 4 2" xfId="5068" xr:uid="{00000000-0005-0000-0000-0000CD130000}"/>
    <cellStyle name="Izhod 2 2 3 5" xfId="2432" xr:uid="{00000000-0005-0000-0000-000081090000}"/>
    <cellStyle name="Izhod 2 2 3 5 2" xfId="5113" xr:uid="{00000000-0005-0000-0000-0000FA130000}"/>
    <cellStyle name="Izhod 2 2 3 6" xfId="2414" xr:uid="{00000000-0005-0000-0000-00006F090000}"/>
    <cellStyle name="Izhod 2 2 3 6 2" xfId="5097" xr:uid="{00000000-0005-0000-0000-0000EA130000}"/>
    <cellStyle name="Izhod 2 2 3 7" xfId="2423" xr:uid="{00000000-0005-0000-0000-000078090000}"/>
    <cellStyle name="Izhod 2 2 3 7 2" xfId="5105" xr:uid="{00000000-0005-0000-0000-0000F2130000}"/>
    <cellStyle name="Izhod 2 2 3 8" xfId="2520" xr:uid="{00000000-0005-0000-0000-0000D9090000}"/>
    <cellStyle name="Izhod 2 2 3 8 2" xfId="5196" xr:uid="{00000000-0005-0000-0000-00004D140000}"/>
    <cellStyle name="Izhod 2 2 3 9" xfId="4253" xr:uid="{00000000-0005-0000-0000-00009E100000}"/>
    <cellStyle name="Izhod 2 2 4" xfId="1329" xr:uid="{00000000-0005-0000-0000-000032050000}"/>
    <cellStyle name="Izhod 2 2 4 2" xfId="2285" xr:uid="{00000000-0005-0000-0000-0000EE080000}"/>
    <cellStyle name="Izhod 2 2 4 2 2" xfId="4977" xr:uid="{00000000-0005-0000-0000-000072130000}"/>
    <cellStyle name="Izhod 2 2 4 3" xfId="2556" xr:uid="{00000000-0005-0000-0000-0000FD090000}"/>
    <cellStyle name="Izhod 2 2 4 3 2" xfId="5229" xr:uid="{00000000-0005-0000-0000-00006E140000}"/>
    <cellStyle name="Izhod 2 2 4 4" xfId="2605" xr:uid="{00000000-0005-0000-0000-00002E0A0000}"/>
    <cellStyle name="Izhod 2 2 4 4 2" xfId="5274" xr:uid="{00000000-0005-0000-0000-00009B140000}"/>
    <cellStyle name="Izhod 2 2 4 5" xfId="2704" xr:uid="{00000000-0005-0000-0000-0000910A0000}"/>
    <cellStyle name="Izhod 2 2 4 5 2" xfId="5365" xr:uid="{00000000-0005-0000-0000-0000F6140000}"/>
    <cellStyle name="Izhod 2 2 4 6" xfId="1034" xr:uid="{00000000-0005-0000-0000-00000B040000}"/>
    <cellStyle name="Izhod 2 2 4 6 2" xfId="3875" xr:uid="{00000000-0005-0000-0000-0000240F0000}"/>
    <cellStyle name="Izhod 2 2 4 7" xfId="1102" xr:uid="{00000000-0005-0000-0000-00004F040000}"/>
    <cellStyle name="Izhod 2 2 4 7 2" xfId="3938" xr:uid="{00000000-0005-0000-0000-0000630F0000}"/>
    <cellStyle name="Izhod 2 2 4 8" xfId="3121" xr:uid="{00000000-0005-0000-0000-0000320C0000}"/>
    <cellStyle name="Izhod 2 2 4 8 2" xfId="5766" xr:uid="{00000000-0005-0000-0000-000087160000}"/>
    <cellStyle name="Izhod 2 2 4 9" xfId="4157" xr:uid="{00000000-0005-0000-0000-00003E100000}"/>
    <cellStyle name="Izhod 2 2 5" xfId="2120" xr:uid="{00000000-0005-0000-0000-000049080000}"/>
    <cellStyle name="Izhod 2 2 5 2" xfId="795" xr:uid="{00000000-0005-0000-0000-00001C030000}"/>
    <cellStyle name="Izhod 2 2 5 2 2" xfId="3640" xr:uid="{00000000-0005-0000-0000-0000390E0000}"/>
    <cellStyle name="Izhod 2 2 5 3" xfId="2834" xr:uid="{00000000-0005-0000-0000-0000130B0000}"/>
    <cellStyle name="Izhod 2 2 5 3 2" xfId="5489" xr:uid="{00000000-0005-0000-0000-000072150000}"/>
    <cellStyle name="Izhod 2 2 5 4" xfId="2938" xr:uid="{00000000-0005-0000-0000-00007B0B0000}"/>
    <cellStyle name="Izhod 2 2 5 4 2" xfId="5590" xr:uid="{00000000-0005-0000-0000-0000D7150000}"/>
    <cellStyle name="Izhod 2 2 5 5" xfId="3061" xr:uid="{00000000-0005-0000-0000-0000F60B0000}"/>
    <cellStyle name="Izhod 2 2 5 5 2" xfId="5709" xr:uid="{00000000-0005-0000-0000-00004E160000}"/>
    <cellStyle name="Izhod 2 2 5 6" xfId="3138" xr:uid="{00000000-0005-0000-0000-0000430C0000}"/>
    <cellStyle name="Izhod 2 2 5 6 2" xfId="5779" xr:uid="{00000000-0005-0000-0000-000094160000}"/>
    <cellStyle name="Izhod 2 2 5 7" xfId="2480" xr:uid="{00000000-0005-0000-0000-0000B1090000}"/>
    <cellStyle name="Izhod 2 2 5 7 2" xfId="5158" xr:uid="{00000000-0005-0000-0000-000027140000}"/>
    <cellStyle name="Izhod 2 2 5 8" xfId="3210" xr:uid="{00000000-0005-0000-0000-00008B0C0000}"/>
    <cellStyle name="Izhod 2 2 5 8 2" xfId="5827" xr:uid="{00000000-0005-0000-0000-0000C4160000}"/>
    <cellStyle name="Izhod 2 2 5 9" xfId="4856" xr:uid="{00000000-0005-0000-0000-0000F9120000}"/>
    <cellStyle name="Izhod 2 2 6" xfId="2165" xr:uid="{00000000-0005-0000-0000-000076080000}"/>
    <cellStyle name="Izhod 2 2 6 2" xfId="2769" xr:uid="{00000000-0005-0000-0000-0000D20A0000}"/>
    <cellStyle name="Izhod 2 2 6 2 2" xfId="5428" xr:uid="{00000000-0005-0000-0000-000035150000}"/>
    <cellStyle name="Izhod 2 2 6 3" xfId="2879" xr:uid="{00000000-0005-0000-0000-0000400B0000}"/>
    <cellStyle name="Izhod 2 2 6 3 2" xfId="5534" xr:uid="{00000000-0005-0000-0000-00009F150000}"/>
    <cellStyle name="Izhod 2 2 6 4" xfId="2983" xr:uid="{00000000-0005-0000-0000-0000A80B0000}"/>
    <cellStyle name="Izhod 2 2 6 4 2" xfId="5635" xr:uid="{00000000-0005-0000-0000-000004160000}"/>
    <cellStyle name="Izhod 2 2 6 5" xfId="3049" xr:uid="{00000000-0005-0000-0000-0000EA0B0000}"/>
    <cellStyle name="Izhod 2 2 6 5 2" xfId="5697" xr:uid="{00000000-0005-0000-0000-000042160000}"/>
    <cellStyle name="Izhod 2 2 6 6" xfId="3106" xr:uid="{00000000-0005-0000-0000-0000230C0000}"/>
    <cellStyle name="Izhod 2 2 6 6 2" xfId="5754" xr:uid="{00000000-0005-0000-0000-00007B160000}"/>
    <cellStyle name="Izhod 2 2 6 7" xfId="3178" xr:uid="{00000000-0005-0000-0000-00006B0C0000}"/>
    <cellStyle name="Izhod 2 2 6 7 2" xfId="5813" xr:uid="{00000000-0005-0000-0000-0000B6160000}"/>
    <cellStyle name="Izhod 2 2 6 8" xfId="3255" xr:uid="{00000000-0005-0000-0000-0000B80C0000}"/>
    <cellStyle name="Izhod 2 2 6 8 2" xfId="5839" xr:uid="{00000000-0005-0000-0000-0000D0160000}"/>
    <cellStyle name="Izhod 2 2 6 9" xfId="4868" xr:uid="{00000000-0005-0000-0000-000005130000}"/>
    <cellStyle name="Izhod 2 2 7" xfId="937" xr:uid="{00000000-0005-0000-0000-0000AA030000}"/>
    <cellStyle name="Izhod 2 2 7 2" xfId="3778" xr:uid="{00000000-0005-0000-0000-0000C30E0000}"/>
    <cellStyle name="Izhod 2 2 8" xfId="834" xr:uid="{00000000-0005-0000-0000-000043030000}"/>
    <cellStyle name="Izhod 2 2 8 2" xfId="3678" xr:uid="{00000000-0005-0000-0000-00005F0E0000}"/>
    <cellStyle name="Izhod 2 2 9" xfId="2601" xr:uid="{00000000-0005-0000-0000-00002A0A0000}"/>
    <cellStyle name="Izhod 2 2 9 2" xfId="5270" xr:uid="{00000000-0005-0000-0000-000097140000}"/>
    <cellStyle name="Izhod 2 3" xfId="414" xr:uid="{00000000-0005-0000-0000-00009E010000}"/>
    <cellStyle name="Izhod 2 4" xfId="569" xr:uid="{00000000-0005-0000-0000-00003A020000}"/>
    <cellStyle name="Izhod 2 4 2" xfId="1573" xr:uid="{00000000-0005-0000-0000-000026060000}"/>
    <cellStyle name="Izhod 2 4 2 2" xfId="2278" xr:uid="{00000000-0005-0000-0000-0000E7080000}"/>
    <cellStyle name="Izhod 2 4 2 2 2" xfId="4970" xr:uid="{00000000-0005-0000-0000-00006B130000}"/>
    <cellStyle name="Izhod 2 4 2 3" xfId="1096" xr:uid="{00000000-0005-0000-0000-000049040000}"/>
    <cellStyle name="Izhod 2 4 2 3 2" xfId="3932" xr:uid="{00000000-0005-0000-0000-00005D0F0000}"/>
    <cellStyle name="Izhod 2 4 2 4" xfId="2642" xr:uid="{00000000-0005-0000-0000-0000530A0000}"/>
    <cellStyle name="Izhod 2 4 2 4 2" xfId="5308" xr:uid="{00000000-0005-0000-0000-0000BD140000}"/>
    <cellStyle name="Izhod 2 4 2 5" xfId="2202" xr:uid="{00000000-0005-0000-0000-00009B080000}"/>
    <cellStyle name="Izhod 2 4 2 5 2" xfId="4899" xr:uid="{00000000-0005-0000-0000-000024130000}"/>
    <cellStyle name="Izhod 2 4 2 6" xfId="2719" xr:uid="{00000000-0005-0000-0000-0000A00A0000}"/>
    <cellStyle name="Izhod 2 4 2 6 2" xfId="5379" xr:uid="{00000000-0005-0000-0000-000004150000}"/>
    <cellStyle name="Izhod 2 4 2 7" xfId="2220" xr:uid="{00000000-0005-0000-0000-0000AD080000}"/>
    <cellStyle name="Izhod 2 4 2 7 2" xfId="4915" xr:uid="{00000000-0005-0000-0000-000034130000}"/>
    <cellStyle name="Izhod 2 4 2 8" xfId="2615" xr:uid="{00000000-0005-0000-0000-0000380A0000}"/>
    <cellStyle name="Izhod 2 4 2 8 2" xfId="5283" xr:uid="{00000000-0005-0000-0000-0000A4140000}"/>
    <cellStyle name="Izhod 2 4 2 9" xfId="4349" xr:uid="{00000000-0005-0000-0000-0000FE100000}"/>
    <cellStyle name="Izhod 2 4 3" xfId="2114" xr:uid="{00000000-0005-0000-0000-000043080000}"/>
    <cellStyle name="Izhod 2 4 3 2" xfId="2176" xr:uid="{00000000-0005-0000-0000-000081080000}"/>
    <cellStyle name="Izhod 2 4 3 2 2" xfId="4874" xr:uid="{00000000-0005-0000-0000-00000B130000}"/>
    <cellStyle name="Izhod 2 4 3 3" xfId="2828" xr:uid="{00000000-0005-0000-0000-00000D0B0000}"/>
    <cellStyle name="Izhod 2 4 3 3 2" xfId="5483" xr:uid="{00000000-0005-0000-0000-00006C150000}"/>
    <cellStyle name="Izhod 2 4 3 4" xfId="2932" xr:uid="{00000000-0005-0000-0000-0000750B0000}"/>
    <cellStyle name="Izhod 2 4 3 4 2" xfId="5584" xr:uid="{00000000-0005-0000-0000-0000D1150000}"/>
    <cellStyle name="Izhod 2 4 3 5" xfId="3055" xr:uid="{00000000-0005-0000-0000-0000F00B0000}"/>
    <cellStyle name="Izhod 2 4 3 5 2" xfId="5703" xr:uid="{00000000-0005-0000-0000-000048160000}"/>
    <cellStyle name="Izhod 2 4 3 6" xfId="3136" xr:uid="{00000000-0005-0000-0000-0000410C0000}"/>
    <cellStyle name="Izhod 2 4 3 6 2" xfId="5778" xr:uid="{00000000-0005-0000-0000-000093160000}"/>
    <cellStyle name="Izhod 2 4 3 7" xfId="2328" xr:uid="{00000000-0005-0000-0000-000019090000}"/>
    <cellStyle name="Izhod 2 4 3 7 2" xfId="5017" xr:uid="{00000000-0005-0000-0000-00009A130000}"/>
    <cellStyle name="Izhod 2 4 3 8" xfId="3204" xr:uid="{00000000-0005-0000-0000-0000850C0000}"/>
    <cellStyle name="Izhod 2 4 3 8 2" xfId="5826" xr:uid="{00000000-0005-0000-0000-0000C3160000}"/>
    <cellStyle name="Izhod 2 4 3 9" xfId="4855" xr:uid="{00000000-0005-0000-0000-0000F8120000}"/>
    <cellStyle name="Izhod 2 4 4" xfId="2121" xr:uid="{00000000-0005-0000-0000-00004A080000}"/>
    <cellStyle name="Izhod 2 4 4 2" xfId="1093" xr:uid="{00000000-0005-0000-0000-000046040000}"/>
    <cellStyle name="Izhod 2 4 4 2 2" xfId="3929" xr:uid="{00000000-0005-0000-0000-00005A0F0000}"/>
    <cellStyle name="Izhod 2 4 4 3" xfId="2835" xr:uid="{00000000-0005-0000-0000-0000140B0000}"/>
    <cellStyle name="Izhod 2 4 4 3 2" xfId="5490" xr:uid="{00000000-0005-0000-0000-000073150000}"/>
    <cellStyle name="Izhod 2 4 4 4" xfId="2939" xr:uid="{00000000-0005-0000-0000-00007C0B0000}"/>
    <cellStyle name="Izhod 2 4 4 4 2" xfId="5591" xr:uid="{00000000-0005-0000-0000-0000D8150000}"/>
    <cellStyle name="Izhod 2 4 4 5" xfId="3062" xr:uid="{00000000-0005-0000-0000-0000F70B0000}"/>
    <cellStyle name="Izhod 2 4 4 5 2" xfId="5710" xr:uid="{00000000-0005-0000-0000-00004F160000}"/>
    <cellStyle name="Izhod 2 4 4 6" xfId="3139" xr:uid="{00000000-0005-0000-0000-0000440C0000}"/>
    <cellStyle name="Izhod 2 4 4 6 2" xfId="5780" xr:uid="{00000000-0005-0000-0000-000095160000}"/>
    <cellStyle name="Izhod 2 4 4 7" xfId="2720" xr:uid="{00000000-0005-0000-0000-0000A10A0000}"/>
    <cellStyle name="Izhod 2 4 4 7 2" xfId="5380" xr:uid="{00000000-0005-0000-0000-000005150000}"/>
    <cellStyle name="Izhod 2 4 4 8" xfId="3211" xr:uid="{00000000-0005-0000-0000-00008C0C0000}"/>
    <cellStyle name="Izhod 2 4 4 8 2" xfId="5828" xr:uid="{00000000-0005-0000-0000-0000C5160000}"/>
    <cellStyle name="Izhod 2 4 4 9" xfId="4857" xr:uid="{00000000-0005-0000-0000-0000FA120000}"/>
    <cellStyle name="Izhod 2 4 5" xfId="2128" xr:uid="{00000000-0005-0000-0000-000051080000}"/>
    <cellStyle name="Izhod 2 4 5 2" xfId="2732" xr:uid="{00000000-0005-0000-0000-0000AD0A0000}"/>
    <cellStyle name="Izhod 2 4 5 2 2" xfId="5391" xr:uid="{00000000-0005-0000-0000-000010150000}"/>
    <cellStyle name="Izhod 2 4 5 3" xfId="2842" xr:uid="{00000000-0005-0000-0000-00001B0B0000}"/>
    <cellStyle name="Izhod 2 4 5 3 2" xfId="5497" xr:uid="{00000000-0005-0000-0000-00007A150000}"/>
    <cellStyle name="Izhod 2 4 5 4" xfId="2946" xr:uid="{00000000-0005-0000-0000-0000830B0000}"/>
    <cellStyle name="Izhod 2 4 5 4 2" xfId="5598" xr:uid="{00000000-0005-0000-0000-0000DF150000}"/>
    <cellStyle name="Izhod 2 4 5 5" xfId="3040" xr:uid="{00000000-0005-0000-0000-0000E10B0000}"/>
    <cellStyle name="Izhod 2 4 5 5 2" xfId="5688" xr:uid="{00000000-0005-0000-0000-000039160000}"/>
    <cellStyle name="Izhod 2 4 5 6" xfId="3069" xr:uid="{00000000-0005-0000-0000-0000FE0B0000}"/>
    <cellStyle name="Izhod 2 4 5 6 2" xfId="5717" xr:uid="{00000000-0005-0000-0000-000056160000}"/>
    <cellStyle name="Izhod 2 4 5 7" xfId="2491" xr:uid="{00000000-0005-0000-0000-0000BC090000}"/>
    <cellStyle name="Izhod 2 4 5 7 2" xfId="5169" xr:uid="{00000000-0005-0000-0000-000032140000}"/>
    <cellStyle name="Izhod 2 4 5 8" xfId="3218" xr:uid="{00000000-0005-0000-0000-0000930C0000}"/>
    <cellStyle name="Izhod 2 4 5 8 2" xfId="5830" xr:uid="{00000000-0005-0000-0000-0000C7160000}"/>
    <cellStyle name="Izhod 2 4 5 9" xfId="4859" xr:uid="{00000000-0005-0000-0000-0000FC120000}"/>
    <cellStyle name="Izhod 2 4 6" xfId="1140" xr:uid="{00000000-0005-0000-0000-000075040000}"/>
    <cellStyle name="Izhod 2 4 6 2" xfId="3974" xr:uid="{00000000-0005-0000-0000-0000870F0000}"/>
    <cellStyle name="Izhod 2 4 7" xfId="2260" xr:uid="{00000000-0005-0000-0000-0000D5080000}"/>
    <cellStyle name="Izhod 2 4 7 2" xfId="4952" xr:uid="{00000000-0005-0000-0000-000059130000}"/>
    <cellStyle name="Izhod 2 4 8" xfId="2517" xr:uid="{00000000-0005-0000-0000-0000D6090000}"/>
    <cellStyle name="Izhod 2 4 8 2" xfId="5193" xr:uid="{00000000-0005-0000-0000-00004A140000}"/>
    <cellStyle name="Izhod 2 4 9" xfId="2580" xr:uid="{00000000-0005-0000-0000-0000150A0000}"/>
    <cellStyle name="Izhod 2 4 9 2" xfId="5251" xr:uid="{00000000-0005-0000-0000-000084140000}"/>
    <cellStyle name="Izhod 2 5" xfId="1349" xr:uid="{00000000-0005-0000-0000-000046050000}"/>
    <cellStyle name="Izhod 2 5 2" xfId="1062" xr:uid="{00000000-0005-0000-0000-000027040000}"/>
    <cellStyle name="Izhod 2 5 2 2" xfId="3902" xr:uid="{00000000-0005-0000-0000-00003F0F0000}"/>
    <cellStyle name="Izhod 2 5 3" xfId="2666" xr:uid="{00000000-0005-0000-0000-00006B0A0000}"/>
    <cellStyle name="Izhod 2 5 3 2" xfId="5330" xr:uid="{00000000-0005-0000-0000-0000D3140000}"/>
    <cellStyle name="Izhod 2 5 4" xfId="2384" xr:uid="{00000000-0005-0000-0000-000051090000}"/>
    <cellStyle name="Izhod 2 5 4 2" xfId="5069" xr:uid="{00000000-0005-0000-0000-0000CE130000}"/>
    <cellStyle name="Izhod 2 5 5" xfId="2364" xr:uid="{00000000-0005-0000-0000-00003D090000}"/>
    <cellStyle name="Izhod 2 5 5 2" xfId="5052" xr:uid="{00000000-0005-0000-0000-0000BD130000}"/>
    <cellStyle name="Izhod 2 5 6" xfId="2895" xr:uid="{00000000-0005-0000-0000-0000500B0000}"/>
    <cellStyle name="Izhod 2 5 6 2" xfId="5549" xr:uid="{00000000-0005-0000-0000-0000AE150000}"/>
    <cellStyle name="Izhod 2 5 7" xfId="1107" xr:uid="{00000000-0005-0000-0000-000054040000}"/>
    <cellStyle name="Izhod 2 5 7 2" xfId="3943" xr:uid="{00000000-0005-0000-0000-0000680F0000}"/>
    <cellStyle name="Izhod 2 5 8" xfId="2298" xr:uid="{00000000-0005-0000-0000-0000FB080000}"/>
    <cellStyle name="Izhod 2 5 8 2" xfId="4989" xr:uid="{00000000-0005-0000-0000-00007E130000}"/>
    <cellStyle name="Izhod 2 5 9" xfId="4168" xr:uid="{00000000-0005-0000-0000-000049100000}"/>
    <cellStyle name="Izhod 2 6" xfId="1360" xr:uid="{00000000-0005-0000-0000-000051050000}"/>
    <cellStyle name="Izhod 2 6 2" xfId="2514" xr:uid="{00000000-0005-0000-0000-0000D3090000}"/>
    <cellStyle name="Izhod 2 6 2 2" xfId="5190" xr:uid="{00000000-0005-0000-0000-000047140000}"/>
    <cellStyle name="Izhod 2 6 3" xfId="2551" xr:uid="{00000000-0005-0000-0000-0000F8090000}"/>
    <cellStyle name="Izhod 2 6 3 2" xfId="5224" xr:uid="{00000000-0005-0000-0000-000069140000}"/>
    <cellStyle name="Izhod 2 6 4" xfId="2372" xr:uid="{00000000-0005-0000-0000-000045090000}"/>
    <cellStyle name="Izhod 2 6 4 2" xfId="5059" xr:uid="{00000000-0005-0000-0000-0000C4130000}"/>
    <cellStyle name="Izhod 2 6 5" xfId="2216" xr:uid="{00000000-0005-0000-0000-0000A9080000}"/>
    <cellStyle name="Izhod 2 6 5 2" xfId="4911" xr:uid="{00000000-0005-0000-0000-000030130000}"/>
    <cellStyle name="Izhod 2 6 6" xfId="3023" xr:uid="{00000000-0005-0000-0000-0000D00B0000}"/>
    <cellStyle name="Izhod 2 6 6 2" xfId="5672" xr:uid="{00000000-0005-0000-0000-000029160000}"/>
    <cellStyle name="Izhod 2 6 7" xfId="1083" xr:uid="{00000000-0005-0000-0000-00003C040000}"/>
    <cellStyle name="Izhod 2 6 7 2" xfId="3919" xr:uid="{00000000-0005-0000-0000-0000500F0000}"/>
    <cellStyle name="Izhod 2 6 8" xfId="3048" xr:uid="{00000000-0005-0000-0000-0000E90B0000}"/>
    <cellStyle name="Izhod 2 6 8 2" xfId="5696" xr:uid="{00000000-0005-0000-0000-000041160000}"/>
    <cellStyle name="Izhod 2 6 9" xfId="4170" xr:uid="{00000000-0005-0000-0000-00004B100000}"/>
    <cellStyle name="Izhod 2 7" xfId="1332" xr:uid="{00000000-0005-0000-0000-000035050000}"/>
    <cellStyle name="Izhod 2 7 2" xfId="2617" xr:uid="{00000000-0005-0000-0000-00003A0A0000}"/>
    <cellStyle name="Izhod 2 7 2 2" xfId="5285" xr:uid="{00000000-0005-0000-0000-0000A6140000}"/>
    <cellStyle name="Izhod 2 7 3" xfId="2535" xr:uid="{00000000-0005-0000-0000-0000E8090000}"/>
    <cellStyle name="Izhod 2 7 3 2" xfId="5209" xr:uid="{00000000-0005-0000-0000-00005A140000}"/>
    <cellStyle name="Izhod 2 7 4" xfId="2421" xr:uid="{00000000-0005-0000-0000-000076090000}"/>
    <cellStyle name="Izhod 2 7 4 2" xfId="5103" xr:uid="{00000000-0005-0000-0000-0000F0130000}"/>
    <cellStyle name="Izhod 2 7 5" xfId="2252" xr:uid="{00000000-0005-0000-0000-0000CD080000}"/>
    <cellStyle name="Izhod 2 7 5 2" xfId="4945" xr:uid="{00000000-0005-0000-0000-000052130000}"/>
    <cellStyle name="Izhod 2 7 6" xfId="2284" xr:uid="{00000000-0005-0000-0000-0000ED080000}"/>
    <cellStyle name="Izhod 2 7 6 2" xfId="4976" xr:uid="{00000000-0005-0000-0000-000071130000}"/>
    <cellStyle name="Izhod 2 7 7" xfId="820" xr:uid="{00000000-0005-0000-0000-000035030000}"/>
    <cellStyle name="Izhod 2 7 7 2" xfId="3664" xr:uid="{00000000-0005-0000-0000-0000510E0000}"/>
    <cellStyle name="Izhod 2 7 8" xfId="2447" xr:uid="{00000000-0005-0000-0000-000090090000}"/>
    <cellStyle name="Izhod 2 7 8 2" xfId="5128" xr:uid="{00000000-0005-0000-0000-000009140000}"/>
    <cellStyle name="Izhod 2 7 9" xfId="4159" xr:uid="{00000000-0005-0000-0000-000040100000}"/>
    <cellStyle name="Izhod 2 8" xfId="808" xr:uid="{00000000-0005-0000-0000-000029030000}"/>
    <cellStyle name="Izhod 2 8 2" xfId="3653" xr:uid="{00000000-0005-0000-0000-0000460E0000}"/>
    <cellStyle name="Izhod 2 9" xfId="838" xr:uid="{00000000-0005-0000-0000-000047030000}"/>
    <cellStyle name="Izhod 2 9 2" xfId="3682" xr:uid="{00000000-0005-0000-0000-0000630E0000}"/>
    <cellStyle name="Linked Cell" xfId="42" xr:uid="{00000000-0005-0000-0000-00002A000000}"/>
    <cellStyle name="Linked Cell 2" xfId="415" xr:uid="{00000000-0005-0000-0000-00009F010000}"/>
    <cellStyle name="Naslov 1 2" xfId="106" xr:uid="{00000000-0005-0000-0000-00006A000000}"/>
    <cellStyle name="Naslov 1 2 2" xfId="416" xr:uid="{00000000-0005-0000-0000-0000A0010000}"/>
    <cellStyle name="Naslov 2 2" xfId="107" xr:uid="{00000000-0005-0000-0000-00006B000000}"/>
    <cellStyle name="Naslov 2 2 2" xfId="417" xr:uid="{00000000-0005-0000-0000-0000A1010000}"/>
    <cellStyle name="Naslov 3 2" xfId="111" xr:uid="{00000000-0005-0000-0000-00006F000000}"/>
    <cellStyle name="Naslov 3 2 2" xfId="418" xr:uid="{00000000-0005-0000-0000-0000A2010000}"/>
    <cellStyle name="Naslov 4 2" xfId="112" xr:uid="{00000000-0005-0000-0000-000070000000}"/>
    <cellStyle name="Naslov 4 2 2" xfId="419" xr:uid="{00000000-0005-0000-0000-0000A3010000}"/>
    <cellStyle name="Naslov 5" xfId="73" xr:uid="{00000000-0005-0000-0000-000049000000}"/>
    <cellStyle name="Naslov 5 2" xfId="420" xr:uid="{00000000-0005-0000-0000-0000A4010000}"/>
    <cellStyle name="Naslov 6" xfId="74" xr:uid="{00000000-0005-0000-0000-00004A000000}"/>
    <cellStyle name="Naslov 6 2" xfId="421" xr:uid="{00000000-0005-0000-0000-0000A5010000}"/>
    <cellStyle name="Navadno" xfId="0" builtinId="0"/>
    <cellStyle name="Navadno 10 2" xfId="2" xr:uid="{00000000-0005-0000-0000-000002000000}"/>
    <cellStyle name="Navadno 10 2 2" xfId="61" xr:uid="{00000000-0005-0000-0000-00003D000000}"/>
    <cellStyle name="Navadno 10 2 2 2" xfId="422" xr:uid="{00000000-0005-0000-0000-0000A6010000}"/>
    <cellStyle name="Navadno 10 2 3" xfId="1758" xr:uid="{00000000-0005-0000-0000-0000DF060000}"/>
    <cellStyle name="Navadno 2" xfId="3" xr:uid="{00000000-0005-0000-0000-000003000000}"/>
    <cellStyle name="Navadno 2 10" xfId="4" xr:uid="{00000000-0005-0000-0000-000004000000}"/>
    <cellStyle name="Navadno 2 10 2" xfId="424" xr:uid="{00000000-0005-0000-0000-0000A8010000}"/>
    <cellStyle name="Navadno 2 10 2 2" xfId="1757" xr:uid="{00000000-0005-0000-0000-0000DE060000}"/>
    <cellStyle name="Navadno 2 10 3" xfId="1759" xr:uid="{00000000-0005-0000-0000-0000E0060000}"/>
    <cellStyle name="Navadno 2 2" xfId="7" xr:uid="{00000000-0005-0000-0000-000007000000}"/>
    <cellStyle name="Navadno 2 2 2" xfId="67" xr:uid="{00000000-0005-0000-0000-000043000000}"/>
    <cellStyle name="Navadno 2 2 2 2" xfId="79" xr:uid="{00000000-0005-0000-0000-00004F000000}"/>
    <cellStyle name="Navadno 2 2 3" xfId="156" xr:uid="{00000000-0005-0000-0000-00009C000000}"/>
    <cellStyle name="Navadno 2 2 4" xfId="121" xr:uid="{00000000-0005-0000-0000-000079000000}"/>
    <cellStyle name="Navadno 2 2 5" xfId="259" xr:uid="{00000000-0005-0000-0000-000003010000}"/>
    <cellStyle name="Navadno 2 3" xfId="56" xr:uid="{00000000-0005-0000-0000-000038000000}"/>
    <cellStyle name="Navadno 2 3 2" xfId="164" xr:uid="{00000000-0005-0000-0000-0000A4000000}"/>
    <cellStyle name="Navadno 2 3 2 2" xfId="426" xr:uid="{00000000-0005-0000-0000-0000AA010000}"/>
    <cellStyle name="Navadno 2 3 3" xfId="153" xr:uid="{00000000-0005-0000-0000-000099000000}"/>
    <cellStyle name="Navadno 2 3 4" xfId="425" xr:uid="{00000000-0005-0000-0000-0000A9010000}"/>
    <cellStyle name="Navadno 2 4" xfId="64" xr:uid="{00000000-0005-0000-0000-000040000000}"/>
    <cellStyle name="Navadno 2 4 2" xfId="173" xr:uid="{00000000-0005-0000-0000-0000AD000000}"/>
    <cellStyle name="Navadno 2 4 3" xfId="151" xr:uid="{00000000-0005-0000-0000-000097000000}"/>
    <cellStyle name="Navadno 2 4 3 2" xfId="428" xr:uid="{00000000-0005-0000-0000-0000AC010000}"/>
    <cellStyle name="Navadno 2 4 4" xfId="427" xr:uid="{00000000-0005-0000-0000-0000AB010000}"/>
    <cellStyle name="Navadno 2 4 5" xfId="80" xr:uid="{00000000-0005-0000-0000-000050000000}"/>
    <cellStyle name="Navadno 2 5" xfId="66" xr:uid="{00000000-0005-0000-0000-000042000000}"/>
    <cellStyle name="Navadno 2 5 2" xfId="176" xr:uid="{00000000-0005-0000-0000-0000B0000000}"/>
    <cellStyle name="Navadno 2 6" xfId="141" xr:uid="{00000000-0005-0000-0000-00008D000000}"/>
    <cellStyle name="Navadno 2 6 2" xfId="198" xr:uid="{00000000-0005-0000-0000-0000C6000000}"/>
    <cellStyle name="Navadno 2 6 2 2" xfId="429" xr:uid="{00000000-0005-0000-0000-0000AD010000}"/>
    <cellStyle name="Navadno 2 7" xfId="423" xr:uid="{00000000-0005-0000-0000-0000A7010000}"/>
    <cellStyle name="Navadno 3" xfId="43" xr:uid="{00000000-0005-0000-0000-00002B000000}"/>
    <cellStyle name="Navadno 3 2" xfId="51" xr:uid="{00000000-0005-0000-0000-000033000000}"/>
    <cellStyle name="Navadno 3 2 2" xfId="117" xr:uid="{00000000-0005-0000-0000-000075000000}"/>
    <cellStyle name="Navadno 3 2 2 2" xfId="177" xr:uid="{00000000-0005-0000-0000-0000B1000000}"/>
    <cellStyle name="Navadno 3 2 3" xfId="174" xr:uid="{00000000-0005-0000-0000-0000AE000000}"/>
    <cellStyle name="Navadno 3 2 3 2" xfId="431" xr:uid="{00000000-0005-0000-0000-0000AF010000}"/>
    <cellStyle name="Navadno 3 2 4" xfId="161" xr:uid="{00000000-0005-0000-0000-0000A1000000}"/>
    <cellStyle name="Navadno 3 2 5" xfId="430" xr:uid="{00000000-0005-0000-0000-0000AE010000}"/>
    <cellStyle name="Navadno 3 2 6" xfId="78" xr:uid="{00000000-0005-0000-0000-00004E000000}"/>
    <cellStyle name="Navadno 3 3" xfId="60" xr:uid="{00000000-0005-0000-0000-00003C000000}"/>
    <cellStyle name="Navadno 3 3 2" xfId="432" xr:uid="{00000000-0005-0000-0000-0000B0010000}"/>
    <cellStyle name="Navadno 3 4" xfId="157" xr:uid="{00000000-0005-0000-0000-00009D000000}"/>
    <cellStyle name="Navadno 3 5" xfId="154" xr:uid="{00000000-0005-0000-0000-00009A000000}"/>
    <cellStyle name="Navadno 3 5 2" xfId="433" xr:uid="{00000000-0005-0000-0000-0000B1010000}"/>
    <cellStyle name="Navadno 3 6" xfId="218" xr:uid="{00000000-0005-0000-0000-0000DA000000}"/>
    <cellStyle name="Navadno 3 6 2" xfId="434" xr:uid="{00000000-0005-0000-0000-0000B2010000}"/>
    <cellStyle name="Navadno 31" xfId="5" xr:uid="{00000000-0005-0000-0000-000005000000}"/>
    <cellStyle name="Navadno 4" xfId="50" xr:uid="{00000000-0005-0000-0000-000032000000}"/>
    <cellStyle name="Navadno 4 2" xfId="104" xr:uid="{00000000-0005-0000-0000-000068000000}"/>
    <cellStyle name="Navadno 4 2 2" xfId="158" xr:uid="{00000000-0005-0000-0000-00009E000000}"/>
    <cellStyle name="Navadno 4 2 3" xfId="435" xr:uid="{00000000-0005-0000-0000-0000B3010000}"/>
    <cellStyle name="Navadno 4 2 4" xfId="82" xr:uid="{00000000-0005-0000-0000-000052000000}"/>
    <cellStyle name="Navadno 4 3" xfId="139" xr:uid="{00000000-0005-0000-0000-00008B000000}"/>
    <cellStyle name="Navadno 4 3 2" xfId="436" xr:uid="{00000000-0005-0000-0000-0000B4010000}"/>
    <cellStyle name="Navadno 4 4" xfId="170" xr:uid="{00000000-0005-0000-0000-0000AA000000}"/>
    <cellStyle name="Navadno 4 5" xfId="148" xr:uid="{00000000-0005-0000-0000-000094000000}"/>
    <cellStyle name="Navadno 4 5 2" xfId="437" xr:uid="{00000000-0005-0000-0000-0000B5010000}"/>
    <cellStyle name="Navadno 4 6" xfId="75" xr:uid="{00000000-0005-0000-0000-00004B000000}"/>
    <cellStyle name="Navadno 4 7" xfId="122" xr:uid="{00000000-0005-0000-0000-00007A000000}"/>
    <cellStyle name="Navadno 5" xfId="62" xr:uid="{00000000-0005-0000-0000-00003E000000}"/>
    <cellStyle name="Navadno 5 2" xfId="115" xr:uid="{00000000-0005-0000-0000-000073000000}"/>
    <cellStyle name="Navadno 5 2 2" xfId="439" xr:uid="{00000000-0005-0000-0000-0000B7010000}"/>
    <cellStyle name="Navadno 5 2 3" xfId="159" xr:uid="{00000000-0005-0000-0000-00009F000000}"/>
    <cellStyle name="Navadno 5 3" xfId="116" xr:uid="{00000000-0005-0000-0000-000074000000}"/>
    <cellStyle name="Navadno 5 3 2" xfId="152" xr:uid="{00000000-0005-0000-0000-000098000000}"/>
    <cellStyle name="Navadno 5 4" xfId="119" xr:uid="{00000000-0005-0000-0000-000077000000}"/>
    <cellStyle name="Navadno 5 4 2" xfId="440" xr:uid="{00000000-0005-0000-0000-0000B8010000}"/>
    <cellStyle name="Navadno 5 4 3" xfId="149" xr:uid="{00000000-0005-0000-0000-000095000000}"/>
    <cellStyle name="Navadno 5 5" xfId="105" xr:uid="{00000000-0005-0000-0000-000069000000}"/>
    <cellStyle name="Navadno 5 5 2" xfId="438" xr:uid="{00000000-0005-0000-0000-0000B6010000}"/>
    <cellStyle name="Navadno 6" xfId="63" xr:uid="{00000000-0005-0000-0000-00003F000000}"/>
    <cellStyle name="Navadno 6 2" xfId="357" xr:uid="{00000000-0005-0000-0000-000065010000}"/>
    <cellStyle name="Navadno 6 3" xfId="441" xr:uid="{00000000-0005-0000-0000-0000B9010000}"/>
    <cellStyle name="Navadno 6 4" xfId="197" xr:uid="{00000000-0005-0000-0000-0000C5000000}"/>
    <cellStyle name="Navadno 7" xfId="355" xr:uid="{00000000-0005-0000-0000-000063010000}"/>
    <cellStyle name="Navadno 8" xfId="356" xr:uid="{00000000-0005-0000-0000-000064010000}"/>
    <cellStyle name="Navadno 9" xfId="358" xr:uid="{00000000-0005-0000-0000-000066010000}"/>
    <cellStyle name="Navadno_List1" xfId="752" xr:uid="{00000000-0005-0000-0000-0000F1020000}"/>
    <cellStyle name="Neutral" xfId="44" xr:uid="{00000000-0005-0000-0000-00002C000000}"/>
    <cellStyle name="Neutral 5" xfId="442" xr:uid="{00000000-0005-0000-0000-0000BA010000}"/>
    <cellStyle name="Nevtralno 2" xfId="57" xr:uid="{00000000-0005-0000-0000-000039000000}"/>
    <cellStyle name="Nevtralno 2 2" xfId="165" xr:uid="{00000000-0005-0000-0000-0000A5000000}"/>
    <cellStyle name="Nevtralno 2 2 2" xfId="444" xr:uid="{00000000-0005-0000-0000-0000BC010000}"/>
    <cellStyle name="Nevtralno 2 3" xfId="443" xr:uid="{00000000-0005-0000-0000-0000BB010000}"/>
    <cellStyle name="Nevtralno 2 4" xfId="113" xr:uid="{00000000-0005-0000-0000-000071000000}"/>
    <cellStyle name="Normal 2" xfId="52" xr:uid="{00000000-0005-0000-0000-000034000000}"/>
    <cellStyle name="Normal 2 2" xfId="108" xr:uid="{00000000-0005-0000-0000-00006C000000}"/>
    <cellStyle name="Normal_renata - vse-MLEKO-IN-MLECNI" xfId="150" xr:uid="{00000000-0005-0000-0000-000096000000}"/>
    <cellStyle name="Note" xfId="45" xr:uid="{00000000-0005-0000-0000-00002D000000}"/>
    <cellStyle name="Note 10" xfId="2339" xr:uid="{00000000-0005-0000-0000-000024090000}"/>
    <cellStyle name="Note 10 2" xfId="5027" xr:uid="{00000000-0005-0000-0000-0000A4130000}"/>
    <cellStyle name="Note 11" xfId="2245" xr:uid="{00000000-0005-0000-0000-0000C6080000}"/>
    <cellStyle name="Note 11 2" xfId="4938" xr:uid="{00000000-0005-0000-0000-00004B130000}"/>
    <cellStyle name="Note 2" xfId="110" xr:uid="{00000000-0005-0000-0000-00006E000000}"/>
    <cellStyle name="Note 2 10" xfId="2682" xr:uid="{00000000-0005-0000-0000-00007B0A0000}"/>
    <cellStyle name="Note 2 10 2" xfId="5345" xr:uid="{00000000-0005-0000-0000-0000E2140000}"/>
    <cellStyle name="Note 2 2" xfId="297" xr:uid="{00000000-0005-0000-0000-000029010000}"/>
    <cellStyle name="Note 2 2 10" xfId="2901" xr:uid="{00000000-0005-0000-0000-0000560B0000}"/>
    <cellStyle name="Note 2 2 10 2" xfId="5554" xr:uid="{00000000-0005-0000-0000-0000B3150000}"/>
    <cellStyle name="Note 2 2 2" xfId="694" xr:uid="{00000000-0005-0000-0000-0000B7020000}"/>
    <cellStyle name="Note 2 2 2 2" xfId="1698" xr:uid="{00000000-0005-0000-0000-0000A3060000}"/>
    <cellStyle name="Note 2 2 2 2 2" xfId="2360" xr:uid="{00000000-0005-0000-0000-000039090000}"/>
    <cellStyle name="Note 2 2 2 2 2 2" xfId="5048" xr:uid="{00000000-0005-0000-0000-0000B9130000}"/>
    <cellStyle name="Note 2 2 2 2 3" xfId="2479" xr:uid="{00000000-0005-0000-0000-0000B0090000}"/>
    <cellStyle name="Note 2 2 2 2 3 2" xfId="5157" xr:uid="{00000000-0005-0000-0000-000026140000}"/>
    <cellStyle name="Note 2 2 2 2 4" xfId="2235" xr:uid="{00000000-0005-0000-0000-0000BC080000}"/>
    <cellStyle name="Note 2 2 2 2 4 2" xfId="4928" xr:uid="{00000000-0005-0000-0000-000041130000}"/>
    <cellStyle name="Note 2 2 2 2 5" xfId="2477" xr:uid="{00000000-0005-0000-0000-0000AE090000}"/>
    <cellStyle name="Note 2 2 2 2 5 2" xfId="5156" xr:uid="{00000000-0005-0000-0000-000025140000}"/>
    <cellStyle name="Note 2 2 2 2 6" xfId="796" xr:uid="{00000000-0005-0000-0000-00001D030000}"/>
    <cellStyle name="Note 2 2 2 2 6 2" xfId="3641" xr:uid="{00000000-0005-0000-0000-00003A0E0000}"/>
    <cellStyle name="Note 2 2 2 2 7" xfId="2599" xr:uid="{00000000-0005-0000-0000-0000280A0000}"/>
    <cellStyle name="Note 2 2 2 3" xfId="2142" xr:uid="{00000000-0005-0000-0000-00005F080000}"/>
    <cellStyle name="Note 2 2 2 3 2" xfId="2746" xr:uid="{00000000-0005-0000-0000-0000BB0A0000}"/>
    <cellStyle name="Note 2 2 2 3 2 2" xfId="5405" xr:uid="{00000000-0005-0000-0000-00001E150000}"/>
    <cellStyle name="Note 2 2 2 3 3" xfId="2856" xr:uid="{00000000-0005-0000-0000-0000290B0000}"/>
    <cellStyle name="Note 2 2 2 3 3 2" xfId="5511" xr:uid="{00000000-0005-0000-0000-000088150000}"/>
    <cellStyle name="Note 2 2 2 3 4" xfId="2960" xr:uid="{00000000-0005-0000-0000-0000910B0000}"/>
    <cellStyle name="Note 2 2 2 3 4 2" xfId="5612" xr:uid="{00000000-0005-0000-0000-0000ED150000}"/>
    <cellStyle name="Note 2 2 2 3 5" xfId="3083" xr:uid="{00000000-0005-0000-0000-00000C0C0000}"/>
    <cellStyle name="Note 2 2 2 3 5 2" xfId="5731" xr:uid="{00000000-0005-0000-0000-000064160000}"/>
    <cellStyle name="Note 2 2 2 3 6" xfId="3155" xr:uid="{00000000-0005-0000-0000-0000540C0000}"/>
    <cellStyle name="Note 2 2 2 3 6 2" xfId="5790" xr:uid="{00000000-0005-0000-0000-00009F160000}"/>
    <cellStyle name="Note 2 2 2 3 7" xfId="3232" xr:uid="{00000000-0005-0000-0000-0000A10C0000}"/>
    <cellStyle name="Note 2 2 2 4" xfId="2098" xr:uid="{00000000-0005-0000-0000-000033080000}"/>
    <cellStyle name="Note 2 2 2 4 2" xfId="1097" xr:uid="{00000000-0005-0000-0000-00004A040000}"/>
    <cellStyle name="Note 2 2 2 4 2 2" xfId="3933" xr:uid="{00000000-0005-0000-0000-00005E0F0000}"/>
    <cellStyle name="Note 2 2 2 4 3" xfId="2812" xr:uid="{00000000-0005-0000-0000-0000FD0A0000}"/>
    <cellStyle name="Note 2 2 2 4 3 2" xfId="5467" xr:uid="{00000000-0005-0000-0000-00005C150000}"/>
    <cellStyle name="Note 2 2 2 4 4" xfId="2916" xr:uid="{00000000-0005-0000-0000-0000650B0000}"/>
    <cellStyle name="Note 2 2 2 4 4 2" xfId="5568" xr:uid="{00000000-0005-0000-0000-0000C1150000}"/>
    <cellStyle name="Note 2 2 2 4 5" xfId="2362" xr:uid="{00000000-0005-0000-0000-00003B090000}"/>
    <cellStyle name="Note 2 2 2 4 5 2" xfId="5050" xr:uid="{00000000-0005-0000-0000-0000BB130000}"/>
    <cellStyle name="Note 2 2 2 4 6" xfId="3000" xr:uid="{00000000-0005-0000-0000-0000B90B0000}"/>
    <cellStyle name="Note 2 2 2 4 6 2" xfId="5651" xr:uid="{00000000-0005-0000-0000-000014160000}"/>
    <cellStyle name="Note 2 2 2 4 7" xfId="3188" xr:uid="{00000000-0005-0000-0000-0000750C0000}"/>
    <cellStyle name="Note 2 2 2 5" xfId="1265" xr:uid="{00000000-0005-0000-0000-0000F2040000}"/>
    <cellStyle name="Note 2 2 2 5 2" xfId="4099" xr:uid="{00000000-0005-0000-0000-000004100000}"/>
    <cellStyle name="Note 2 2 2 6" xfId="2332" xr:uid="{00000000-0005-0000-0000-00001D090000}"/>
    <cellStyle name="Note 2 2 2 6 2" xfId="5020" xr:uid="{00000000-0005-0000-0000-00009D130000}"/>
    <cellStyle name="Note 2 2 2 7" xfId="2898" xr:uid="{00000000-0005-0000-0000-0000530B0000}"/>
    <cellStyle name="Note 2 2 2 7 2" xfId="5552" xr:uid="{00000000-0005-0000-0000-0000B1150000}"/>
    <cellStyle name="Note 2 2 3" xfId="1485" xr:uid="{00000000-0005-0000-0000-0000CE050000}"/>
    <cellStyle name="Note 2 2 3 2" xfId="1067" xr:uid="{00000000-0005-0000-0000-00002C040000}"/>
    <cellStyle name="Note 2 2 3 2 2" xfId="3907" xr:uid="{00000000-0005-0000-0000-0000440F0000}"/>
    <cellStyle name="Note 2 2 3 3" xfId="800" xr:uid="{00000000-0005-0000-0000-000021030000}"/>
    <cellStyle name="Note 2 2 3 3 2" xfId="3645" xr:uid="{00000000-0005-0000-0000-00003E0E0000}"/>
    <cellStyle name="Note 2 2 3 4" xfId="1110" xr:uid="{00000000-0005-0000-0000-000057040000}"/>
    <cellStyle name="Note 2 2 3 4 2" xfId="3946" xr:uid="{00000000-0005-0000-0000-00006B0F0000}"/>
    <cellStyle name="Note 2 2 3 5" xfId="2445" xr:uid="{00000000-0005-0000-0000-00008E090000}"/>
    <cellStyle name="Note 2 2 3 5 2" xfId="5126" xr:uid="{00000000-0005-0000-0000-000007140000}"/>
    <cellStyle name="Note 2 2 3 6" xfId="2555" xr:uid="{00000000-0005-0000-0000-0000FC090000}"/>
    <cellStyle name="Note 2 2 3 6 2" xfId="5228" xr:uid="{00000000-0005-0000-0000-00006D140000}"/>
    <cellStyle name="Note 2 2 3 7" xfId="2727" xr:uid="{00000000-0005-0000-0000-0000A80A0000}"/>
    <cellStyle name="Note 2 2 4" xfId="1326" xr:uid="{00000000-0005-0000-0000-00002F050000}"/>
    <cellStyle name="Note 2 2 4 2" xfId="2581" xr:uid="{00000000-0005-0000-0000-0000160A0000}"/>
    <cellStyle name="Note 2 2 4 2 2" xfId="5252" xr:uid="{00000000-0005-0000-0000-000085140000}"/>
    <cellStyle name="Note 2 2 4 3" xfId="2265" xr:uid="{00000000-0005-0000-0000-0000DA080000}"/>
    <cellStyle name="Note 2 2 4 3 2" xfId="4957" xr:uid="{00000000-0005-0000-0000-00005E130000}"/>
    <cellStyle name="Note 2 2 4 4" xfId="2670" xr:uid="{00000000-0005-0000-0000-00006F0A0000}"/>
    <cellStyle name="Note 2 2 4 4 2" xfId="5334" xr:uid="{00000000-0005-0000-0000-0000D7140000}"/>
    <cellStyle name="Note 2 2 4 5" xfId="2259" xr:uid="{00000000-0005-0000-0000-0000D4080000}"/>
    <cellStyle name="Note 2 2 4 5 2" xfId="4951" xr:uid="{00000000-0005-0000-0000-000058130000}"/>
    <cellStyle name="Note 2 2 4 6" xfId="833" xr:uid="{00000000-0005-0000-0000-000042030000}"/>
    <cellStyle name="Note 2 2 4 6 2" xfId="3677" xr:uid="{00000000-0005-0000-0000-00005E0E0000}"/>
    <cellStyle name="Note 2 2 4 7" xfId="2478" xr:uid="{00000000-0005-0000-0000-0000AF090000}"/>
    <cellStyle name="Note 2 2 5" xfId="2106" xr:uid="{00000000-0005-0000-0000-00003B080000}"/>
    <cellStyle name="Note 2 2 5 2" xfId="2180" xr:uid="{00000000-0005-0000-0000-000085080000}"/>
    <cellStyle name="Note 2 2 5 2 2" xfId="4878" xr:uid="{00000000-0005-0000-0000-00000F130000}"/>
    <cellStyle name="Note 2 2 5 3" xfId="2820" xr:uid="{00000000-0005-0000-0000-0000050B0000}"/>
    <cellStyle name="Note 2 2 5 3 2" xfId="5475" xr:uid="{00000000-0005-0000-0000-000064150000}"/>
    <cellStyle name="Note 2 2 5 4" xfId="2924" xr:uid="{00000000-0005-0000-0000-00006D0B0000}"/>
    <cellStyle name="Note 2 2 5 4 2" xfId="5576" xr:uid="{00000000-0005-0000-0000-0000C9150000}"/>
    <cellStyle name="Note 2 2 5 5" xfId="2912" xr:uid="{00000000-0005-0000-0000-0000610B0000}"/>
    <cellStyle name="Note 2 2 5 5 2" xfId="5565" xr:uid="{00000000-0005-0000-0000-0000BE150000}"/>
    <cellStyle name="Note 2 2 5 6" xfId="2374" xr:uid="{00000000-0005-0000-0000-000047090000}"/>
    <cellStyle name="Note 2 2 5 6 2" xfId="5061" xr:uid="{00000000-0005-0000-0000-0000C6130000}"/>
    <cellStyle name="Note 2 2 5 7" xfId="3196" xr:uid="{00000000-0005-0000-0000-00007D0C0000}"/>
    <cellStyle name="Note 2 2 6" xfId="2157" xr:uid="{00000000-0005-0000-0000-00006E080000}"/>
    <cellStyle name="Note 2 2 6 2" xfId="2761" xr:uid="{00000000-0005-0000-0000-0000CA0A0000}"/>
    <cellStyle name="Note 2 2 6 2 2" xfId="5420" xr:uid="{00000000-0005-0000-0000-00002D150000}"/>
    <cellStyle name="Note 2 2 6 3" xfId="2871" xr:uid="{00000000-0005-0000-0000-0000380B0000}"/>
    <cellStyle name="Note 2 2 6 3 2" xfId="5526" xr:uid="{00000000-0005-0000-0000-000097150000}"/>
    <cellStyle name="Note 2 2 6 4" xfId="2975" xr:uid="{00000000-0005-0000-0000-0000A00B0000}"/>
    <cellStyle name="Note 2 2 6 4 2" xfId="5627" xr:uid="{00000000-0005-0000-0000-0000FC150000}"/>
    <cellStyle name="Note 2 2 6 5" xfId="3098" xr:uid="{00000000-0005-0000-0000-00001B0C0000}"/>
    <cellStyle name="Note 2 2 6 5 2" xfId="5746" xr:uid="{00000000-0005-0000-0000-000073160000}"/>
    <cellStyle name="Note 2 2 6 6" xfId="3170" xr:uid="{00000000-0005-0000-0000-0000630C0000}"/>
    <cellStyle name="Note 2 2 6 6 2" xfId="5805" xr:uid="{00000000-0005-0000-0000-0000AE160000}"/>
    <cellStyle name="Note 2 2 6 7" xfId="3247" xr:uid="{00000000-0005-0000-0000-0000B00C0000}"/>
    <cellStyle name="Note 2 2 7" xfId="974" xr:uid="{00000000-0005-0000-0000-0000CF030000}"/>
    <cellStyle name="Note 2 2 7 2" xfId="3815" xr:uid="{00000000-0005-0000-0000-0000E80E0000}"/>
    <cellStyle name="Note 2 2 8" xfId="1049" xr:uid="{00000000-0005-0000-0000-00001A040000}"/>
    <cellStyle name="Note 2 2 8 2" xfId="3889" xr:uid="{00000000-0005-0000-0000-0000320F0000}"/>
    <cellStyle name="Note 2 2 9" xfId="2223" xr:uid="{00000000-0005-0000-0000-0000B0080000}"/>
    <cellStyle name="Note 2 2 9 2" xfId="4918" xr:uid="{00000000-0005-0000-0000-000037130000}"/>
    <cellStyle name="Note 2 3" xfId="445" xr:uid="{00000000-0005-0000-0000-0000BD010000}"/>
    <cellStyle name="Note 2 4" xfId="571" xr:uid="{00000000-0005-0000-0000-00003C020000}"/>
    <cellStyle name="Note 2 4 2" xfId="1575" xr:uid="{00000000-0005-0000-0000-000028060000}"/>
    <cellStyle name="Note 2 4 2 2" xfId="2417" xr:uid="{00000000-0005-0000-0000-000072090000}"/>
    <cellStyle name="Note 2 4 2 2 2" xfId="5099" xr:uid="{00000000-0005-0000-0000-0000EC130000}"/>
    <cellStyle name="Note 2 4 2 3" xfId="1124" xr:uid="{00000000-0005-0000-0000-000065040000}"/>
    <cellStyle name="Note 2 4 2 3 2" xfId="3958" xr:uid="{00000000-0005-0000-0000-0000770F0000}"/>
    <cellStyle name="Note 2 4 2 4" xfId="2803" xr:uid="{00000000-0005-0000-0000-0000F40A0000}"/>
    <cellStyle name="Note 2 4 2 4 2" xfId="5458" xr:uid="{00000000-0005-0000-0000-000053150000}"/>
    <cellStyle name="Note 2 4 2 5" xfId="2513" xr:uid="{00000000-0005-0000-0000-0000D2090000}"/>
    <cellStyle name="Note 2 4 2 5 2" xfId="5189" xr:uid="{00000000-0005-0000-0000-000046140000}"/>
    <cellStyle name="Note 2 4 2 6" xfId="1079" xr:uid="{00000000-0005-0000-0000-000038040000}"/>
    <cellStyle name="Note 2 4 2 6 2" xfId="3915" xr:uid="{00000000-0005-0000-0000-00004C0F0000}"/>
    <cellStyle name="Note 2 4 2 7" xfId="2399" xr:uid="{00000000-0005-0000-0000-000060090000}"/>
    <cellStyle name="Note 2 4 3" xfId="2116" xr:uid="{00000000-0005-0000-0000-000045080000}"/>
    <cellStyle name="Note 2 4 3 2" xfId="2175" xr:uid="{00000000-0005-0000-0000-000080080000}"/>
    <cellStyle name="Note 2 4 3 2 2" xfId="4873" xr:uid="{00000000-0005-0000-0000-00000A130000}"/>
    <cellStyle name="Note 2 4 3 3" xfId="2830" xr:uid="{00000000-0005-0000-0000-00000F0B0000}"/>
    <cellStyle name="Note 2 4 3 3 2" xfId="5485" xr:uid="{00000000-0005-0000-0000-00006E150000}"/>
    <cellStyle name="Note 2 4 3 4" xfId="2934" xr:uid="{00000000-0005-0000-0000-0000770B0000}"/>
    <cellStyle name="Note 2 4 3 4 2" xfId="5586" xr:uid="{00000000-0005-0000-0000-0000D3150000}"/>
    <cellStyle name="Note 2 4 3 5" xfId="3057" xr:uid="{00000000-0005-0000-0000-0000F20B0000}"/>
    <cellStyle name="Note 2 4 3 5 2" xfId="5705" xr:uid="{00000000-0005-0000-0000-00004A160000}"/>
    <cellStyle name="Note 2 4 3 6" xfId="845" xr:uid="{00000000-0005-0000-0000-00004E030000}"/>
    <cellStyle name="Note 2 4 3 6 2" xfId="3687" xr:uid="{00000000-0005-0000-0000-0000680E0000}"/>
    <cellStyle name="Note 2 4 3 7" xfId="3206" xr:uid="{00000000-0005-0000-0000-0000870C0000}"/>
    <cellStyle name="Note 2 4 4" xfId="1554" xr:uid="{00000000-0005-0000-0000-000013060000}"/>
    <cellStyle name="Note 2 4 4 2" xfId="2318" xr:uid="{00000000-0005-0000-0000-00000F090000}"/>
    <cellStyle name="Note 2 4 4 2 2" xfId="5009" xr:uid="{00000000-0005-0000-0000-000092130000}"/>
    <cellStyle name="Note 2 4 4 3" xfId="2616" xr:uid="{00000000-0005-0000-0000-0000390A0000}"/>
    <cellStyle name="Note 2 4 4 3 2" xfId="5284" xr:uid="{00000000-0005-0000-0000-0000A5140000}"/>
    <cellStyle name="Note 2 4 4 4" xfId="2436" xr:uid="{00000000-0005-0000-0000-000085090000}"/>
    <cellStyle name="Note 2 4 4 4 2" xfId="5117" xr:uid="{00000000-0005-0000-0000-0000FE130000}"/>
    <cellStyle name="Note 2 4 4 5" xfId="2371" xr:uid="{00000000-0005-0000-0000-000044090000}"/>
    <cellStyle name="Note 2 4 4 5 2" xfId="5058" xr:uid="{00000000-0005-0000-0000-0000C3130000}"/>
    <cellStyle name="Note 2 4 4 6" xfId="3002" xr:uid="{00000000-0005-0000-0000-0000BB0B0000}"/>
    <cellStyle name="Note 2 4 4 6 2" xfId="5653" xr:uid="{00000000-0005-0000-0000-000016160000}"/>
    <cellStyle name="Note 2 4 4 7" xfId="2780" xr:uid="{00000000-0005-0000-0000-0000DD0A0000}"/>
    <cellStyle name="Note 2 4 5" xfId="1142" xr:uid="{00000000-0005-0000-0000-000077040000}"/>
    <cellStyle name="Note 2 4 5 2" xfId="3976" xr:uid="{00000000-0005-0000-0000-0000890F0000}"/>
    <cellStyle name="Note 2 4 6" xfId="2262" xr:uid="{00000000-0005-0000-0000-0000D7080000}"/>
    <cellStyle name="Note 2 4 6 2" xfId="4954" xr:uid="{00000000-0005-0000-0000-00005B130000}"/>
    <cellStyle name="Note 2 4 7" xfId="2656" xr:uid="{00000000-0005-0000-0000-0000610A0000}"/>
    <cellStyle name="Note 2 4 7 2" xfId="5322" xr:uid="{00000000-0005-0000-0000-0000CB140000}"/>
    <cellStyle name="Note 2 5" xfId="1351" xr:uid="{00000000-0005-0000-0000-000048050000}"/>
    <cellStyle name="Note 2 5 2" xfId="895" xr:uid="{00000000-0005-0000-0000-000080030000}"/>
    <cellStyle name="Note 2 5 2 2" xfId="3736" xr:uid="{00000000-0005-0000-0000-0000990E0000}"/>
    <cellStyle name="Note 2 5 3" xfId="1053" xr:uid="{00000000-0005-0000-0000-00001E040000}"/>
    <cellStyle name="Note 2 5 3 2" xfId="3893" xr:uid="{00000000-0005-0000-0000-0000360F0000}"/>
    <cellStyle name="Note 2 5 4" xfId="2403" xr:uid="{00000000-0005-0000-0000-000064090000}"/>
    <cellStyle name="Note 2 5 4 2" xfId="5087" xr:uid="{00000000-0005-0000-0000-0000E0130000}"/>
    <cellStyle name="Note 2 5 5" xfId="2890" xr:uid="{00000000-0005-0000-0000-00004B0B0000}"/>
    <cellStyle name="Note 2 5 5 2" xfId="5544" xr:uid="{00000000-0005-0000-0000-0000A9150000}"/>
    <cellStyle name="Note 2 5 6" xfId="3017" xr:uid="{00000000-0005-0000-0000-0000CA0B0000}"/>
    <cellStyle name="Note 2 5 6 2" xfId="5666" xr:uid="{00000000-0005-0000-0000-000023160000}"/>
    <cellStyle name="Note 2 5 7" xfId="3137" xr:uid="{00000000-0005-0000-0000-0000420C0000}"/>
    <cellStyle name="Note 2 6" xfId="2158" xr:uid="{00000000-0005-0000-0000-00006F080000}"/>
    <cellStyle name="Note 2 6 2" xfId="2762" xr:uid="{00000000-0005-0000-0000-0000CB0A0000}"/>
    <cellStyle name="Note 2 6 2 2" xfId="5421" xr:uid="{00000000-0005-0000-0000-00002E150000}"/>
    <cellStyle name="Note 2 6 3" xfId="2872" xr:uid="{00000000-0005-0000-0000-0000390B0000}"/>
    <cellStyle name="Note 2 6 3 2" xfId="5527" xr:uid="{00000000-0005-0000-0000-000098150000}"/>
    <cellStyle name="Note 2 6 4" xfId="2976" xr:uid="{00000000-0005-0000-0000-0000A10B0000}"/>
    <cellStyle name="Note 2 6 4 2" xfId="5628" xr:uid="{00000000-0005-0000-0000-0000FD150000}"/>
    <cellStyle name="Note 2 6 5" xfId="3099" xr:uid="{00000000-0005-0000-0000-00001C0C0000}"/>
    <cellStyle name="Note 2 6 5 2" xfId="5747" xr:uid="{00000000-0005-0000-0000-000074160000}"/>
    <cellStyle name="Note 2 6 6" xfId="3171" xr:uid="{00000000-0005-0000-0000-0000640C0000}"/>
    <cellStyle name="Note 2 6 6 2" xfId="5806" xr:uid="{00000000-0005-0000-0000-0000AF160000}"/>
    <cellStyle name="Note 2 6 7" xfId="3248" xr:uid="{00000000-0005-0000-0000-0000B10C0000}"/>
    <cellStyle name="Note 2 7" xfId="814" xr:uid="{00000000-0005-0000-0000-00002F030000}"/>
    <cellStyle name="Note 2 7 2" xfId="3658" xr:uid="{00000000-0005-0000-0000-00004B0E0000}"/>
    <cellStyle name="Note 2 8" xfId="1084" xr:uid="{00000000-0005-0000-0000-00003D040000}"/>
    <cellStyle name="Note 2 8 2" xfId="3920" xr:uid="{00000000-0005-0000-0000-0000510F0000}"/>
    <cellStyle name="Note 2 9" xfId="2565" xr:uid="{00000000-0005-0000-0000-0000060A0000}"/>
    <cellStyle name="Note 2 9 2" xfId="5237" xr:uid="{00000000-0005-0000-0000-000076140000}"/>
    <cellStyle name="Note 3" xfId="109" xr:uid="{00000000-0005-0000-0000-00006D000000}"/>
    <cellStyle name="Note 3 2" xfId="268" xr:uid="{00000000-0005-0000-0000-00000C010000}"/>
    <cellStyle name="Note 3 2 10" xfId="2554" xr:uid="{00000000-0005-0000-0000-0000FB090000}"/>
    <cellStyle name="Note 3 2 10 2" xfId="5227" xr:uid="{00000000-0005-0000-0000-00006C140000}"/>
    <cellStyle name="Note 3 2 2" xfId="665" xr:uid="{00000000-0005-0000-0000-00009A020000}"/>
    <cellStyle name="Note 3 2 2 2" xfId="1669" xr:uid="{00000000-0005-0000-0000-000086060000}"/>
    <cellStyle name="Note 3 2 2 2 2" xfId="797" xr:uid="{00000000-0005-0000-0000-00001E030000}"/>
    <cellStyle name="Note 3 2 2 2 2 2" xfId="3642" xr:uid="{00000000-0005-0000-0000-00003B0E0000}"/>
    <cellStyle name="Note 3 2 2 2 3" xfId="2196" xr:uid="{00000000-0005-0000-0000-000095080000}"/>
    <cellStyle name="Note 3 2 2 2 3 2" xfId="4893" xr:uid="{00000000-0005-0000-0000-00001E130000}"/>
    <cellStyle name="Note 3 2 2 2 4" xfId="2566" xr:uid="{00000000-0005-0000-0000-0000070A0000}"/>
    <cellStyle name="Note 3 2 2 2 4 2" xfId="5238" xr:uid="{00000000-0005-0000-0000-000077140000}"/>
    <cellStyle name="Note 3 2 2 2 5" xfId="2301" xr:uid="{00000000-0005-0000-0000-0000FE080000}"/>
    <cellStyle name="Note 3 2 2 2 5 2" xfId="4992" xr:uid="{00000000-0005-0000-0000-000081130000}"/>
    <cellStyle name="Note 3 2 2 2 6" xfId="2234" xr:uid="{00000000-0005-0000-0000-0000BB080000}"/>
    <cellStyle name="Note 3 2 2 2 6 2" xfId="4927" xr:uid="{00000000-0005-0000-0000-000040130000}"/>
    <cellStyle name="Note 3 2 2 2 7" xfId="2467" xr:uid="{00000000-0005-0000-0000-0000A4090000}"/>
    <cellStyle name="Note 3 2 2 3" xfId="2136" xr:uid="{00000000-0005-0000-0000-000059080000}"/>
    <cellStyle name="Note 3 2 2 3 2" xfId="2740" xr:uid="{00000000-0005-0000-0000-0000B50A0000}"/>
    <cellStyle name="Note 3 2 2 3 2 2" xfId="5399" xr:uid="{00000000-0005-0000-0000-000018150000}"/>
    <cellStyle name="Note 3 2 2 3 3" xfId="2850" xr:uid="{00000000-0005-0000-0000-0000230B0000}"/>
    <cellStyle name="Note 3 2 2 3 3 2" xfId="5505" xr:uid="{00000000-0005-0000-0000-000082150000}"/>
    <cellStyle name="Note 3 2 2 3 4" xfId="2954" xr:uid="{00000000-0005-0000-0000-00008B0B0000}"/>
    <cellStyle name="Note 3 2 2 3 4 2" xfId="5606" xr:uid="{00000000-0005-0000-0000-0000E7150000}"/>
    <cellStyle name="Note 3 2 2 3 5" xfId="3077" xr:uid="{00000000-0005-0000-0000-0000060C0000}"/>
    <cellStyle name="Note 3 2 2 3 5 2" xfId="5725" xr:uid="{00000000-0005-0000-0000-00005E160000}"/>
    <cellStyle name="Note 3 2 2 3 6" xfId="1066" xr:uid="{00000000-0005-0000-0000-00002B040000}"/>
    <cellStyle name="Note 3 2 2 3 6 2" xfId="3906" xr:uid="{00000000-0005-0000-0000-0000430F0000}"/>
    <cellStyle name="Note 3 2 2 3 7" xfId="3226" xr:uid="{00000000-0005-0000-0000-00009B0C0000}"/>
    <cellStyle name="Note 3 2 2 4" xfId="1557" xr:uid="{00000000-0005-0000-0000-000016060000}"/>
    <cellStyle name="Note 3 2 2 4 2" xfId="2584" xr:uid="{00000000-0005-0000-0000-0000190A0000}"/>
    <cellStyle name="Note 3 2 2 4 2 2" xfId="5255" xr:uid="{00000000-0005-0000-0000-000088140000}"/>
    <cellStyle name="Note 3 2 2 4 3" xfId="2462" xr:uid="{00000000-0005-0000-0000-00009F090000}"/>
    <cellStyle name="Note 3 2 2 4 3 2" xfId="5142" xr:uid="{00000000-0005-0000-0000-000017140000}"/>
    <cellStyle name="Note 3 2 2 4 4" xfId="2637" xr:uid="{00000000-0005-0000-0000-00004E0A0000}"/>
    <cellStyle name="Note 3 2 2 4 4 2" xfId="5304" xr:uid="{00000000-0005-0000-0000-0000B9140000}"/>
    <cellStyle name="Note 3 2 2 4 5" xfId="2585" xr:uid="{00000000-0005-0000-0000-00001A0A0000}"/>
    <cellStyle name="Note 3 2 2 4 5 2" xfId="5256" xr:uid="{00000000-0005-0000-0000-000089140000}"/>
    <cellStyle name="Note 3 2 2 4 6" xfId="2550" xr:uid="{00000000-0005-0000-0000-0000F7090000}"/>
    <cellStyle name="Note 3 2 2 4 6 2" xfId="5223" xr:uid="{00000000-0005-0000-0000-000068140000}"/>
    <cellStyle name="Note 3 2 2 4 7" xfId="2378" xr:uid="{00000000-0005-0000-0000-00004B090000}"/>
    <cellStyle name="Note 3 2 2 5" xfId="1236" xr:uid="{00000000-0005-0000-0000-0000D5040000}"/>
    <cellStyle name="Note 3 2 2 5 2" xfId="4070" xr:uid="{00000000-0005-0000-0000-0000E70F0000}"/>
    <cellStyle name="Note 3 2 2 6" xfId="2314" xr:uid="{00000000-0005-0000-0000-00000B090000}"/>
    <cellStyle name="Note 3 2 2 6 2" xfId="5005" xr:uid="{00000000-0005-0000-0000-00008E130000}"/>
    <cellStyle name="Note 3 2 2 7" xfId="790" xr:uid="{00000000-0005-0000-0000-000017030000}"/>
    <cellStyle name="Note 3 2 2 7 2" xfId="3635" xr:uid="{00000000-0005-0000-0000-0000340E0000}"/>
    <cellStyle name="Note 3 2 3" xfId="1456" xr:uid="{00000000-0005-0000-0000-0000B1050000}"/>
    <cellStyle name="Note 3 2 3 2" xfId="2562" xr:uid="{00000000-0005-0000-0000-0000030A0000}"/>
    <cellStyle name="Note 3 2 3 2 2" xfId="5234" xr:uid="{00000000-0005-0000-0000-000073140000}"/>
    <cellStyle name="Note 3 2 3 3" xfId="2343" xr:uid="{00000000-0005-0000-0000-000028090000}"/>
    <cellStyle name="Note 3 2 3 3 2" xfId="5031" xr:uid="{00000000-0005-0000-0000-0000A8130000}"/>
    <cellStyle name="Note 3 2 3 4" xfId="2347" xr:uid="{00000000-0005-0000-0000-00002C090000}"/>
    <cellStyle name="Note 3 2 3 4 2" xfId="5035" xr:uid="{00000000-0005-0000-0000-0000AC130000}"/>
    <cellStyle name="Note 3 2 3 5" xfId="2490" xr:uid="{00000000-0005-0000-0000-0000BB090000}"/>
    <cellStyle name="Note 3 2 3 5 2" xfId="5168" xr:uid="{00000000-0005-0000-0000-000031140000}"/>
    <cellStyle name="Note 3 2 3 6" xfId="3132" xr:uid="{00000000-0005-0000-0000-00003D0C0000}"/>
    <cellStyle name="Note 3 2 3 6 2" xfId="5775" xr:uid="{00000000-0005-0000-0000-000090160000}"/>
    <cellStyle name="Note 3 2 3 7" xfId="2369" xr:uid="{00000000-0005-0000-0000-000042090000}"/>
    <cellStyle name="Note 3 2 4" xfId="1549" xr:uid="{00000000-0005-0000-0000-00000E060000}"/>
    <cellStyle name="Note 3 2 4 2" xfId="2221" xr:uid="{00000000-0005-0000-0000-0000AE080000}"/>
    <cellStyle name="Note 3 2 4 2 2" xfId="4916" xr:uid="{00000000-0005-0000-0000-000035130000}"/>
    <cellStyle name="Note 3 2 4 3" xfId="2424" xr:uid="{00000000-0005-0000-0000-000079090000}"/>
    <cellStyle name="Note 3 2 4 3 2" xfId="5106" xr:uid="{00000000-0005-0000-0000-0000F3130000}"/>
    <cellStyle name="Note 3 2 4 4" xfId="2558" xr:uid="{00000000-0005-0000-0000-0000FF090000}"/>
    <cellStyle name="Note 3 2 4 4 2" xfId="5231" xr:uid="{00000000-0005-0000-0000-000070140000}"/>
    <cellStyle name="Note 3 2 4 5" xfId="2321" xr:uid="{00000000-0005-0000-0000-000012090000}"/>
    <cellStyle name="Note 3 2 4 5 2" xfId="5012" xr:uid="{00000000-0005-0000-0000-000095130000}"/>
    <cellStyle name="Note 3 2 4 6" xfId="2892" xr:uid="{00000000-0005-0000-0000-00004D0B0000}"/>
    <cellStyle name="Note 3 2 4 6 2" xfId="5546" xr:uid="{00000000-0005-0000-0000-0000AB150000}"/>
    <cellStyle name="Note 3 2 4 7" xfId="2783" xr:uid="{00000000-0005-0000-0000-0000E00A0000}"/>
    <cellStyle name="Note 3 2 5" xfId="2124" xr:uid="{00000000-0005-0000-0000-00004D080000}"/>
    <cellStyle name="Note 3 2 5 2" xfId="2728" xr:uid="{00000000-0005-0000-0000-0000A90A0000}"/>
    <cellStyle name="Note 3 2 5 2 2" xfId="5387" xr:uid="{00000000-0005-0000-0000-00000C150000}"/>
    <cellStyle name="Note 3 2 5 3" xfId="2838" xr:uid="{00000000-0005-0000-0000-0000170B0000}"/>
    <cellStyle name="Note 3 2 5 3 2" xfId="5493" xr:uid="{00000000-0005-0000-0000-000076150000}"/>
    <cellStyle name="Note 3 2 5 4" xfId="2942" xr:uid="{00000000-0005-0000-0000-00007F0B0000}"/>
    <cellStyle name="Note 3 2 5 4 2" xfId="5594" xr:uid="{00000000-0005-0000-0000-0000DB150000}"/>
    <cellStyle name="Note 3 2 5 5" xfId="3065" xr:uid="{00000000-0005-0000-0000-0000FA0B0000}"/>
    <cellStyle name="Note 3 2 5 5 2" xfId="5713" xr:uid="{00000000-0005-0000-0000-000052160000}"/>
    <cellStyle name="Note 3 2 5 6" xfId="2716" xr:uid="{00000000-0005-0000-0000-00009D0A0000}"/>
    <cellStyle name="Note 3 2 5 6 2" xfId="5376" xr:uid="{00000000-0005-0000-0000-000001150000}"/>
    <cellStyle name="Note 3 2 5 7" xfId="3214" xr:uid="{00000000-0005-0000-0000-00008F0C0000}"/>
    <cellStyle name="Note 3 2 6" xfId="2105" xr:uid="{00000000-0005-0000-0000-00003A080000}"/>
    <cellStyle name="Note 3 2 6 2" xfId="1127" xr:uid="{00000000-0005-0000-0000-000068040000}"/>
    <cellStyle name="Note 3 2 6 2 2" xfId="3961" xr:uid="{00000000-0005-0000-0000-00007A0F0000}"/>
    <cellStyle name="Note 3 2 6 3" xfId="2819" xr:uid="{00000000-0005-0000-0000-0000040B0000}"/>
    <cellStyle name="Note 3 2 6 3 2" xfId="5474" xr:uid="{00000000-0005-0000-0000-000063150000}"/>
    <cellStyle name="Note 3 2 6 4" xfId="2923" xr:uid="{00000000-0005-0000-0000-00006C0B0000}"/>
    <cellStyle name="Note 3 2 6 4 2" xfId="5575" xr:uid="{00000000-0005-0000-0000-0000C8150000}"/>
    <cellStyle name="Note 3 2 6 5" xfId="2192" xr:uid="{00000000-0005-0000-0000-000091080000}"/>
    <cellStyle name="Note 3 2 6 5 2" xfId="4890" xr:uid="{00000000-0005-0000-0000-00001B130000}"/>
    <cellStyle name="Note 3 2 6 6" xfId="791" xr:uid="{00000000-0005-0000-0000-000018030000}"/>
    <cellStyle name="Note 3 2 6 6 2" xfId="3636" xr:uid="{00000000-0005-0000-0000-0000350E0000}"/>
    <cellStyle name="Note 3 2 6 7" xfId="3195" xr:uid="{00000000-0005-0000-0000-00007C0C0000}"/>
    <cellStyle name="Note 3 2 7" xfId="945" xr:uid="{00000000-0005-0000-0000-0000B2030000}"/>
    <cellStyle name="Note 3 2 7 2" xfId="3786" xr:uid="{00000000-0005-0000-0000-0000CB0E0000}"/>
    <cellStyle name="Note 3 2 8" xfId="807" xr:uid="{00000000-0005-0000-0000-000028030000}"/>
    <cellStyle name="Note 3 2 8 2" xfId="3652" xr:uid="{00000000-0005-0000-0000-0000450E0000}"/>
    <cellStyle name="Note 3 2 9" xfId="2534" xr:uid="{00000000-0005-0000-0000-0000E7090000}"/>
    <cellStyle name="Note 3 2 9 2" xfId="5208" xr:uid="{00000000-0005-0000-0000-000059140000}"/>
    <cellStyle name="Note 3 3" xfId="570" xr:uid="{00000000-0005-0000-0000-00003B020000}"/>
    <cellStyle name="Note 3 3 2" xfId="1574" xr:uid="{00000000-0005-0000-0000-000027060000}"/>
    <cellStyle name="Note 3 3 2 2" xfId="2224" xr:uid="{00000000-0005-0000-0000-0000B1080000}"/>
    <cellStyle name="Note 3 3 2 2 2" xfId="4919" xr:uid="{00000000-0005-0000-0000-000038130000}"/>
    <cellStyle name="Note 3 3 2 3" xfId="2214" xr:uid="{00000000-0005-0000-0000-0000A7080000}"/>
    <cellStyle name="Note 3 3 2 3 2" xfId="4909" xr:uid="{00000000-0005-0000-0000-00002E130000}"/>
    <cellStyle name="Note 3 3 2 4" xfId="2465" xr:uid="{00000000-0005-0000-0000-0000A2090000}"/>
    <cellStyle name="Note 3 3 2 4 2" xfId="5145" xr:uid="{00000000-0005-0000-0000-00001A140000}"/>
    <cellStyle name="Note 3 3 2 5" xfId="764" xr:uid="{00000000-0005-0000-0000-0000FD020000}"/>
    <cellStyle name="Note 3 3 2 5 2" xfId="3610" xr:uid="{00000000-0005-0000-0000-00001B0E0000}"/>
    <cellStyle name="Note 3 3 2 6" xfId="2590" xr:uid="{00000000-0005-0000-0000-00001F0A0000}"/>
    <cellStyle name="Note 3 3 2 6 2" xfId="5261" xr:uid="{00000000-0005-0000-0000-00008E140000}"/>
    <cellStyle name="Note 3 3 2 7" xfId="1075" xr:uid="{00000000-0005-0000-0000-000034040000}"/>
    <cellStyle name="Note 3 3 3" xfId="2115" xr:uid="{00000000-0005-0000-0000-000044080000}"/>
    <cellStyle name="Note 3 3 3 2" xfId="1092" xr:uid="{00000000-0005-0000-0000-000045040000}"/>
    <cellStyle name="Note 3 3 3 2 2" xfId="3928" xr:uid="{00000000-0005-0000-0000-0000590F0000}"/>
    <cellStyle name="Note 3 3 3 3" xfId="2829" xr:uid="{00000000-0005-0000-0000-00000E0B0000}"/>
    <cellStyle name="Note 3 3 3 3 2" xfId="5484" xr:uid="{00000000-0005-0000-0000-00006D150000}"/>
    <cellStyle name="Note 3 3 3 4" xfId="2933" xr:uid="{00000000-0005-0000-0000-0000760B0000}"/>
    <cellStyle name="Note 3 3 3 4 2" xfId="5585" xr:uid="{00000000-0005-0000-0000-0000D2150000}"/>
    <cellStyle name="Note 3 3 3 5" xfId="3056" xr:uid="{00000000-0005-0000-0000-0000F10B0000}"/>
    <cellStyle name="Note 3 3 3 5 2" xfId="5704" xr:uid="{00000000-0005-0000-0000-000049160000}"/>
    <cellStyle name="Note 3 3 3 6" xfId="2800" xr:uid="{00000000-0005-0000-0000-0000F10A0000}"/>
    <cellStyle name="Note 3 3 3 6 2" xfId="5455" xr:uid="{00000000-0005-0000-0000-000050150000}"/>
    <cellStyle name="Note 3 3 3 7" xfId="3205" xr:uid="{00000000-0005-0000-0000-0000860C0000}"/>
    <cellStyle name="Note 3 3 4" xfId="1544" xr:uid="{00000000-0005-0000-0000-000009060000}"/>
    <cellStyle name="Note 3 3 4 2" xfId="2564" xr:uid="{00000000-0005-0000-0000-0000050A0000}"/>
    <cellStyle name="Note 3 3 4 2 2" xfId="5236" xr:uid="{00000000-0005-0000-0000-000075140000}"/>
    <cellStyle name="Note 3 3 4 3" xfId="2365" xr:uid="{00000000-0005-0000-0000-00003E090000}"/>
    <cellStyle name="Note 3 3 4 3 2" xfId="5053" xr:uid="{00000000-0005-0000-0000-0000BE130000}"/>
    <cellStyle name="Note 3 3 4 4" xfId="2525" xr:uid="{00000000-0005-0000-0000-0000DE090000}"/>
    <cellStyle name="Note 3 3 4 4 2" xfId="5200" xr:uid="{00000000-0005-0000-0000-000051140000}"/>
    <cellStyle name="Note 3 3 4 5" xfId="1101" xr:uid="{00000000-0005-0000-0000-00004E040000}"/>
    <cellStyle name="Note 3 3 4 5 2" xfId="3937" xr:uid="{00000000-0005-0000-0000-0000620F0000}"/>
    <cellStyle name="Note 3 3 4 6" xfId="819" xr:uid="{00000000-0005-0000-0000-000034030000}"/>
    <cellStyle name="Note 3 3 4 6 2" xfId="3663" xr:uid="{00000000-0005-0000-0000-0000500E0000}"/>
    <cellStyle name="Note 3 3 4 7" xfId="2451" xr:uid="{00000000-0005-0000-0000-000094090000}"/>
    <cellStyle name="Note 3 3 5" xfId="1141" xr:uid="{00000000-0005-0000-0000-000076040000}"/>
    <cellStyle name="Note 3 3 5 2" xfId="3975" xr:uid="{00000000-0005-0000-0000-0000880F0000}"/>
    <cellStyle name="Note 3 3 6" xfId="2261" xr:uid="{00000000-0005-0000-0000-0000D6080000}"/>
    <cellStyle name="Note 3 3 6 2" xfId="4953" xr:uid="{00000000-0005-0000-0000-00005A130000}"/>
    <cellStyle name="Note 3 3 7" xfId="2703" xr:uid="{00000000-0005-0000-0000-0000900A0000}"/>
    <cellStyle name="Note 3 3 7 2" xfId="5364" xr:uid="{00000000-0005-0000-0000-0000F5140000}"/>
    <cellStyle name="Note 3 4" xfId="1350" xr:uid="{00000000-0005-0000-0000-000047050000}"/>
    <cellStyle name="Note 3 4 2" xfId="847" xr:uid="{00000000-0005-0000-0000-000050030000}"/>
    <cellStyle name="Note 3 4 2 2" xfId="3689" xr:uid="{00000000-0005-0000-0000-00006A0E0000}"/>
    <cellStyle name="Note 3 4 3" xfId="2454" xr:uid="{00000000-0005-0000-0000-000097090000}"/>
    <cellStyle name="Note 3 4 3 2" xfId="5134" xr:uid="{00000000-0005-0000-0000-00000F140000}"/>
    <cellStyle name="Note 3 4 4" xfId="2688" xr:uid="{00000000-0005-0000-0000-0000810A0000}"/>
    <cellStyle name="Note 3 4 4 2" xfId="5351" xr:uid="{00000000-0005-0000-0000-0000E8140000}"/>
    <cellStyle name="Note 3 4 5" xfId="2722" xr:uid="{00000000-0005-0000-0000-0000A30A0000}"/>
    <cellStyle name="Note 3 4 5 2" xfId="5382" xr:uid="{00000000-0005-0000-0000-000007150000}"/>
    <cellStyle name="Note 3 4 6" xfId="1032" xr:uid="{00000000-0005-0000-0000-000009040000}"/>
    <cellStyle name="Note 3 4 6 2" xfId="3873" xr:uid="{00000000-0005-0000-0000-0000220F0000}"/>
    <cellStyle name="Note 3 4 7" xfId="2900" xr:uid="{00000000-0005-0000-0000-0000550B0000}"/>
    <cellStyle name="Note 3 5" xfId="1563" xr:uid="{00000000-0005-0000-0000-00001C060000}"/>
    <cellStyle name="Note 3 5 2" xfId="2623" xr:uid="{00000000-0005-0000-0000-0000400A0000}"/>
    <cellStyle name="Note 3 5 2 2" xfId="5290" xr:uid="{00000000-0005-0000-0000-0000AB140000}"/>
    <cellStyle name="Note 3 5 3" xfId="1117" xr:uid="{00000000-0005-0000-0000-00005E040000}"/>
    <cellStyle name="Note 3 5 3 2" xfId="3952" xr:uid="{00000000-0005-0000-0000-0000710F0000}"/>
    <cellStyle name="Note 3 5 4" xfId="2788" xr:uid="{00000000-0005-0000-0000-0000E50A0000}"/>
    <cellStyle name="Note 3 5 4 2" xfId="5443" xr:uid="{00000000-0005-0000-0000-000044150000}"/>
    <cellStyle name="Note 3 5 5" xfId="1037" xr:uid="{00000000-0005-0000-0000-00000E040000}"/>
    <cellStyle name="Note 3 5 5 2" xfId="3878" xr:uid="{00000000-0005-0000-0000-0000270F0000}"/>
    <cellStyle name="Note 3 5 6" xfId="2324" xr:uid="{00000000-0005-0000-0000-000015090000}"/>
    <cellStyle name="Note 3 5 6 2" xfId="5014" xr:uid="{00000000-0005-0000-0000-000097130000}"/>
    <cellStyle name="Note 3 5 7" xfId="2657" xr:uid="{00000000-0005-0000-0000-0000620A0000}"/>
    <cellStyle name="Note 3 6" xfId="813" xr:uid="{00000000-0005-0000-0000-00002E030000}"/>
    <cellStyle name="Note 3 6 2" xfId="3657" xr:uid="{00000000-0005-0000-0000-00004A0E0000}"/>
    <cellStyle name="Note 3 7" xfId="836" xr:uid="{00000000-0005-0000-0000-000045030000}"/>
    <cellStyle name="Note 3 7 2" xfId="3680" xr:uid="{00000000-0005-0000-0000-0000610E0000}"/>
    <cellStyle name="Note 3 8" xfId="2663" xr:uid="{00000000-0005-0000-0000-0000680A0000}"/>
    <cellStyle name="Note 3 8 2" xfId="5327" xr:uid="{00000000-0005-0000-0000-0000D0140000}"/>
    <cellStyle name="Note 3 9" xfId="827" xr:uid="{00000000-0005-0000-0000-00003C030000}"/>
    <cellStyle name="Note 3 9 2" xfId="3671" xr:uid="{00000000-0005-0000-0000-0000580E0000}"/>
    <cellStyle name="Note 4" xfId="560" xr:uid="{00000000-0005-0000-0000-000031020000}"/>
    <cellStyle name="Note 4 2" xfId="1564" xr:uid="{00000000-0005-0000-0000-00001D060000}"/>
    <cellStyle name="Note 4 2 2" xfId="2532" xr:uid="{00000000-0005-0000-0000-0000E5090000}"/>
    <cellStyle name="Note 4 2 2 2" xfId="5206" xr:uid="{00000000-0005-0000-0000-000057140000}"/>
    <cellStyle name="Note 4 2 3" xfId="2326" xr:uid="{00000000-0005-0000-0000-000017090000}"/>
    <cellStyle name="Note 4 2 3 2" xfId="5016" xr:uid="{00000000-0005-0000-0000-000099130000}"/>
    <cellStyle name="Note 4 2 4" xfId="2481" xr:uid="{00000000-0005-0000-0000-0000B2090000}"/>
    <cellStyle name="Note 4 2 4 2" xfId="5159" xr:uid="{00000000-0005-0000-0000-000028140000}"/>
    <cellStyle name="Note 4 2 5" xfId="2442" xr:uid="{00000000-0005-0000-0000-00008B090000}"/>
    <cellStyle name="Note 4 2 5 2" xfId="5123" xr:uid="{00000000-0005-0000-0000-000004140000}"/>
    <cellStyle name="Note 4 2 6" xfId="2801" xr:uid="{00000000-0005-0000-0000-0000F20A0000}"/>
    <cellStyle name="Note 4 2 6 2" xfId="5456" xr:uid="{00000000-0005-0000-0000-000051150000}"/>
    <cellStyle name="Note 4 2 7" xfId="2495" xr:uid="{00000000-0005-0000-0000-0000C0090000}"/>
    <cellStyle name="Note 4 3" xfId="2111" xr:uid="{00000000-0005-0000-0000-000040080000}"/>
    <cellStyle name="Note 4 3 2" xfId="1121" xr:uid="{00000000-0005-0000-0000-000062040000}"/>
    <cellStyle name="Note 4 3 2 2" xfId="3956" xr:uid="{00000000-0005-0000-0000-0000750F0000}"/>
    <cellStyle name="Note 4 3 3" xfId="2825" xr:uid="{00000000-0005-0000-0000-00000A0B0000}"/>
    <cellStyle name="Note 4 3 3 2" xfId="5480" xr:uid="{00000000-0005-0000-0000-000069150000}"/>
    <cellStyle name="Note 4 3 4" xfId="2929" xr:uid="{00000000-0005-0000-0000-0000720B0000}"/>
    <cellStyle name="Note 4 3 4 2" xfId="5581" xr:uid="{00000000-0005-0000-0000-0000CE150000}"/>
    <cellStyle name="Note 4 3 5" xfId="1046" xr:uid="{00000000-0005-0000-0000-000017040000}"/>
    <cellStyle name="Note 4 3 5 2" xfId="3887" xr:uid="{00000000-0005-0000-0000-0000300F0000}"/>
    <cellStyle name="Note 4 3 6" xfId="2604" xr:uid="{00000000-0005-0000-0000-00002D0A0000}"/>
    <cellStyle name="Note 4 3 6 2" xfId="5273" xr:uid="{00000000-0005-0000-0000-00009A140000}"/>
    <cellStyle name="Note 4 3 7" xfId="3201" xr:uid="{00000000-0005-0000-0000-0000820C0000}"/>
    <cellStyle name="Note 4 4" xfId="2102" xr:uid="{00000000-0005-0000-0000-000037080000}"/>
    <cellStyle name="Note 4 4 2" xfId="2182" xr:uid="{00000000-0005-0000-0000-000087080000}"/>
    <cellStyle name="Note 4 4 2 2" xfId="4880" xr:uid="{00000000-0005-0000-0000-000011130000}"/>
    <cellStyle name="Note 4 4 3" xfId="2816" xr:uid="{00000000-0005-0000-0000-0000010B0000}"/>
    <cellStyle name="Note 4 4 3 2" xfId="5471" xr:uid="{00000000-0005-0000-0000-000060150000}"/>
    <cellStyle name="Note 4 4 4" xfId="2920" xr:uid="{00000000-0005-0000-0000-0000690B0000}"/>
    <cellStyle name="Note 4 4 4 2" xfId="5572" xr:uid="{00000000-0005-0000-0000-0000C5150000}"/>
    <cellStyle name="Note 4 4 5" xfId="2353" xr:uid="{00000000-0005-0000-0000-000032090000}"/>
    <cellStyle name="Note 4 4 5 2" xfId="5041" xr:uid="{00000000-0005-0000-0000-0000B2130000}"/>
    <cellStyle name="Note 4 4 6" xfId="2466" xr:uid="{00000000-0005-0000-0000-0000A3090000}"/>
    <cellStyle name="Note 4 4 6 2" xfId="5146" xr:uid="{00000000-0005-0000-0000-00001B140000}"/>
    <cellStyle name="Note 4 4 7" xfId="3192" xr:uid="{00000000-0005-0000-0000-0000790C0000}"/>
    <cellStyle name="Note 4 5" xfId="1131" xr:uid="{00000000-0005-0000-0000-00006C040000}"/>
    <cellStyle name="Note 4 5 2" xfId="3965" xr:uid="{00000000-0005-0000-0000-00007E0F0000}"/>
    <cellStyle name="Note 4 6" xfId="2256" xr:uid="{00000000-0005-0000-0000-0000D1080000}"/>
    <cellStyle name="Note 4 6 2" xfId="4948" xr:uid="{00000000-0005-0000-0000-000055130000}"/>
    <cellStyle name="Note 4 7" xfId="2439" xr:uid="{00000000-0005-0000-0000-000088090000}"/>
    <cellStyle name="Note 4 7 2" xfId="5120" xr:uid="{00000000-0005-0000-0000-000001140000}"/>
    <cellStyle name="Note 5" xfId="1333" xr:uid="{00000000-0005-0000-0000-000036050000}"/>
    <cellStyle name="Note 5 2" xfId="2527" xr:uid="{00000000-0005-0000-0000-0000E0090000}"/>
    <cellStyle name="Note 5 2 2" xfId="5202" xr:uid="{00000000-0005-0000-0000-000053140000}"/>
    <cellStyle name="Note 5 3" xfId="2626" xr:uid="{00000000-0005-0000-0000-0000430A0000}"/>
    <cellStyle name="Note 5 3 2" xfId="5293" xr:uid="{00000000-0005-0000-0000-0000AE140000}"/>
    <cellStyle name="Note 5 4" xfId="1119" xr:uid="{00000000-0005-0000-0000-000060040000}"/>
    <cellStyle name="Note 5 4 2" xfId="3954" xr:uid="{00000000-0005-0000-0000-0000730F0000}"/>
    <cellStyle name="Note 5 5" xfId="2659" xr:uid="{00000000-0005-0000-0000-0000640A0000}"/>
    <cellStyle name="Note 5 5 2" xfId="5324" xr:uid="{00000000-0005-0000-0000-0000CD140000}"/>
    <cellStyle name="Note 5 6" xfId="2438" xr:uid="{00000000-0005-0000-0000-000087090000}"/>
    <cellStyle name="Note 5 6 2" xfId="5119" xr:uid="{00000000-0005-0000-0000-000000140000}"/>
    <cellStyle name="Note 5 7" xfId="2294" xr:uid="{00000000-0005-0000-0000-0000F7080000}"/>
    <cellStyle name="Note 6" xfId="446" xr:uid="{00000000-0005-0000-0000-0000BE010000}"/>
    <cellStyle name="Note 7" xfId="1545" xr:uid="{00000000-0005-0000-0000-00000A060000}"/>
    <cellStyle name="Note 7 2" xfId="2469" xr:uid="{00000000-0005-0000-0000-0000A6090000}"/>
    <cellStyle name="Note 7 2 2" xfId="5148" xr:uid="{00000000-0005-0000-0000-00001D140000}"/>
    <cellStyle name="Note 7 3" xfId="2236" xr:uid="{00000000-0005-0000-0000-0000BD080000}"/>
    <cellStyle name="Note 7 3 2" xfId="4929" xr:uid="{00000000-0005-0000-0000-000042130000}"/>
    <cellStyle name="Note 7 4" xfId="2212" xr:uid="{00000000-0005-0000-0000-0000A5080000}"/>
    <cellStyle name="Note 7 4 2" xfId="4907" xr:uid="{00000000-0005-0000-0000-00002C130000}"/>
    <cellStyle name="Note 7 5" xfId="1130" xr:uid="{00000000-0005-0000-0000-00006B040000}"/>
    <cellStyle name="Note 7 5 2" xfId="3964" xr:uid="{00000000-0005-0000-0000-00007D0F0000}"/>
    <cellStyle name="Note 7 6" xfId="2668" xr:uid="{00000000-0005-0000-0000-00006D0A0000}"/>
    <cellStyle name="Note 7 6 2" xfId="5332" xr:uid="{00000000-0005-0000-0000-0000D5140000}"/>
    <cellStyle name="Note 7 7" xfId="2689" xr:uid="{00000000-0005-0000-0000-0000820A0000}"/>
    <cellStyle name="Note 8" xfId="775" xr:uid="{00000000-0005-0000-0000-000008030000}"/>
    <cellStyle name="Note 8 2" xfId="3620" xr:uid="{00000000-0005-0000-0000-0000250E0000}"/>
    <cellStyle name="Note 9" xfId="1114" xr:uid="{00000000-0005-0000-0000-00005B040000}"/>
    <cellStyle name="Note 9 2" xfId="3949" xr:uid="{00000000-0005-0000-0000-00006E0F0000}"/>
    <cellStyle name="Odstotek 2" xfId="171" xr:uid="{00000000-0005-0000-0000-0000AB000000}"/>
    <cellStyle name="Odstotek 2 2" xfId="447" xr:uid="{00000000-0005-0000-0000-0000BF010000}"/>
    <cellStyle name="Odstotek 3" xfId="1756" xr:uid="{00000000-0005-0000-0000-0000DD060000}"/>
    <cellStyle name="Opomba 2" xfId="123" xr:uid="{00000000-0005-0000-0000-00007B000000}"/>
    <cellStyle name="Opomba 2 10" xfId="2713" xr:uid="{00000000-0005-0000-0000-00009A0A0000}"/>
    <cellStyle name="Opomba 2 10 2" xfId="5373" xr:uid="{00000000-0005-0000-0000-0000FE140000}"/>
    <cellStyle name="Opomba 2 2" xfId="261" xr:uid="{00000000-0005-0000-0000-000005010000}"/>
    <cellStyle name="Opomba 2 2 10" xfId="2368" xr:uid="{00000000-0005-0000-0000-000041090000}"/>
    <cellStyle name="Opomba 2 2 10 2" xfId="5056" xr:uid="{00000000-0005-0000-0000-0000C1130000}"/>
    <cellStyle name="Opomba 2 2 2" xfId="658" xr:uid="{00000000-0005-0000-0000-000093020000}"/>
    <cellStyle name="Opomba 2 2 2 2" xfId="1662" xr:uid="{00000000-0005-0000-0000-00007F060000}"/>
    <cellStyle name="Opomba 2 2 2 2 2" xfId="2306" xr:uid="{00000000-0005-0000-0000-000003090000}"/>
    <cellStyle name="Opomba 2 2 2 2 2 2" xfId="4997" xr:uid="{00000000-0005-0000-0000-000086130000}"/>
    <cellStyle name="Opomba 2 2 2 2 3" xfId="1080" xr:uid="{00000000-0005-0000-0000-000039040000}"/>
    <cellStyle name="Opomba 2 2 2 2 3 2" xfId="3916" xr:uid="{00000000-0005-0000-0000-00004D0F0000}"/>
    <cellStyle name="Opomba 2 2 2 2 4" xfId="2412" xr:uid="{00000000-0005-0000-0000-00006D090000}"/>
    <cellStyle name="Opomba 2 2 2 2 4 2" xfId="5095" xr:uid="{00000000-0005-0000-0000-0000E8130000}"/>
    <cellStyle name="Opomba 2 2 2 2 5" xfId="2190" xr:uid="{00000000-0005-0000-0000-00008F080000}"/>
    <cellStyle name="Opomba 2 2 2 2 5 2" xfId="4888" xr:uid="{00000000-0005-0000-0000-000019130000}"/>
    <cellStyle name="Opomba 2 2 2 2 6" xfId="1125" xr:uid="{00000000-0005-0000-0000-000066040000}"/>
    <cellStyle name="Opomba 2 2 2 2 6 2" xfId="3959" xr:uid="{00000000-0005-0000-0000-0000780F0000}"/>
    <cellStyle name="Opomba 2 2 2 2 7" xfId="3150" xr:uid="{00000000-0005-0000-0000-00004F0C0000}"/>
    <cellStyle name="Opomba 2 2 2 3" xfId="2130" xr:uid="{00000000-0005-0000-0000-000053080000}"/>
    <cellStyle name="Opomba 2 2 2 3 2" xfId="2734" xr:uid="{00000000-0005-0000-0000-0000AF0A0000}"/>
    <cellStyle name="Opomba 2 2 2 3 2 2" xfId="5393" xr:uid="{00000000-0005-0000-0000-000012150000}"/>
    <cellStyle name="Opomba 2 2 2 3 3" xfId="2844" xr:uid="{00000000-0005-0000-0000-00001D0B0000}"/>
    <cellStyle name="Opomba 2 2 2 3 3 2" xfId="5499" xr:uid="{00000000-0005-0000-0000-00007C150000}"/>
    <cellStyle name="Opomba 2 2 2 3 4" xfId="2948" xr:uid="{00000000-0005-0000-0000-0000850B0000}"/>
    <cellStyle name="Opomba 2 2 2 3 4 2" xfId="5600" xr:uid="{00000000-0005-0000-0000-0000E1150000}"/>
    <cellStyle name="Opomba 2 2 2 3 5" xfId="3071" xr:uid="{00000000-0005-0000-0000-0000000C0000}"/>
    <cellStyle name="Opomba 2 2 2 3 5 2" xfId="5719" xr:uid="{00000000-0005-0000-0000-000058160000}"/>
    <cellStyle name="Opomba 2 2 2 3 6" xfId="3042" xr:uid="{00000000-0005-0000-0000-0000E30B0000}"/>
    <cellStyle name="Opomba 2 2 2 3 6 2" xfId="5690" xr:uid="{00000000-0005-0000-0000-00003B160000}"/>
    <cellStyle name="Opomba 2 2 2 3 7" xfId="3220" xr:uid="{00000000-0005-0000-0000-0000950C0000}"/>
    <cellStyle name="Opomba 2 2 2 4" xfId="2100" xr:uid="{00000000-0005-0000-0000-000035080000}"/>
    <cellStyle name="Opomba 2 2 2 4 2" xfId="1098" xr:uid="{00000000-0005-0000-0000-00004B040000}"/>
    <cellStyle name="Opomba 2 2 2 4 2 2" xfId="3934" xr:uid="{00000000-0005-0000-0000-00005F0F0000}"/>
    <cellStyle name="Opomba 2 2 2 4 3" xfId="2814" xr:uid="{00000000-0005-0000-0000-0000FF0A0000}"/>
    <cellStyle name="Opomba 2 2 2 4 3 2" xfId="5469" xr:uid="{00000000-0005-0000-0000-00005E150000}"/>
    <cellStyle name="Opomba 2 2 2 4 4" xfId="2918" xr:uid="{00000000-0005-0000-0000-0000670B0000}"/>
    <cellStyle name="Opomba 2 2 2 4 4 2" xfId="5570" xr:uid="{00000000-0005-0000-0000-0000C3150000}"/>
    <cellStyle name="Opomba 2 2 2 4 5" xfId="2624" xr:uid="{00000000-0005-0000-0000-0000410A0000}"/>
    <cellStyle name="Opomba 2 2 2 4 5 2" xfId="5291" xr:uid="{00000000-0005-0000-0000-0000AC140000}"/>
    <cellStyle name="Opomba 2 2 2 4 6" xfId="2249" xr:uid="{00000000-0005-0000-0000-0000CA080000}"/>
    <cellStyle name="Opomba 2 2 2 4 6 2" xfId="4942" xr:uid="{00000000-0005-0000-0000-00004F130000}"/>
    <cellStyle name="Opomba 2 2 2 4 7" xfId="3190" xr:uid="{00000000-0005-0000-0000-0000770C0000}"/>
    <cellStyle name="Opomba 2 2 2 5" xfId="1229" xr:uid="{00000000-0005-0000-0000-0000CE040000}"/>
    <cellStyle name="Opomba 2 2 2 5 2" xfId="4063" xr:uid="{00000000-0005-0000-0000-0000E00F0000}"/>
    <cellStyle name="Opomba 2 2 2 6" xfId="2308" xr:uid="{00000000-0005-0000-0000-000005090000}"/>
    <cellStyle name="Opomba 2 2 2 6 2" xfId="4999" xr:uid="{00000000-0005-0000-0000-000088130000}"/>
    <cellStyle name="Opomba 2 2 2 7" xfId="2614" xr:uid="{00000000-0005-0000-0000-0000370A0000}"/>
    <cellStyle name="Opomba 2 2 2 7 2" xfId="5282" xr:uid="{00000000-0005-0000-0000-0000A3140000}"/>
    <cellStyle name="Opomba 2 2 3" xfId="1449" xr:uid="{00000000-0005-0000-0000-0000AA050000}"/>
    <cellStyle name="Opomba 2 2 3 2" xfId="2548" xr:uid="{00000000-0005-0000-0000-0000F5090000}"/>
    <cellStyle name="Opomba 2 2 3 2 2" xfId="5221" xr:uid="{00000000-0005-0000-0000-000066140000}"/>
    <cellStyle name="Opomba 2 2 3 3" xfId="2238" xr:uid="{00000000-0005-0000-0000-0000BF080000}"/>
    <cellStyle name="Opomba 2 2 3 3 2" xfId="4931" xr:uid="{00000000-0005-0000-0000-000044130000}"/>
    <cellStyle name="Opomba 2 2 3 4" xfId="1056" xr:uid="{00000000-0005-0000-0000-000021040000}"/>
    <cellStyle name="Opomba 2 2 3 4 2" xfId="3896" xr:uid="{00000000-0005-0000-0000-0000390F0000}"/>
    <cellStyle name="Opomba 2 2 3 5" xfId="1099" xr:uid="{00000000-0005-0000-0000-00004C040000}"/>
    <cellStyle name="Opomba 2 2 3 5 2" xfId="3935" xr:uid="{00000000-0005-0000-0000-0000600F0000}"/>
    <cellStyle name="Opomba 2 2 3 6" xfId="2608" xr:uid="{00000000-0005-0000-0000-0000310A0000}"/>
    <cellStyle name="Opomba 2 2 3 6 2" xfId="5277" xr:uid="{00000000-0005-0000-0000-00009E140000}"/>
    <cellStyle name="Opomba 2 2 3 7" xfId="2411" xr:uid="{00000000-0005-0000-0000-00006C090000}"/>
    <cellStyle name="Opomba 2 2 4" xfId="1359" xr:uid="{00000000-0005-0000-0000-000050050000}"/>
    <cellStyle name="Opomba 2 2 4 2" xfId="2607" xr:uid="{00000000-0005-0000-0000-0000300A0000}"/>
    <cellStyle name="Opomba 2 2 4 2 2" xfId="5276" xr:uid="{00000000-0005-0000-0000-00009D140000}"/>
    <cellStyle name="Opomba 2 2 4 3" xfId="2543" xr:uid="{00000000-0005-0000-0000-0000F0090000}"/>
    <cellStyle name="Opomba 2 2 4 3 2" xfId="5216" xr:uid="{00000000-0005-0000-0000-000061140000}"/>
    <cellStyle name="Opomba 2 2 4 4" xfId="2422" xr:uid="{00000000-0005-0000-0000-000077090000}"/>
    <cellStyle name="Opomba 2 2 4 4 2" xfId="5104" xr:uid="{00000000-0005-0000-0000-0000F1130000}"/>
    <cellStyle name="Opomba 2 2 4 5" xfId="2367" xr:uid="{00000000-0005-0000-0000-000040090000}"/>
    <cellStyle name="Opomba 2 2 4 5 2" xfId="5055" xr:uid="{00000000-0005-0000-0000-0000C0130000}"/>
    <cellStyle name="Opomba 2 2 4 6" xfId="767" xr:uid="{00000000-0005-0000-0000-000000030000}"/>
    <cellStyle name="Opomba 2 2 4 6 2" xfId="3612" xr:uid="{00000000-0005-0000-0000-00001D0E0000}"/>
    <cellStyle name="Opomba 2 2 4 7" xfId="844" xr:uid="{00000000-0005-0000-0000-00004D030000}"/>
    <cellStyle name="Opomba 2 2 5" xfId="2107" xr:uid="{00000000-0005-0000-0000-00003C080000}"/>
    <cellStyle name="Opomba 2 2 5 2" xfId="1128" xr:uid="{00000000-0005-0000-0000-000069040000}"/>
    <cellStyle name="Opomba 2 2 5 2 2" xfId="3962" xr:uid="{00000000-0005-0000-0000-00007B0F0000}"/>
    <cellStyle name="Opomba 2 2 5 3" xfId="2821" xr:uid="{00000000-0005-0000-0000-0000060B0000}"/>
    <cellStyle name="Opomba 2 2 5 3 2" xfId="5476" xr:uid="{00000000-0005-0000-0000-000065150000}"/>
    <cellStyle name="Opomba 2 2 5 4" xfId="2925" xr:uid="{00000000-0005-0000-0000-00006E0B0000}"/>
    <cellStyle name="Opomba 2 2 5 4 2" xfId="5577" xr:uid="{00000000-0005-0000-0000-0000CA150000}"/>
    <cellStyle name="Opomba 2 2 5 5" xfId="2463" xr:uid="{00000000-0005-0000-0000-0000A0090000}"/>
    <cellStyle name="Opomba 2 2 5 5 2" xfId="5143" xr:uid="{00000000-0005-0000-0000-000018140000}"/>
    <cellStyle name="Opomba 2 2 5 6" xfId="2791" xr:uid="{00000000-0005-0000-0000-0000E80A0000}"/>
    <cellStyle name="Opomba 2 2 5 6 2" xfId="5446" xr:uid="{00000000-0005-0000-0000-000047150000}"/>
    <cellStyle name="Opomba 2 2 5 7" xfId="3197" xr:uid="{00000000-0005-0000-0000-00007E0C0000}"/>
    <cellStyle name="Opomba 2 2 6" xfId="2147" xr:uid="{00000000-0005-0000-0000-000064080000}"/>
    <cellStyle name="Opomba 2 2 6 2" xfId="2751" xr:uid="{00000000-0005-0000-0000-0000C00A0000}"/>
    <cellStyle name="Opomba 2 2 6 2 2" xfId="5410" xr:uid="{00000000-0005-0000-0000-000023150000}"/>
    <cellStyle name="Opomba 2 2 6 3" xfId="2861" xr:uid="{00000000-0005-0000-0000-00002E0B0000}"/>
    <cellStyle name="Opomba 2 2 6 3 2" xfId="5516" xr:uid="{00000000-0005-0000-0000-00008D150000}"/>
    <cellStyle name="Opomba 2 2 6 4" xfId="2965" xr:uid="{00000000-0005-0000-0000-0000960B0000}"/>
    <cellStyle name="Opomba 2 2 6 4 2" xfId="5617" xr:uid="{00000000-0005-0000-0000-0000F2150000}"/>
    <cellStyle name="Opomba 2 2 6 5" xfId="3088" xr:uid="{00000000-0005-0000-0000-0000110C0000}"/>
    <cellStyle name="Opomba 2 2 6 5 2" xfId="5736" xr:uid="{00000000-0005-0000-0000-000069160000}"/>
    <cellStyle name="Opomba 2 2 6 6" xfId="3160" xr:uid="{00000000-0005-0000-0000-0000590C0000}"/>
    <cellStyle name="Opomba 2 2 6 6 2" xfId="5795" xr:uid="{00000000-0005-0000-0000-0000A4160000}"/>
    <cellStyle name="Opomba 2 2 6 7" xfId="3237" xr:uid="{00000000-0005-0000-0000-0000A60C0000}"/>
    <cellStyle name="Opomba 2 2 7" xfId="938" xr:uid="{00000000-0005-0000-0000-0000AB030000}"/>
    <cellStyle name="Opomba 2 2 7 2" xfId="3779" xr:uid="{00000000-0005-0000-0000-0000C40E0000}"/>
    <cellStyle name="Opomba 2 2 8" xfId="855" xr:uid="{00000000-0005-0000-0000-000058030000}"/>
    <cellStyle name="Opomba 2 2 8 2" xfId="3696" xr:uid="{00000000-0005-0000-0000-0000710E0000}"/>
    <cellStyle name="Opomba 2 2 9" xfId="2805" xr:uid="{00000000-0005-0000-0000-0000F60A0000}"/>
    <cellStyle name="Opomba 2 2 9 2" xfId="5460" xr:uid="{00000000-0005-0000-0000-000055150000}"/>
    <cellStyle name="Opomba 2 3" xfId="448" xr:uid="{00000000-0005-0000-0000-0000C0010000}"/>
    <cellStyle name="Opomba 2 4" xfId="573" xr:uid="{00000000-0005-0000-0000-00003E020000}"/>
    <cellStyle name="Opomba 2 4 2" xfId="1577" xr:uid="{00000000-0005-0000-0000-00002A060000}"/>
    <cellStyle name="Opomba 2 4 2 2" xfId="2518" xr:uid="{00000000-0005-0000-0000-0000D7090000}"/>
    <cellStyle name="Opomba 2 4 2 2 2" xfId="5194" xr:uid="{00000000-0005-0000-0000-00004B140000}"/>
    <cellStyle name="Opomba 2 4 2 3" xfId="2472" xr:uid="{00000000-0005-0000-0000-0000A9090000}"/>
    <cellStyle name="Opomba 2 4 2 3 2" xfId="5151" xr:uid="{00000000-0005-0000-0000-000020140000}"/>
    <cellStyle name="Opomba 2 4 2 4" xfId="2487" xr:uid="{00000000-0005-0000-0000-0000B8090000}"/>
    <cellStyle name="Opomba 2 4 2 4 2" xfId="5165" xr:uid="{00000000-0005-0000-0000-00002E140000}"/>
    <cellStyle name="Opomba 2 4 2 5" xfId="2358" xr:uid="{00000000-0005-0000-0000-000037090000}"/>
    <cellStyle name="Opomba 2 4 2 5 2" xfId="5046" xr:uid="{00000000-0005-0000-0000-0000B7130000}"/>
    <cellStyle name="Opomba 2 4 2 6" xfId="2798" xr:uid="{00000000-0005-0000-0000-0000EF0A0000}"/>
    <cellStyle name="Opomba 2 4 2 6 2" xfId="5453" xr:uid="{00000000-0005-0000-0000-00004E150000}"/>
    <cellStyle name="Opomba 2 4 2 7" xfId="3151" xr:uid="{00000000-0005-0000-0000-0000500C0000}"/>
    <cellStyle name="Opomba 2 4 3" xfId="2117" xr:uid="{00000000-0005-0000-0000-000046080000}"/>
    <cellStyle name="Opomba 2 4 3 2" xfId="1091" xr:uid="{00000000-0005-0000-0000-000044040000}"/>
    <cellStyle name="Opomba 2 4 3 2 2" xfId="3927" xr:uid="{00000000-0005-0000-0000-0000580F0000}"/>
    <cellStyle name="Opomba 2 4 3 3" xfId="2831" xr:uid="{00000000-0005-0000-0000-0000100B0000}"/>
    <cellStyle name="Opomba 2 4 3 3 2" xfId="5486" xr:uid="{00000000-0005-0000-0000-00006F150000}"/>
    <cellStyle name="Opomba 2 4 3 4" xfId="2935" xr:uid="{00000000-0005-0000-0000-0000780B0000}"/>
    <cellStyle name="Opomba 2 4 3 4 2" xfId="5587" xr:uid="{00000000-0005-0000-0000-0000D4150000}"/>
    <cellStyle name="Opomba 2 4 3 5" xfId="3058" xr:uid="{00000000-0005-0000-0000-0000F30B0000}"/>
    <cellStyle name="Opomba 2 4 3 5 2" xfId="5706" xr:uid="{00000000-0005-0000-0000-00004B160000}"/>
    <cellStyle name="Opomba 2 4 3 6" xfId="2536" xr:uid="{00000000-0005-0000-0000-0000E9090000}"/>
    <cellStyle name="Opomba 2 4 3 6 2" xfId="5210" xr:uid="{00000000-0005-0000-0000-00005B140000}"/>
    <cellStyle name="Opomba 2 4 3 7" xfId="3207" xr:uid="{00000000-0005-0000-0000-0000880C0000}"/>
    <cellStyle name="Opomba 2 4 4" xfId="2150" xr:uid="{00000000-0005-0000-0000-000067080000}"/>
    <cellStyle name="Opomba 2 4 4 2" xfId="2754" xr:uid="{00000000-0005-0000-0000-0000C30A0000}"/>
    <cellStyle name="Opomba 2 4 4 2 2" xfId="5413" xr:uid="{00000000-0005-0000-0000-000026150000}"/>
    <cellStyle name="Opomba 2 4 4 3" xfId="2864" xr:uid="{00000000-0005-0000-0000-0000310B0000}"/>
    <cellStyle name="Opomba 2 4 4 3 2" xfId="5519" xr:uid="{00000000-0005-0000-0000-000090150000}"/>
    <cellStyle name="Opomba 2 4 4 4" xfId="2968" xr:uid="{00000000-0005-0000-0000-0000990B0000}"/>
    <cellStyle name="Opomba 2 4 4 4 2" xfId="5620" xr:uid="{00000000-0005-0000-0000-0000F5150000}"/>
    <cellStyle name="Opomba 2 4 4 5" xfId="3091" xr:uid="{00000000-0005-0000-0000-0000140C0000}"/>
    <cellStyle name="Opomba 2 4 4 5 2" xfId="5739" xr:uid="{00000000-0005-0000-0000-00006C160000}"/>
    <cellStyle name="Opomba 2 4 4 6" xfId="3163" xr:uid="{00000000-0005-0000-0000-00005C0C0000}"/>
    <cellStyle name="Opomba 2 4 4 6 2" xfId="5798" xr:uid="{00000000-0005-0000-0000-0000A7160000}"/>
    <cellStyle name="Opomba 2 4 4 7" xfId="3240" xr:uid="{00000000-0005-0000-0000-0000A90C0000}"/>
    <cellStyle name="Opomba 2 4 5" xfId="1144" xr:uid="{00000000-0005-0000-0000-000079040000}"/>
    <cellStyle name="Opomba 2 4 5 2" xfId="3978" xr:uid="{00000000-0005-0000-0000-00008B0F0000}"/>
    <cellStyle name="Opomba 2 4 6" xfId="2263" xr:uid="{00000000-0005-0000-0000-0000D8080000}"/>
    <cellStyle name="Opomba 2 4 6 2" xfId="4955" xr:uid="{00000000-0005-0000-0000-00005C130000}"/>
    <cellStyle name="Opomba 2 4 7" xfId="2504" xr:uid="{00000000-0005-0000-0000-0000C9090000}"/>
    <cellStyle name="Opomba 2 4 7 2" xfId="5180" xr:uid="{00000000-0005-0000-0000-00003D140000}"/>
    <cellStyle name="Opomba 2 5" xfId="1354" xr:uid="{00000000-0005-0000-0000-00004B050000}"/>
    <cellStyle name="Opomba 2 5 2" xfId="2473" xr:uid="{00000000-0005-0000-0000-0000AA090000}"/>
    <cellStyle name="Opomba 2 5 2 2" xfId="5152" xr:uid="{00000000-0005-0000-0000-000021140000}"/>
    <cellStyle name="Opomba 2 5 3" xfId="2427" xr:uid="{00000000-0005-0000-0000-00007C090000}"/>
    <cellStyle name="Opomba 2 5 3 2" xfId="5109" xr:uid="{00000000-0005-0000-0000-0000F6130000}"/>
    <cellStyle name="Opomba 2 5 4" xfId="1088" xr:uid="{00000000-0005-0000-0000-000041040000}"/>
    <cellStyle name="Opomba 2 5 4 2" xfId="3924" xr:uid="{00000000-0005-0000-0000-0000550F0000}"/>
    <cellStyle name="Opomba 2 5 5" xfId="2415" xr:uid="{00000000-0005-0000-0000-000070090000}"/>
    <cellStyle name="Opomba 2 5 5 2" xfId="5098" xr:uid="{00000000-0005-0000-0000-0000EB130000}"/>
    <cellStyle name="Opomba 2 5 6" xfId="3041" xr:uid="{00000000-0005-0000-0000-0000E20B0000}"/>
    <cellStyle name="Opomba 2 5 6 2" xfId="5689" xr:uid="{00000000-0005-0000-0000-00003A160000}"/>
    <cellStyle name="Opomba 2 5 7" xfId="3118" xr:uid="{00000000-0005-0000-0000-00002F0C0000}"/>
    <cellStyle name="Opomba 2 6" xfId="1347" xr:uid="{00000000-0005-0000-0000-000044050000}"/>
    <cellStyle name="Opomba 2 6 2" xfId="2355" xr:uid="{00000000-0005-0000-0000-000034090000}"/>
    <cellStyle name="Opomba 2 6 2 2" xfId="5043" xr:uid="{00000000-0005-0000-0000-0000B4130000}"/>
    <cellStyle name="Opomba 2 6 3" xfId="2570" xr:uid="{00000000-0005-0000-0000-00000B0A0000}"/>
    <cellStyle name="Opomba 2 6 3 2" xfId="5242" xr:uid="{00000000-0005-0000-0000-00007B140000}"/>
    <cellStyle name="Opomba 2 6 4" xfId="2640" xr:uid="{00000000-0005-0000-0000-0000510A0000}"/>
    <cellStyle name="Opomba 2 6 4 2" xfId="5306" xr:uid="{00000000-0005-0000-0000-0000BB140000}"/>
    <cellStyle name="Opomba 2 6 5" xfId="2684" xr:uid="{00000000-0005-0000-0000-00007D0A0000}"/>
    <cellStyle name="Opomba 2 6 5 2" xfId="5347" xr:uid="{00000000-0005-0000-0000-0000E4140000}"/>
    <cellStyle name="Opomba 2 6 6" xfId="2459" xr:uid="{00000000-0005-0000-0000-00009C090000}"/>
    <cellStyle name="Opomba 2 6 6 2" xfId="5139" xr:uid="{00000000-0005-0000-0000-000014140000}"/>
    <cellStyle name="Opomba 2 6 7" xfId="2785" xr:uid="{00000000-0005-0000-0000-0000E20A0000}"/>
    <cellStyle name="Opomba 2 7" xfId="824" xr:uid="{00000000-0005-0000-0000-000039030000}"/>
    <cellStyle name="Opomba 2 7 2" xfId="3668" xr:uid="{00000000-0005-0000-0000-0000550E0000}"/>
    <cellStyle name="Opomba 2 8" xfId="828" xr:uid="{00000000-0005-0000-0000-00003D030000}"/>
    <cellStyle name="Opomba 2 8 2" xfId="3672" xr:uid="{00000000-0005-0000-0000-0000590E0000}"/>
    <cellStyle name="Opomba 2 9" xfId="2391" xr:uid="{00000000-0005-0000-0000-000058090000}"/>
    <cellStyle name="Opomba 2 9 2" xfId="5076" xr:uid="{00000000-0005-0000-0000-0000D5130000}"/>
    <cellStyle name="Opozorilo 2" xfId="124" xr:uid="{00000000-0005-0000-0000-00007C000000}"/>
    <cellStyle name="Opozorilo 2 2" xfId="449" xr:uid="{00000000-0005-0000-0000-0000C1010000}"/>
    <cellStyle name="Output" xfId="46" xr:uid="{00000000-0005-0000-0000-00002E000000}"/>
    <cellStyle name="Output 10" xfId="1112" xr:uid="{00000000-0005-0000-0000-000059040000}"/>
    <cellStyle name="Output 10 2" xfId="3947" xr:uid="{00000000-0005-0000-0000-00006C0F0000}"/>
    <cellStyle name="Output 11" xfId="1074" xr:uid="{00000000-0005-0000-0000-000033040000}"/>
    <cellStyle name="Output 11 2" xfId="3913" xr:uid="{00000000-0005-0000-0000-00004A0F0000}"/>
    <cellStyle name="Output 12" xfId="2349" xr:uid="{00000000-0005-0000-0000-00002E090000}"/>
    <cellStyle name="Output 12 2" xfId="5037" xr:uid="{00000000-0005-0000-0000-0000AE130000}"/>
    <cellStyle name="Output 13" xfId="2632" xr:uid="{00000000-0005-0000-0000-0000490A0000}"/>
    <cellStyle name="Output 13 2" xfId="5299" xr:uid="{00000000-0005-0000-0000-0000B4140000}"/>
    <cellStyle name="Output 2" xfId="201" xr:uid="{00000000-0005-0000-0000-0000C9000000}"/>
    <cellStyle name="Output 2 10" xfId="1113" xr:uid="{00000000-0005-0000-0000-00005A040000}"/>
    <cellStyle name="Output 2 10 2" xfId="3948" xr:uid="{00000000-0005-0000-0000-00006D0F0000}"/>
    <cellStyle name="Output 2 11" xfId="2211" xr:uid="{00000000-0005-0000-0000-0000A4080000}"/>
    <cellStyle name="Output 2 11 2" xfId="4906" xr:uid="{00000000-0005-0000-0000-00002B130000}"/>
    <cellStyle name="Output 2 12" xfId="2474" xr:uid="{00000000-0005-0000-0000-0000AB090000}"/>
    <cellStyle name="Output 2 12 2" xfId="5153" xr:uid="{00000000-0005-0000-0000-000022140000}"/>
    <cellStyle name="Output 2 2" xfId="298" xr:uid="{00000000-0005-0000-0000-00002A010000}"/>
    <cellStyle name="Output 2 2 10" xfId="769" xr:uid="{00000000-0005-0000-0000-000002030000}"/>
    <cellStyle name="Output 2 2 10 2" xfId="3614" xr:uid="{00000000-0005-0000-0000-00001F0E0000}"/>
    <cellStyle name="Output 2 2 11" xfId="2724" xr:uid="{00000000-0005-0000-0000-0000A50A0000}"/>
    <cellStyle name="Output 2 2 11 2" xfId="5384" xr:uid="{00000000-0005-0000-0000-000009150000}"/>
    <cellStyle name="Output 2 2 2" xfId="695" xr:uid="{00000000-0005-0000-0000-0000B8020000}"/>
    <cellStyle name="Output 2 2 2 2" xfId="1699" xr:uid="{00000000-0005-0000-0000-0000A4060000}"/>
    <cellStyle name="Output 2 2 2 2 2" xfId="2711" xr:uid="{00000000-0005-0000-0000-0000980A0000}"/>
    <cellStyle name="Output 2 2 2 2 2 2" xfId="5371" xr:uid="{00000000-0005-0000-0000-0000FC140000}"/>
    <cellStyle name="Output 2 2 2 2 3" xfId="2603" xr:uid="{00000000-0005-0000-0000-00002C0A0000}"/>
    <cellStyle name="Output 2 2 2 2 3 2" xfId="5272" xr:uid="{00000000-0005-0000-0000-000099140000}"/>
    <cellStyle name="Output 2 2 2 2 4" xfId="2497" xr:uid="{00000000-0005-0000-0000-0000C2090000}"/>
    <cellStyle name="Output 2 2 2 2 4 2" xfId="5173" xr:uid="{00000000-0005-0000-0000-000036140000}"/>
    <cellStyle name="Output 2 2 2 2 5" xfId="3039" xr:uid="{00000000-0005-0000-0000-0000E00B0000}"/>
    <cellStyle name="Output 2 2 2 2 5 2" xfId="5687" xr:uid="{00000000-0005-0000-0000-000038160000}"/>
    <cellStyle name="Output 2 2 2 2 6" xfId="1078" xr:uid="{00000000-0005-0000-0000-000037040000}"/>
    <cellStyle name="Output 2 2 2 2 6 2" xfId="3914" xr:uid="{00000000-0005-0000-0000-00004B0F0000}"/>
    <cellStyle name="Output 2 2 2 2 7" xfId="2804" xr:uid="{00000000-0005-0000-0000-0000F50A0000}"/>
    <cellStyle name="Output 2 2 2 2 7 2" xfId="5459" xr:uid="{00000000-0005-0000-0000-000054150000}"/>
    <cellStyle name="Output 2 2 2 2 8" xfId="2272" xr:uid="{00000000-0005-0000-0000-0000E1080000}"/>
    <cellStyle name="Output 2 2 2 2 8 2" xfId="4964" xr:uid="{00000000-0005-0000-0000-000065130000}"/>
    <cellStyle name="Output 2 2 2 2 9" xfId="4459" xr:uid="{00000000-0005-0000-0000-00006C110000}"/>
    <cellStyle name="Output 2 2 2 3" xfId="2143" xr:uid="{00000000-0005-0000-0000-000060080000}"/>
    <cellStyle name="Output 2 2 2 3 2" xfId="2747" xr:uid="{00000000-0005-0000-0000-0000BC0A0000}"/>
    <cellStyle name="Output 2 2 2 3 2 2" xfId="5406" xr:uid="{00000000-0005-0000-0000-00001F150000}"/>
    <cellStyle name="Output 2 2 2 3 3" xfId="2857" xr:uid="{00000000-0005-0000-0000-00002A0B0000}"/>
    <cellStyle name="Output 2 2 2 3 3 2" xfId="5512" xr:uid="{00000000-0005-0000-0000-000089150000}"/>
    <cellStyle name="Output 2 2 2 3 4" xfId="2961" xr:uid="{00000000-0005-0000-0000-0000920B0000}"/>
    <cellStyle name="Output 2 2 2 3 4 2" xfId="5613" xr:uid="{00000000-0005-0000-0000-0000EE150000}"/>
    <cellStyle name="Output 2 2 2 3 5" xfId="3084" xr:uid="{00000000-0005-0000-0000-00000D0C0000}"/>
    <cellStyle name="Output 2 2 2 3 5 2" xfId="5732" xr:uid="{00000000-0005-0000-0000-000065160000}"/>
    <cellStyle name="Output 2 2 2 3 6" xfId="3145" xr:uid="{00000000-0005-0000-0000-00004A0C0000}"/>
    <cellStyle name="Output 2 2 2 3 6 2" xfId="5784" xr:uid="{00000000-0005-0000-0000-000099160000}"/>
    <cellStyle name="Output 2 2 2 3 7" xfId="3156" xr:uid="{00000000-0005-0000-0000-0000550C0000}"/>
    <cellStyle name="Output 2 2 2 3 7 2" xfId="5791" xr:uid="{00000000-0005-0000-0000-0000A0160000}"/>
    <cellStyle name="Output 2 2 2 3 8" xfId="3233" xr:uid="{00000000-0005-0000-0000-0000A20C0000}"/>
    <cellStyle name="Output 2 2 2 3 8 2" xfId="5833" xr:uid="{00000000-0005-0000-0000-0000CA160000}"/>
    <cellStyle name="Output 2 2 2 3 9" xfId="4862" xr:uid="{00000000-0005-0000-0000-0000FF120000}"/>
    <cellStyle name="Output 2 2 2 4" xfId="2146" xr:uid="{00000000-0005-0000-0000-000063080000}"/>
    <cellStyle name="Output 2 2 2 4 2" xfId="2750" xr:uid="{00000000-0005-0000-0000-0000BF0A0000}"/>
    <cellStyle name="Output 2 2 2 4 2 2" xfId="5409" xr:uid="{00000000-0005-0000-0000-000022150000}"/>
    <cellStyle name="Output 2 2 2 4 3" xfId="2860" xr:uid="{00000000-0005-0000-0000-00002D0B0000}"/>
    <cellStyle name="Output 2 2 2 4 3 2" xfId="5515" xr:uid="{00000000-0005-0000-0000-00008C150000}"/>
    <cellStyle name="Output 2 2 2 4 4" xfId="2964" xr:uid="{00000000-0005-0000-0000-0000950B0000}"/>
    <cellStyle name="Output 2 2 2 4 4 2" xfId="5616" xr:uid="{00000000-0005-0000-0000-0000F1150000}"/>
    <cellStyle name="Output 2 2 2 4 5" xfId="3087" xr:uid="{00000000-0005-0000-0000-0000100C0000}"/>
    <cellStyle name="Output 2 2 2 4 5 2" xfId="5735" xr:uid="{00000000-0005-0000-0000-000068160000}"/>
    <cellStyle name="Output 2 2 2 4 6" xfId="3146" xr:uid="{00000000-0005-0000-0000-00004B0C0000}"/>
    <cellStyle name="Output 2 2 2 4 6 2" xfId="5785" xr:uid="{00000000-0005-0000-0000-00009A160000}"/>
    <cellStyle name="Output 2 2 2 4 7" xfId="3159" xr:uid="{00000000-0005-0000-0000-0000580C0000}"/>
    <cellStyle name="Output 2 2 2 4 7 2" xfId="5794" xr:uid="{00000000-0005-0000-0000-0000A3160000}"/>
    <cellStyle name="Output 2 2 2 4 8" xfId="3236" xr:uid="{00000000-0005-0000-0000-0000A50C0000}"/>
    <cellStyle name="Output 2 2 2 4 8 2" xfId="5834" xr:uid="{00000000-0005-0000-0000-0000CB160000}"/>
    <cellStyle name="Output 2 2 2 4 9" xfId="4863" xr:uid="{00000000-0005-0000-0000-000000130000}"/>
    <cellStyle name="Output 2 2 2 5" xfId="2170" xr:uid="{00000000-0005-0000-0000-00007B080000}"/>
    <cellStyle name="Output 2 2 2 5 2" xfId="2774" xr:uid="{00000000-0005-0000-0000-0000D70A0000}"/>
    <cellStyle name="Output 2 2 2 5 2 2" xfId="5433" xr:uid="{00000000-0005-0000-0000-00003A150000}"/>
    <cellStyle name="Output 2 2 2 5 3" xfId="2884" xr:uid="{00000000-0005-0000-0000-0000450B0000}"/>
    <cellStyle name="Output 2 2 2 5 3 2" xfId="5539" xr:uid="{00000000-0005-0000-0000-0000A4150000}"/>
    <cellStyle name="Output 2 2 2 5 4" xfId="2988" xr:uid="{00000000-0005-0000-0000-0000AD0B0000}"/>
    <cellStyle name="Output 2 2 2 5 4 2" xfId="5640" xr:uid="{00000000-0005-0000-0000-000009160000}"/>
    <cellStyle name="Output 2 2 2 5 5" xfId="3051" xr:uid="{00000000-0005-0000-0000-0000EC0B0000}"/>
    <cellStyle name="Output 2 2 2 5 5 2" xfId="5699" xr:uid="{00000000-0005-0000-0000-000044160000}"/>
    <cellStyle name="Output 2 2 2 5 6" xfId="3111" xr:uid="{00000000-0005-0000-0000-0000280C0000}"/>
    <cellStyle name="Output 2 2 2 5 6 2" xfId="5759" xr:uid="{00000000-0005-0000-0000-000080160000}"/>
    <cellStyle name="Output 2 2 2 5 7" xfId="3183" xr:uid="{00000000-0005-0000-0000-0000700C0000}"/>
    <cellStyle name="Output 2 2 2 5 7 2" xfId="5818" xr:uid="{00000000-0005-0000-0000-0000BB160000}"/>
    <cellStyle name="Output 2 2 2 5 8" xfId="3260" xr:uid="{00000000-0005-0000-0000-0000BD0C0000}"/>
    <cellStyle name="Output 2 2 2 5 8 2" xfId="5841" xr:uid="{00000000-0005-0000-0000-0000D2160000}"/>
    <cellStyle name="Output 2 2 2 5 9" xfId="4870" xr:uid="{00000000-0005-0000-0000-000007130000}"/>
    <cellStyle name="Output 2 2 2 6" xfId="1266" xr:uid="{00000000-0005-0000-0000-0000F3040000}"/>
    <cellStyle name="Output 2 2 2 6 2" xfId="4100" xr:uid="{00000000-0005-0000-0000-000005100000}"/>
    <cellStyle name="Output 2 2 2 7" xfId="2333" xr:uid="{00000000-0005-0000-0000-00001E090000}"/>
    <cellStyle name="Output 2 2 2 7 2" xfId="5021" xr:uid="{00000000-0005-0000-0000-00009E130000}"/>
    <cellStyle name="Output 2 2 2 8" xfId="2246" xr:uid="{00000000-0005-0000-0000-0000C7080000}"/>
    <cellStyle name="Output 2 2 2 8 2" xfId="4939" xr:uid="{00000000-0005-0000-0000-00004C130000}"/>
    <cellStyle name="Output 2 2 2 9" xfId="2406" xr:uid="{00000000-0005-0000-0000-000067090000}"/>
    <cellStyle name="Output 2 2 2 9 2" xfId="5090" xr:uid="{00000000-0005-0000-0000-0000E3130000}"/>
    <cellStyle name="Output 2 2 3" xfId="1486" xr:uid="{00000000-0005-0000-0000-0000CF050000}"/>
    <cellStyle name="Output 2 2 3 2" xfId="2379" xr:uid="{00000000-0005-0000-0000-00004C090000}"/>
    <cellStyle name="Output 2 2 3 2 2" xfId="5065" xr:uid="{00000000-0005-0000-0000-0000CA130000}"/>
    <cellStyle name="Output 2 2 3 3" xfId="1116" xr:uid="{00000000-0005-0000-0000-00005D040000}"/>
    <cellStyle name="Output 2 2 3 3 2" xfId="3951" xr:uid="{00000000-0005-0000-0000-0000700F0000}"/>
    <cellStyle name="Output 2 2 3 4" xfId="2779" xr:uid="{00000000-0005-0000-0000-0000DC0A0000}"/>
    <cellStyle name="Output 2 2 3 4 2" xfId="5438" xr:uid="{00000000-0005-0000-0000-00003F150000}"/>
    <cellStyle name="Output 2 2 3 5" xfId="760" xr:uid="{00000000-0005-0000-0000-0000F9020000}"/>
    <cellStyle name="Output 2 2 3 5 2" xfId="3606" xr:uid="{00000000-0005-0000-0000-0000170E0000}"/>
    <cellStyle name="Output 2 2 3 6" xfId="2290" xr:uid="{00000000-0005-0000-0000-0000F3080000}"/>
    <cellStyle name="Output 2 2 3 6 2" xfId="4982" xr:uid="{00000000-0005-0000-0000-000077130000}"/>
    <cellStyle name="Output 2 2 3 7" xfId="2894" xr:uid="{00000000-0005-0000-0000-00004F0B0000}"/>
    <cellStyle name="Output 2 2 3 7 2" xfId="5548" xr:uid="{00000000-0005-0000-0000-0000AD150000}"/>
    <cellStyle name="Output 2 2 3 8" xfId="2470" xr:uid="{00000000-0005-0000-0000-0000A7090000}"/>
    <cellStyle name="Output 2 2 3 8 2" xfId="5149" xr:uid="{00000000-0005-0000-0000-00001E140000}"/>
    <cellStyle name="Output 2 2 3 9" xfId="4280" xr:uid="{00000000-0005-0000-0000-0000B9100000}"/>
    <cellStyle name="Output 2 2 4" xfId="1546" xr:uid="{00000000-0005-0000-0000-00000B060000}"/>
    <cellStyle name="Output 2 2 4 2" xfId="2646" xr:uid="{00000000-0005-0000-0000-0000570A0000}"/>
    <cellStyle name="Output 2 2 4 2 2" xfId="5312" xr:uid="{00000000-0005-0000-0000-0000C1140000}"/>
    <cellStyle name="Output 2 2 4 3" xfId="2440" xr:uid="{00000000-0005-0000-0000-000089090000}"/>
    <cellStyle name="Output 2 2 4 3 2" xfId="5121" xr:uid="{00000000-0005-0000-0000-000002140000}"/>
    <cellStyle name="Output 2 2 4 4" xfId="2203" xr:uid="{00000000-0005-0000-0000-00009C080000}"/>
    <cellStyle name="Output 2 2 4 4 2" xfId="4900" xr:uid="{00000000-0005-0000-0000-000025130000}"/>
    <cellStyle name="Output 2 2 4 5" xfId="2587" xr:uid="{00000000-0005-0000-0000-00001C0A0000}"/>
    <cellStyle name="Output 2 2 4 5 2" xfId="5258" xr:uid="{00000000-0005-0000-0000-00008B140000}"/>
    <cellStyle name="Output 2 2 4 6" xfId="2457" xr:uid="{00000000-0005-0000-0000-00009A090000}"/>
    <cellStyle name="Output 2 2 4 6 2" xfId="5137" xr:uid="{00000000-0005-0000-0000-000012140000}"/>
    <cellStyle name="Output 2 2 4 7" xfId="2553" xr:uid="{00000000-0005-0000-0000-0000FA090000}"/>
    <cellStyle name="Output 2 2 4 7 2" xfId="5226" xr:uid="{00000000-0005-0000-0000-00006B140000}"/>
    <cellStyle name="Output 2 2 4 8" xfId="799" xr:uid="{00000000-0005-0000-0000-000020030000}"/>
    <cellStyle name="Output 2 2 4 8 2" xfId="3644" xr:uid="{00000000-0005-0000-0000-00003D0E0000}"/>
    <cellStyle name="Output 2 2 4 9" xfId="4337" xr:uid="{00000000-0005-0000-0000-0000F2100000}"/>
    <cellStyle name="Output 2 2 5" xfId="2154" xr:uid="{00000000-0005-0000-0000-00006B080000}"/>
    <cellStyle name="Output 2 2 5 2" xfId="2758" xr:uid="{00000000-0005-0000-0000-0000C70A0000}"/>
    <cellStyle name="Output 2 2 5 2 2" xfId="5417" xr:uid="{00000000-0005-0000-0000-00002A150000}"/>
    <cellStyle name="Output 2 2 5 3" xfId="2868" xr:uid="{00000000-0005-0000-0000-0000350B0000}"/>
    <cellStyle name="Output 2 2 5 3 2" xfId="5523" xr:uid="{00000000-0005-0000-0000-000094150000}"/>
    <cellStyle name="Output 2 2 5 4" xfId="2972" xr:uid="{00000000-0005-0000-0000-00009D0B0000}"/>
    <cellStyle name="Output 2 2 5 4 2" xfId="5624" xr:uid="{00000000-0005-0000-0000-0000F9150000}"/>
    <cellStyle name="Output 2 2 5 5" xfId="3095" xr:uid="{00000000-0005-0000-0000-0000180C0000}"/>
    <cellStyle name="Output 2 2 5 5 2" xfId="5743" xr:uid="{00000000-0005-0000-0000-000070160000}"/>
    <cellStyle name="Output 2 2 5 6" xfId="3148" xr:uid="{00000000-0005-0000-0000-00004D0C0000}"/>
    <cellStyle name="Output 2 2 5 6 2" xfId="5787" xr:uid="{00000000-0005-0000-0000-00009C160000}"/>
    <cellStyle name="Output 2 2 5 7" xfId="3167" xr:uid="{00000000-0005-0000-0000-0000600C0000}"/>
    <cellStyle name="Output 2 2 5 7 2" xfId="5802" xr:uid="{00000000-0005-0000-0000-0000AB160000}"/>
    <cellStyle name="Output 2 2 5 8" xfId="3244" xr:uid="{00000000-0005-0000-0000-0000AD0C0000}"/>
    <cellStyle name="Output 2 2 5 8 2" xfId="5837" xr:uid="{00000000-0005-0000-0000-0000CE160000}"/>
    <cellStyle name="Output 2 2 5 9" xfId="4866" xr:uid="{00000000-0005-0000-0000-000003130000}"/>
    <cellStyle name="Output 2 2 6" xfId="1560" xr:uid="{00000000-0005-0000-0000-000019060000}"/>
    <cellStyle name="Output 2 2 6 2" xfId="2289" xr:uid="{00000000-0005-0000-0000-0000F2080000}"/>
    <cellStyle name="Output 2 2 6 2 2" xfId="4981" xr:uid="{00000000-0005-0000-0000-000076130000}"/>
    <cellStyle name="Output 2 2 6 3" xfId="2227" xr:uid="{00000000-0005-0000-0000-0000B4080000}"/>
    <cellStyle name="Output 2 2 6 3 2" xfId="4921" xr:uid="{00000000-0005-0000-0000-00003A130000}"/>
    <cellStyle name="Output 2 2 6 4" xfId="1082" xr:uid="{00000000-0005-0000-0000-00003B040000}"/>
    <cellStyle name="Output 2 2 6 4 2" xfId="3918" xr:uid="{00000000-0005-0000-0000-00004F0F0000}"/>
    <cellStyle name="Output 2 2 6 5" xfId="2897" xr:uid="{00000000-0005-0000-0000-0000520B0000}"/>
    <cellStyle name="Output 2 2 6 5 2" xfId="5551" xr:uid="{00000000-0005-0000-0000-0000B0150000}"/>
    <cellStyle name="Output 2 2 6 6" xfId="2671" xr:uid="{00000000-0005-0000-0000-0000700A0000}"/>
    <cellStyle name="Output 2 2 6 6 2" xfId="5335" xr:uid="{00000000-0005-0000-0000-0000D8140000}"/>
    <cellStyle name="Output 2 2 6 7" xfId="2692" xr:uid="{00000000-0005-0000-0000-0000850A0000}"/>
    <cellStyle name="Output 2 2 6 7 2" xfId="5354" xr:uid="{00000000-0005-0000-0000-0000EB140000}"/>
    <cellStyle name="Output 2 2 6 8" xfId="3046" xr:uid="{00000000-0005-0000-0000-0000E70B0000}"/>
    <cellStyle name="Output 2 2 6 8 2" xfId="5694" xr:uid="{00000000-0005-0000-0000-00003F160000}"/>
    <cellStyle name="Output 2 2 6 9" xfId="4341" xr:uid="{00000000-0005-0000-0000-0000F6100000}"/>
    <cellStyle name="Output 2 2 7" xfId="975" xr:uid="{00000000-0005-0000-0000-0000D0030000}"/>
    <cellStyle name="Output 2 2 7 2" xfId="3816" xr:uid="{00000000-0005-0000-0000-0000E90E0000}"/>
    <cellStyle name="Output 2 2 8" xfId="762" xr:uid="{00000000-0005-0000-0000-0000FB020000}"/>
    <cellStyle name="Output 2 2 8 2" xfId="3608" xr:uid="{00000000-0005-0000-0000-0000190E0000}"/>
    <cellStyle name="Output 2 2 9" xfId="2346" xr:uid="{00000000-0005-0000-0000-00002B090000}"/>
    <cellStyle name="Output 2 2 9 2" xfId="5034" xr:uid="{00000000-0005-0000-0000-0000AB130000}"/>
    <cellStyle name="Output 2 3" xfId="451" xr:uid="{00000000-0005-0000-0000-0000C3010000}"/>
    <cellStyle name="Output 2 4" xfId="600" xr:uid="{00000000-0005-0000-0000-000059020000}"/>
    <cellStyle name="Output 2 4 2" xfId="1604" xr:uid="{00000000-0005-0000-0000-000045060000}"/>
    <cellStyle name="Output 2 4 2 2" xfId="2683" xr:uid="{00000000-0005-0000-0000-00007C0A0000}"/>
    <cellStyle name="Output 2 4 2 2 2" xfId="5346" xr:uid="{00000000-0005-0000-0000-0000E3140000}"/>
    <cellStyle name="Output 2 4 2 3" xfId="2296" xr:uid="{00000000-0005-0000-0000-0000F9080000}"/>
    <cellStyle name="Output 2 4 2 3 2" xfId="4987" xr:uid="{00000000-0005-0000-0000-00007C130000}"/>
    <cellStyle name="Output 2 4 2 4" xfId="2622" xr:uid="{00000000-0005-0000-0000-00003F0A0000}"/>
    <cellStyle name="Output 2 4 2 4 2" xfId="5289" xr:uid="{00000000-0005-0000-0000-0000AA140000}"/>
    <cellStyle name="Output 2 4 2 5" xfId="3016" xr:uid="{00000000-0005-0000-0000-0000C90B0000}"/>
    <cellStyle name="Output 2 4 2 5 2" xfId="5665" xr:uid="{00000000-0005-0000-0000-000022160000}"/>
    <cellStyle name="Output 2 4 2 6" xfId="1118" xr:uid="{00000000-0005-0000-0000-00005F040000}"/>
    <cellStyle name="Output 2 4 2 6 2" xfId="3953" xr:uid="{00000000-0005-0000-0000-0000720F0000}"/>
    <cellStyle name="Output 2 4 2 7" xfId="3115" xr:uid="{00000000-0005-0000-0000-00002C0C0000}"/>
    <cellStyle name="Output 2 4 2 7 2" xfId="5763" xr:uid="{00000000-0005-0000-0000-000084160000}"/>
    <cellStyle name="Output 2 4 2 8" xfId="2808" xr:uid="{00000000-0005-0000-0000-0000F90A0000}"/>
    <cellStyle name="Output 2 4 2 8 2" xfId="5463" xr:uid="{00000000-0005-0000-0000-000058150000}"/>
    <cellStyle name="Output 2 4 2 9" xfId="4376" xr:uid="{00000000-0005-0000-0000-000019110000}"/>
    <cellStyle name="Output 2 4 3" xfId="2122" xr:uid="{00000000-0005-0000-0000-00004B080000}"/>
    <cellStyle name="Output 2 4 3 2" xfId="1033" xr:uid="{00000000-0005-0000-0000-00000A040000}"/>
    <cellStyle name="Output 2 4 3 2 2" xfId="3874" xr:uid="{00000000-0005-0000-0000-0000230F0000}"/>
    <cellStyle name="Output 2 4 3 3" xfId="2836" xr:uid="{00000000-0005-0000-0000-0000150B0000}"/>
    <cellStyle name="Output 2 4 3 3 2" xfId="5491" xr:uid="{00000000-0005-0000-0000-000074150000}"/>
    <cellStyle name="Output 2 4 3 4" xfId="2940" xr:uid="{00000000-0005-0000-0000-00007D0B0000}"/>
    <cellStyle name="Output 2 4 3 4 2" xfId="5592" xr:uid="{00000000-0005-0000-0000-0000D9150000}"/>
    <cellStyle name="Output 2 4 3 5" xfId="3063" xr:uid="{00000000-0005-0000-0000-0000F80B0000}"/>
    <cellStyle name="Output 2 4 3 5 2" xfId="5711" xr:uid="{00000000-0005-0000-0000-000050160000}"/>
    <cellStyle name="Output 2 4 3 6" xfId="3140" xr:uid="{00000000-0005-0000-0000-0000450C0000}"/>
    <cellStyle name="Output 2 4 3 6 2" xfId="5781" xr:uid="{00000000-0005-0000-0000-000096160000}"/>
    <cellStyle name="Output 2 4 3 7" xfId="2907" xr:uid="{00000000-0005-0000-0000-00005C0B0000}"/>
    <cellStyle name="Output 2 4 3 7 2" xfId="5560" xr:uid="{00000000-0005-0000-0000-0000B9150000}"/>
    <cellStyle name="Output 2 4 3 8" xfId="3212" xr:uid="{00000000-0005-0000-0000-00008D0C0000}"/>
    <cellStyle name="Output 2 4 3 8 2" xfId="5829" xr:uid="{00000000-0005-0000-0000-0000C6160000}"/>
    <cellStyle name="Output 2 4 3 9" xfId="4858" xr:uid="{00000000-0005-0000-0000-0000FB120000}"/>
    <cellStyle name="Output 2 4 4" xfId="1330" xr:uid="{00000000-0005-0000-0000-000033050000}"/>
    <cellStyle name="Output 2 4 4 2" xfId="2232" xr:uid="{00000000-0005-0000-0000-0000B9080000}"/>
    <cellStyle name="Output 2 4 4 2 2" xfId="4925" xr:uid="{00000000-0005-0000-0000-00003E130000}"/>
    <cellStyle name="Output 2 4 4 3" xfId="826" xr:uid="{00000000-0005-0000-0000-00003B030000}"/>
    <cellStyle name="Output 2 4 4 3 2" xfId="3670" xr:uid="{00000000-0005-0000-0000-0000570E0000}"/>
    <cellStyle name="Output 2 4 4 4" xfId="2426" xr:uid="{00000000-0005-0000-0000-00007B090000}"/>
    <cellStyle name="Output 2 4 4 4 2" xfId="5108" xr:uid="{00000000-0005-0000-0000-0000F5130000}"/>
    <cellStyle name="Output 2 4 4 5" xfId="1115" xr:uid="{00000000-0005-0000-0000-00005C040000}"/>
    <cellStyle name="Output 2 4 4 5 2" xfId="3950" xr:uid="{00000000-0005-0000-0000-00006F0F0000}"/>
    <cellStyle name="Output 2 4 4 6" xfId="2906" xr:uid="{00000000-0005-0000-0000-00005B0B0000}"/>
    <cellStyle name="Output 2 4 4 6 2" xfId="5559" xr:uid="{00000000-0005-0000-0000-0000B8150000}"/>
    <cellStyle name="Output 2 4 4 7" xfId="2386" xr:uid="{00000000-0005-0000-0000-000053090000}"/>
    <cellStyle name="Output 2 4 4 7 2" xfId="5071" xr:uid="{00000000-0005-0000-0000-0000D0130000}"/>
    <cellStyle name="Output 2 4 4 8" xfId="2208" xr:uid="{00000000-0005-0000-0000-0000A1080000}"/>
    <cellStyle name="Output 2 4 4 8 2" xfId="4903" xr:uid="{00000000-0005-0000-0000-000028130000}"/>
    <cellStyle name="Output 2 4 4 9" xfId="4158" xr:uid="{00000000-0005-0000-0000-00003F100000}"/>
    <cellStyle name="Output 2 4 5" xfId="2099" xr:uid="{00000000-0005-0000-0000-000034080000}"/>
    <cellStyle name="Output 2 4 5 2" xfId="2183" xr:uid="{00000000-0005-0000-0000-000088080000}"/>
    <cellStyle name="Output 2 4 5 2 2" xfId="4881" xr:uid="{00000000-0005-0000-0000-000012130000}"/>
    <cellStyle name="Output 2 4 5 3" xfId="2813" xr:uid="{00000000-0005-0000-0000-0000FE0A0000}"/>
    <cellStyle name="Output 2 4 5 3 2" xfId="5468" xr:uid="{00000000-0005-0000-0000-00005D150000}"/>
    <cellStyle name="Output 2 4 5 4" xfId="2917" xr:uid="{00000000-0005-0000-0000-0000660B0000}"/>
    <cellStyle name="Output 2 4 5 4 2" xfId="5569" xr:uid="{00000000-0005-0000-0000-0000C2150000}"/>
    <cellStyle name="Output 2 4 5 5" xfId="3030" xr:uid="{00000000-0005-0000-0000-0000D70B0000}"/>
    <cellStyle name="Output 2 4 5 5 2" xfId="5679" xr:uid="{00000000-0005-0000-0000-000030160000}"/>
    <cellStyle name="Output 2 4 5 6" xfId="2363" xr:uid="{00000000-0005-0000-0000-00003C090000}"/>
    <cellStyle name="Output 2 4 5 6 2" xfId="5051" xr:uid="{00000000-0005-0000-0000-0000BC130000}"/>
    <cellStyle name="Output 2 4 5 7" xfId="2611" xr:uid="{00000000-0005-0000-0000-0000340A0000}"/>
    <cellStyle name="Output 2 4 5 7 2" xfId="5280" xr:uid="{00000000-0005-0000-0000-0000A1140000}"/>
    <cellStyle name="Output 2 4 5 8" xfId="3189" xr:uid="{00000000-0005-0000-0000-0000760C0000}"/>
    <cellStyle name="Output 2 4 5 8 2" xfId="5822" xr:uid="{00000000-0005-0000-0000-0000BF160000}"/>
    <cellStyle name="Output 2 4 5 9" xfId="4851" xr:uid="{00000000-0005-0000-0000-0000F4120000}"/>
    <cellStyle name="Output 2 4 6" xfId="1171" xr:uid="{00000000-0005-0000-0000-000094040000}"/>
    <cellStyle name="Output 2 4 6 2" xfId="4005" xr:uid="{00000000-0005-0000-0000-0000A60F0000}"/>
    <cellStyle name="Output 2 4 7" xfId="2280" xr:uid="{00000000-0005-0000-0000-0000E9080000}"/>
    <cellStyle name="Output 2 4 7 2" xfId="4972" xr:uid="{00000000-0005-0000-0000-00006D130000}"/>
    <cellStyle name="Output 2 4 8" xfId="2489" xr:uid="{00000000-0005-0000-0000-0000BA090000}"/>
    <cellStyle name="Output 2 4 8 2" xfId="5167" xr:uid="{00000000-0005-0000-0000-000030140000}"/>
    <cellStyle name="Output 2 4 9" xfId="3010" xr:uid="{00000000-0005-0000-0000-0000C30B0000}"/>
    <cellStyle name="Output 2 4 9 2" xfId="5661" xr:uid="{00000000-0005-0000-0000-00001E160000}"/>
    <cellStyle name="Output 2 5" xfId="1391" xr:uid="{00000000-0005-0000-0000-000070050000}"/>
    <cellStyle name="Output 2 5 2" xfId="2499" xr:uid="{00000000-0005-0000-0000-0000C4090000}"/>
    <cellStyle name="Output 2 5 2 2" xfId="5175" xr:uid="{00000000-0005-0000-0000-000038140000}"/>
    <cellStyle name="Output 2 5 3" xfId="2628" xr:uid="{00000000-0005-0000-0000-0000450A0000}"/>
    <cellStyle name="Output 2 5 3 2" xfId="5295" xr:uid="{00000000-0005-0000-0000-0000B0140000}"/>
    <cellStyle name="Output 2 5 4" xfId="2219" xr:uid="{00000000-0005-0000-0000-0000AC080000}"/>
    <cellStyle name="Output 2 5 4 2" xfId="4914" xr:uid="{00000000-0005-0000-0000-000033130000}"/>
    <cellStyle name="Output 2 5 5" xfId="2718" xr:uid="{00000000-0005-0000-0000-00009F0A0000}"/>
    <cellStyle name="Output 2 5 5 2" xfId="5378" xr:uid="{00000000-0005-0000-0000-000003150000}"/>
    <cellStyle name="Output 2 5 6" xfId="2441" xr:uid="{00000000-0005-0000-0000-00008A090000}"/>
    <cellStyle name="Output 2 5 6 2" xfId="5122" xr:uid="{00000000-0005-0000-0000-000003140000}"/>
    <cellStyle name="Output 2 5 7" xfId="2789" xr:uid="{00000000-0005-0000-0000-0000E60A0000}"/>
    <cellStyle name="Output 2 5 7 2" xfId="5444" xr:uid="{00000000-0005-0000-0000-000045150000}"/>
    <cellStyle name="Output 2 5 8" xfId="2539" xr:uid="{00000000-0005-0000-0000-0000EC090000}"/>
    <cellStyle name="Output 2 5 8 2" xfId="5213" xr:uid="{00000000-0005-0000-0000-00005E140000}"/>
    <cellStyle name="Output 2 5 9" xfId="4197" xr:uid="{00000000-0005-0000-0000-000066100000}"/>
    <cellStyle name="Output 2 6" xfId="1550" xr:uid="{00000000-0005-0000-0000-00000F060000}"/>
    <cellStyle name="Output 2 6 2" xfId="2410" xr:uid="{00000000-0005-0000-0000-00006B090000}"/>
    <cellStyle name="Output 2 6 2 2" xfId="5094" xr:uid="{00000000-0005-0000-0000-0000E7130000}"/>
    <cellStyle name="Output 2 6 3" xfId="1123" xr:uid="{00000000-0005-0000-0000-000064040000}"/>
    <cellStyle name="Output 2 6 3 2" xfId="3957" xr:uid="{00000000-0005-0000-0000-0000760F0000}"/>
    <cellStyle name="Output 2 6 4" xfId="2796" xr:uid="{00000000-0005-0000-0000-0000ED0A0000}"/>
    <cellStyle name="Output 2 6 4 2" xfId="5451" xr:uid="{00000000-0005-0000-0000-00004C150000}"/>
    <cellStyle name="Output 2 6 5" xfId="2574" xr:uid="{00000000-0005-0000-0000-00000F0A0000}"/>
    <cellStyle name="Output 2 6 5 2" xfId="5246" xr:uid="{00000000-0005-0000-0000-00007F140000}"/>
    <cellStyle name="Output 2 6 6" xfId="2209" xr:uid="{00000000-0005-0000-0000-0000A2080000}"/>
    <cellStyle name="Output 2 6 6 2" xfId="4904" xr:uid="{00000000-0005-0000-0000-000029130000}"/>
    <cellStyle name="Output 2 6 7" xfId="2376" xr:uid="{00000000-0005-0000-0000-000049090000}"/>
    <cellStyle name="Output 2 6 7 2" xfId="5063" xr:uid="{00000000-0005-0000-0000-0000C8130000}"/>
    <cellStyle name="Output 2 6 8" xfId="757" xr:uid="{00000000-0005-0000-0000-0000F6020000}"/>
    <cellStyle name="Output 2 6 8 2" xfId="3603" xr:uid="{00000000-0005-0000-0000-0000140E0000}"/>
    <cellStyle name="Output 2 6 9" xfId="4338" xr:uid="{00000000-0005-0000-0000-0000F3100000}"/>
    <cellStyle name="Output 2 7" xfId="2149" xr:uid="{00000000-0005-0000-0000-000066080000}"/>
    <cellStyle name="Output 2 7 2" xfId="2753" xr:uid="{00000000-0005-0000-0000-0000C20A0000}"/>
    <cellStyle name="Output 2 7 2 2" xfId="5412" xr:uid="{00000000-0005-0000-0000-000025150000}"/>
    <cellStyle name="Output 2 7 3" xfId="2863" xr:uid="{00000000-0005-0000-0000-0000300B0000}"/>
    <cellStyle name="Output 2 7 3 2" xfId="5518" xr:uid="{00000000-0005-0000-0000-00008F150000}"/>
    <cellStyle name="Output 2 7 4" xfId="2967" xr:uid="{00000000-0005-0000-0000-0000980B0000}"/>
    <cellStyle name="Output 2 7 4 2" xfId="5619" xr:uid="{00000000-0005-0000-0000-0000F4150000}"/>
    <cellStyle name="Output 2 7 5" xfId="3044" xr:uid="{00000000-0005-0000-0000-0000E50B0000}"/>
    <cellStyle name="Output 2 7 5 2" xfId="5692" xr:uid="{00000000-0005-0000-0000-00003D160000}"/>
    <cellStyle name="Output 2 7 6" xfId="3090" xr:uid="{00000000-0005-0000-0000-0000130C0000}"/>
    <cellStyle name="Output 2 7 6 2" xfId="5738" xr:uid="{00000000-0005-0000-0000-00006B160000}"/>
    <cellStyle name="Output 2 7 7" xfId="3162" xr:uid="{00000000-0005-0000-0000-00005B0C0000}"/>
    <cellStyle name="Output 2 7 7 2" xfId="5797" xr:uid="{00000000-0005-0000-0000-0000A6160000}"/>
    <cellStyle name="Output 2 7 8" xfId="3239" xr:uid="{00000000-0005-0000-0000-0000A80C0000}"/>
    <cellStyle name="Output 2 7 8 2" xfId="5835" xr:uid="{00000000-0005-0000-0000-0000CC160000}"/>
    <cellStyle name="Output 2 7 9" xfId="4864" xr:uid="{00000000-0005-0000-0000-000001130000}"/>
    <cellStyle name="Output 2 8" xfId="878" xr:uid="{00000000-0005-0000-0000-00006F030000}"/>
    <cellStyle name="Output 2 8 2" xfId="3719" xr:uid="{00000000-0005-0000-0000-0000880E0000}"/>
    <cellStyle name="Output 2 9" xfId="1070" xr:uid="{00000000-0005-0000-0000-00002F040000}"/>
    <cellStyle name="Output 2 9 2" xfId="3910" xr:uid="{00000000-0005-0000-0000-0000470F0000}"/>
    <cellStyle name="Output 3" xfId="269" xr:uid="{00000000-0005-0000-0000-00000D010000}"/>
    <cellStyle name="Output 3 10" xfId="2691" xr:uid="{00000000-0005-0000-0000-0000840A0000}"/>
    <cellStyle name="Output 3 10 2" xfId="5353" xr:uid="{00000000-0005-0000-0000-0000EA140000}"/>
    <cellStyle name="Output 3 11" xfId="2405" xr:uid="{00000000-0005-0000-0000-000066090000}"/>
    <cellStyle name="Output 3 11 2" xfId="5089" xr:uid="{00000000-0005-0000-0000-0000E2130000}"/>
    <cellStyle name="Output 3 2" xfId="666" xr:uid="{00000000-0005-0000-0000-00009B020000}"/>
    <cellStyle name="Output 3 2 2" xfId="1670" xr:uid="{00000000-0005-0000-0000-000087060000}"/>
    <cellStyle name="Output 3 2 2 2" xfId="1061" xr:uid="{00000000-0005-0000-0000-000026040000}"/>
    <cellStyle name="Output 3 2 2 2 2" xfId="3901" xr:uid="{00000000-0005-0000-0000-00003E0F0000}"/>
    <cellStyle name="Output 3 2 2 3" xfId="2397" xr:uid="{00000000-0005-0000-0000-00005E090000}"/>
    <cellStyle name="Output 3 2 2 3 2" xfId="5082" xr:uid="{00000000-0005-0000-0000-0000DB130000}"/>
    <cellStyle name="Output 3 2 2 4" xfId="2382" xr:uid="{00000000-0005-0000-0000-00004F090000}"/>
    <cellStyle name="Output 3 2 2 4 2" xfId="5067" xr:uid="{00000000-0005-0000-0000-0000CC130000}"/>
    <cellStyle name="Output 3 2 2 5" xfId="2909" xr:uid="{00000000-0005-0000-0000-00005E0B0000}"/>
    <cellStyle name="Output 3 2 2 5 2" xfId="5562" xr:uid="{00000000-0005-0000-0000-0000BB150000}"/>
    <cellStyle name="Output 3 2 2 6" xfId="2187" xr:uid="{00000000-0005-0000-0000-00008C080000}"/>
    <cellStyle name="Output 3 2 2 6 2" xfId="4885" xr:uid="{00000000-0005-0000-0000-000016130000}"/>
    <cellStyle name="Output 3 2 2 7" xfId="2515" xr:uid="{00000000-0005-0000-0000-0000D4090000}"/>
    <cellStyle name="Output 3 2 2 7 2" xfId="5191" xr:uid="{00000000-0005-0000-0000-000048140000}"/>
    <cellStyle name="Output 3 2 2 8" xfId="3035" xr:uid="{00000000-0005-0000-0000-0000DC0B0000}"/>
    <cellStyle name="Output 3 2 2 8 2" xfId="5684" xr:uid="{00000000-0005-0000-0000-000035160000}"/>
    <cellStyle name="Output 3 2 2 9" xfId="4434" xr:uid="{00000000-0005-0000-0000-000053110000}"/>
    <cellStyle name="Output 3 2 3" xfId="2137" xr:uid="{00000000-0005-0000-0000-00005A080000}"/>
    <cellStyle name="Output 3 2 3 2" xfId="2741" xr:uid="{00000000-0005-0000-0000-0000B60A0000}"/>
    <cellStyle name="Output 3 2 3 2 2" xfId="5400" xr:uid="{00000000-0005-0000-0000-000019150000}"/>
    <cellStyle name="Output 3 2 3 3" xfId="2851" xr:uid="{00000000-0005-0000-0000-0000240B0000}"/>
    <cellStyle name="Output 3 2 3 3 2" xfId="5506" xr:uid="{00000000-0005-0000-0000-000083150000}"/>
    <cellStyle name="Output 3 2 3 4" xfId="2955" xr:uid="{00000000-0005-0000-0000-00008C0B0000}"/>
    <cellStyle name="Output 3 2 3 4 2" xfId="5607" xr:uid="{00000000-0005-0000-0000-0000E8150000}"/>
    <cellStyle name="Output 3 2 3 5" xfId="3078" xr:uid="{00000000-0005-0000-0000-0000070C0000}"/>
    <cellStyle name="Output 3 2 3 5 2" xfId="5726" xr:uid="{00000000-0005-0000-0000-00005F160000}"/>
    <cellStyle name="Output 3 2 3 6" xfId="3144" xr:uid="{00000000-0005-0000-0000-0000490C0000}"/>
    <cellStyle name="Output 3 2 3 6 2" xfId="5783" xr:uid="{00000000-0005-0000-0000-000098160000}"/>
    <cellStyle name="Output 3 2 3 7" xfId="2276" xr:uid="{00000000-0005-0000-0000-0000E5080000}"/>
    <cellStyle name="Output 3 2 3 7 2" xfId="4968" xr:uid="{00000000-0005-0000-0000-000069130000}"/>
    <cellStyle name="Output 3 2 3 8" xfId="3227" xr:uid="{00000000-0005-0000-0000-00009C0C0000}"/>
    <cellStyle name="Output 3 2 3 8 2" xfId="5832" xr:uid="{00000000-0005-0000-0000-0000C9160000}"/>
    <cellStyle name="Output 3 2 3 9" xfId="4861" xr:uid="{00000000-0005-0000-0000-0000FE120000}"/>
    <cellStyle name="Output 3 2 4" xfId="1553" xr:uid="{00000000-0005-0000-0000-000012060000}"/>
    <cellStyle name="Output 3 2 4 2" xfId="2676" xr:uid="{00000000-0005-0000-0000-0000750A0000}"/>
    <cellStyle name="Output 3 2 4 2 2" xfId="5340" xr:uid="{00000000-0005-0000-0000-0000DD140000}"/>
    <cellStyle name="Output 3 2 4 3" xfId="2620" xr:uid="{00000000-0005-0000-0000-00003D0A0000}"/>
    <cellStyle name="Output 3 2 4 3 2" xfId="5288" xr:uid="{00000000-0005-0000-0000-0000A9140000}"/>
    <cellStyle name="Output 3 2 4 4" xfId="1068" xr:uid="{00000000-0005-0000-0000-00002D040000}"/>
    <cellStyle name="Output 3 2 4 4 2" xfId="3908" xr:uid="{00000000-0005-0000-0000-0000450F0000}"/>
    <cellStyle name="Output 3 2 4 5" xfId="3007" xr:uid="{00000000-0005-0000-0000-0000C00B0000}"/>
    <cellStyle name="Output 3 2 4 5 2" xfId="5658" xr:uid="{00000000-0005-0000-0000-00001B160000}"/>
    <cellStyle name="Output 3 2 4 6" xfId="2635" xr:uid="{00000000-0005-0000-0000-00004C0A0000}"/>
    <cellStyle name="Output 3 2 4 6 2" xfId="5302" xr:uid="{00000000-0005-0000-0000-0000B7140000}"/>
    <cellStyle name="Output 3 2 4 7" xfId="2317" xr:uid="{00000000-0005-0000-0000-00000E090000}"/>
    <cellStyle name="Output 3 2 4 7 2" xfId="5008" xr:uid="{00000000-0005-0000-0000-000091130000}"/>
    <cellStyle name="Output 3 2 4 8" xfId="2625" xr:uid="{00000000-0005-0000-0000-0000420A0000}"/>
    <cellStyle name="Output 3 2 4 8 2" xfId="5292" xr:uid="{00000000-0005-0000-0000-0000AD140000}"/>
    <cellStyle name="Output 3 2 4 9" xfId="4339" xr:uid="{00000000-0005-0000-0000-0000F4100000}"/>
    <cellStyle name="Output 3 2 5" xfId="2161" xr:uid="{00000000-0005-0000-0000-000072080000}"/>
    <cellStyle name="Output 3 2 5 2" xfId="2765" xr:uid="{00000000-0005-0000-0000-0000CE0A0000}"/>
    <cellStyle name="Output 3 2 5 2 2" xfId="5424" xr:uid="{00000000-0005-0000-0000-000031150000}"/>
    <cellStyle name="Output 3 2 5 3" xfId="2875" xr:uid="{00000000-0005-0000-0000-00003C0B0000}"/>
    <cellStyle name="Output 3 2 5 3 2" xfId="5530" xr:uid="{00000000-0005-0000-0000-00009B150000}"/>
    <cellStyle name="Output 3 2 5 4" xfId="2979" xr:uid="{00000000-0005-0000-0000-0000A40B0000}"/>
    <cellStyle name="Output 3 2 5 4 2" xfId="5631" xr:uid="{00000000-0005-0000-0000-000000160000}"/>
    <cellStyle name="Output 3 2 5 5" xfId="3047" xr:uid="{00000000-0005-0000-0000-0000E80B0000}"/>
    <cellStyle name="Output 3 2 5 5 2" xfId="5695" xr:uid="{00000000-0005-0000-0000-000040160000}"/>
    <cellStyle name="Output 3 2 5 6" xfId="3102" xr:uid="{00000000-0005-0000-0000-00001F0C0000}"/>
    <cellStyle name="Output 3 2 5 6 2" xfId="5750" xr:uid="{00000000-0005-0000-0000-000077160000}"/>
    <cellStyle name="Output 3 2 5 7" xfId="3174" xr:uid="{00000000-0005-0000-0000-0000670C0000}"/>
    <cellStyle name="Output 3 2 5 7 2" xfId="5809" xr:uid="{00000000-0005-0000-0000-0000B2160000}"/>
    <cellStyle name="Output 3 2 5 8" xfId="3251" xr:uid="{00000000-0005-0000-0000-0000B40C0000}"/>
    <cellStyle name="Output 3 2 5 8 2" xfId="5838" xr:uid="{00000000-0005-0000-0000-0000CF160000}"/>
    <cellStyle name="Output 3 2 5 9" xfId="4867" xr:uid="{00000000-0005-0000-0000-000004130000}"/>
    <cellStyle name="Output 3 2 6" xfId="1237" xr:uid="{00000000-0005-0000-0000-0000D6040000}"/>
    <cellStyle name="Output 3 2 6 2" xfId="4071" xr:uid="{00000000-0005-0000-0000-0000E80F0000}"/>
    <cellStyle name="Output 3 2 7" xfId="2315" xr:uid="{00000000-0005-0000-0000-00000C090000}"/>
    <cellStyle name="Output 3 2 7 2" xfId="5006" xr:uid="{00000000-0005-0000-0000-00008F130000}"/>
    <cellStyle name="Output 3 2 8" xfId="2675" xr:uid="{00000000-0005-0000-0000-0000740A0000}"/>
    <cellStyle name="Output 3 2 8 2" xfId="5339" xr:uid="{00000000-0005-0000-0000-0000DC140000}"/>
    <cellStyle name="Output 3 2 9" xfId="2275" xr:uid="{00000000-0005-0000-0000-0000E4080000}"/>
    <cellStyle name="Output 3 2 9 2" xfId="4967" xr:uid="{00000000-0005-0000-0000-000068130000}"/>
    <cellStyle name="Output 3 3" xfId="1457" xr:uid="{00000000-0005-0000-0000-0000B2050000}"/>
    <cellStyle name="Output 3 3 2" xfId="2464" xr:uid="{00000000-0005-0000-0000-0000A1090000}"/>
    <cellStyle name="Output 3 3 2 2" xfId="5144" xr:uid="{00000000-0005-0000-0000-000019140000}"/>
    <cellStyle name="Output 3 3 3" xfId="2350" xr:uid="{00000000-0005-0000-0000-00002F090000}"/>
    <cellStyle name="Output 3 3 3 2" xfId="5038" xr:uid="{00000000-0005-0000-0000-0000AF130000}"/>
    <cellStyle name="Output 3 3 4" xfId="2569" xr:uid="{00000000-0005-0000-0000-00000A0A0000}"/>
    <cellStyle name="Output 3 3 4 2" xfId="5241" xr:uid="{00000000-0005-0000-0000-00007A140000}"/>
    <cellStyle name="Output 3 3 5" xfId="768" xr:uid="{00000000-0005-0000-0000-000001030000}"/>
    <cellStyle name="Output 3 3 5 2" xfId="3613" xr:uid="{00000000-0005-0000-0000-00001E0E0000}"/>
    <cellStyle name="Output 3 3 6" xfId="2547" xr:uid="{00000000-0005-0000-0000-0000F4090000}"/>
    <cellStyle name="Output 3 3 6 2" xfId="5220" xr:uid="{00000000-0005-0000-0000-000065140000}"/>
    <cellStyle name="Output 3 3 7" xfId="2512" xr:uid="{00000000-0005-0000-0000-0000D1090000}"/>
    <cellStyle name="Output 3 3 7 2" xfId="5188" xr:uid="{00000000-0005-0000-0000-000045140000}"/>
    <cellStyle name="Output 3 3 8" xfId="2542" xr:uid="{00000000-0005-0000-0000-0000EF090000}"/>
    <cellStyle name="Output 3 3 8 2" xfId="5215" xr:uid="{00000000-0005-0000-0000-000060140000}"/>
    <cellStyle name="Output 3 3 9" xfId="4255" xr:uid="{00000000-0005-0000-0000-0000A0100000}"/>
    <cellStyle name="Output 3 4" xfId="1348" xr:uid="{00000000-0005-0000-0000-000045050000}"/>
    <cellStyle name="Output 3 4 2" xfId="798" xr:uid="{00000000-0005-0000-0000-00001F030000}"/>
    <cellStyle name="Output 3 4 2 2" xfId="3643" xr:uid="{00000000-0005-0000-0000-00003C0E0000}"/>
    <cellStyle name="Output 3 4 3" xfId="2375" xr:uid="{00000000-0005-0000-0000-000048090000}"/>
    <cellStyle name="Output 3 4 3 2" xfId="5062" xr:uid="{00000000-0005-0000-0000-0000C7130000}"/>
    <cellStyle name="Output 3 4 4" xfId="2521" xr:uid="{00000000-0005-0000-0000-0000DA090000}"/>
    <cellStyle name="Output 3 4 4 2" xfId="5197" xr:uid="{00000000-0005-0000-0000-00004E140000}"/>
    <cellStyle name="Output 3 4 5" xfId="2651" xr:uid="{00000000-0005-0000-0000-00005C0A0000}"/>
    <cellStyle name="Output 3 4 5 2" xfId="5317" xr:uid="{00000000-0005-0000-0000-0000C6140000}"/>
    <cellStyle name="Output 3 4 6" xfId="1040" xr:uid="{00000000-0005-0000-0000-000011040000}"/>
    <cellStyle name="Output 3 4 6 2" xfId="3881" xr:uid="{00000000-0005-0000-0000-00002A0F0000}"/>
    <cellStyle name="Output 3 4 7" xfId="2523" xr:uid="{00000000-0005-0000-0000-0000DC090000}"/>
    <cellStyle name="Output 3 4 7 2" xfId="5199" xr:uid="{00000000-0005-0000-0000-000050140000}"/>
    <cellStyle name="Output 3 4 8" xfId="2239" xr:uid="{00000000-0005-0000-0000-0000C0080000}"/>
    <cellStyle name="Output 3 4 8 2" xfId="4932" xr:uid="{00000000-0005-0000-0000-000045130000}"/>
    <cellStyle name="Output 3 4 9" xfId="4167" xr:uid="{00000000-0005-0000-0000-000048100000}"/>
    <cellStyle name="Output 3 5" xfId="2109" xr:uid="{00000000-0005-0000-0000-00003E080000}"/>
    <cellStyle name="Output 3 5 2" xfId="779" xr:uid="{00000000-0005-0000-0000-00000C030000}"/>
    <cellStyle name="Output 3 5 2 2" xfId="3624" xr:uid="{00000000-0005-0000-0000-0000290E0000}"/>
    <cellStyle name="Output 3 5 3" xfId="2823" xr:uid="{00000000-0005-0000-0000-0000080B0000}"/>
    <cellStyle name="Output 3 5 3 2" xfId="5478" xr:uid="{00000000-0005-0000-0000-000067150000}"/>
    <cellStyle name="Output 3 5 4" xfId="2927" xr:uid="{00000000-0005-0000-0000-0000700B0000}"/>
    <cellStyle name="Output 3 5 4 2" xfId="5579" xr:uid="{00000000-0005-0000-0000-0000CC150000}"/>
    <cellStyle name="Output 3 5 5" xfId="2492" xr:uid="{00000000-0005-0000-0000-0000BD090000}"/>
    <cellStyle name="Output 3 5 5 2" xfId="5170" xr:uid="{00000000-0005-0000-0000-000033140000}"/>
    <cellStyle name="Output 3 5 6" xfId="3134" xr:uid="{00000000-0005-0000-0000-00003F0C0000}"/>
    <cellStyle name="Output 3 5 6 2" xfId="5776" xr:uid="{00000000-0005-0000-0000-000091160000}"/>
    <cellStyle name="Output 3 5 7" xfId="2802" xr:uid="{00000000-0005-0000-0000-0000F30A0000}"/>
    <cellStyle name="Output 3 5 7 2" xfId="5457" xr:uid="{00000000-0005-0000-0000-000052150000}"/>
    <cellStyle name="Output 3 5 8" xfId="3199" xr:uid="{00000000-0005-0000-0000-0000800C0000}"/>
    <cellStyle name="Output 3 5 8 2" xfId="5824" xr:uid="{00000000-0005-0000-0000-0000C1160000}"/>
    <cellStyle name="Output 3 5 9" xfId="4853" xr:uid="{00000000-0005-0000-0000-0000F6120000}"/>
    <cellStyle name="Output 3 6" xfId="2108" xr:uid="{00000000-0005-0000-0000-00003D080000}"/>
    <cellStyle name="Output 3 6 2" xfId="2179" xr:uid="{00000000-0005-0000-0000-000084080000}"/>
    <cellStyle name="Output 3 6 2 2" xfId="4877" xr:uid="{00000000-0005-0000-0000-00000E130000}"/>
    <cellStyle name="Output 3 6 3" xfId="2822" xr:uid="{00000000-0005-0000-0000-0000070B0000}"/>
    <cellStyle name="Output 3 6 3 2" xfId="5477" xr:uid="{00000000-0005-0000-0000-000066150000}"/>
    <cellStyle name="Output 3 6 4" xfId="2926" xr:uid="{00000000-0005-0000-0000-00006F0B0000}"/>
    <cellStyle name="Output 3 6 4 2" xfId="5578" xr:uid="{00000000-0005-0000-0000-0000CB150000}"/>
    <cellStyle name="Output 3 6 5" xfId="3031" xr:uid="{00000000-0005-0000-0000-0000D80B0000}"/>
    <cellStyle name="Output 3 6 5 2" xfId="5680" xr:uid="{00000000-0005-0000-0000-000031160000}"/>
    <cellStyle name="Output 3 6 6" xfId="2709" xr:uid="{00000000-0005-0000-0000-0000960A0000}"/>
    <cellStyle name="Output 3 6 6 2" xfId="5369" xr:uid="{00000000-0005-0000-0000-0000FA140000}"/>
    <cellStyle name="Output 3 6 7" xfId="3012" xr:uid="{00000000-0005-0000-0000-0000C50B0000}"/>
    <cellStyle name="Output 3 6 7 2" xfId="5662" xr:uid="{00000000-0005-0000-0000-00001F160000}"/>
    <cellStyle name="Output 3 6 8" xfId="3198" xr:uid="{00000000-0005-0000-0000-00007F0C0000}"/>
    <cellStyle name="Output 3 6 8 2" xfId="5823" xr:uid="{00000000-0005-0000-0000-0000C0160000}"/>
    <cellStyle name="Output 3 6 9" xfId="4852" xr:uid="{00000000-0005-0000-0000-0000F5120000}"/>
    <cellStyle name="Output 3 7" xfId="946" xr:uid="{00000000-0005-0000-0000-0000B3030000}"/>
    <cellStyle name="Output 3 7 2" xfId="3787" xr:uid="{00000000-0005-0000-0000-0000CC0E0000}"/>
    <cellStyle name="Output 3 8" xfId="1059" xr:uid="{00000000-0005-0000-0000-000024040000}"/>
    <cellStyle name="Output 3 8 2" xfId="3899" xr:uid="{00000000-0005-0000-0000-00003C0F0000}"/>
    <cellStyle name="Output 3 9" xfId="1036" xr:uid="{00000000-0005-0000-0000-00000D040000}"/>
    <cellStyle name="Output 3 9 2" xfId="3877" xr:uid="{00000000-0005-0000-0000-0000260F0000}"/>
    <cellStyle name="Output 4" xfId="450" xr:uid="{00000000-0005-0000-0000-0000C2010000}"/>
    <cellStyle name="Output 5" xfId="561" xr:uid="{00000000-0005-0000-0000-000032020000}"/>
    <cellStyle name="Output 5 2" xfId="1565" xr:uid="{00000000-0005-0000-0000-00001E060000}"/>
    <cellStyle name="Output 5 2 2" xfId="2690" xr:uid="{00000000-0005-0000-0000-0000830A0000}"/>
    <cellStyle name="Output 5 2 2 2" xfId="5352" xr:uid="{00000000-0005-0000-0000-0000E9140000}"/>
    <cellStyle name="Output 5 2 3" xfId="2677" xr:uid="{00000000-0005-0000-0000-0000760A0000}"/>
    <cellStyle name="Output 5 2 3 2" xfId="5341" xr:uid="{00000000-0005-0000-0000-0000DE140000}"/>
    <cellStyle name="Output 5 2 4" xfId="2476" xr:uid="{00000000-0005-0000-0000-0000AD090000}"/>
    <cellStyle name="Output 5 2 4 2" xfId="5155" xr:uid="{00000000-0005-0000-0000-000024140000}"/>
    <cellStyle name="Output 5 2 5" xfId="3021" xr:uid="{00000000-0005-0000-0000-0000CE0B0000}"/>
    <cellStyle name="Output 5 2 5 2" xfId="5670" xr:uid="{00000000-0005-0000-0000-000027160000}"/>
    <cellStyle name="Output 5 2 6" xfId="2498" xr:uid="{00000000-0005-0000-0000-0000C3090000}"/>
    <cellStyle name="Output 5 2 6 2" xfId="5174" xr:uid="{00000000-0005-0000-0000-000037140000}"/>
    <cellStyle name="Output 5 2 7" xfId="3117" xr:uid="{00000000-0005-0000-0000-00002E0C0000}"/>
    <cellStyle name="Output 5 2 7 2" xfId="5765" xr:uid="{00000000-0005-0000-0000-000086160000}"/>
    <cellStyle name="Output 5 2 8" xfId="3020" xr:uid="{00000000-0005-0000-0000-0000CD0B0000}"/>
    <cellStyle name="Output 5 2 8 2" xfId="5669" xr:uid="{00000000-0005-0000-0000-000026160000}"/>
    <cellStyle name="Output 5 2 9" xfId="4342" xr:uid="{00000000-0005-0000-0000-0000F7100000}"/>
    <cellStyle name="Output 5 3" xfId="2112" xr:uid="{00000000-0005-0000-0000-000041080000}"/>
    <cellStyle name="Output 5 3 2" xfId="2177" xr:uid="{00000000-0005-0000-0000-000082080000}"/>
    <cellStyle name="Output 5 3 2 2" xfId="4875" xr:uid="{00000000-0005-0000-0000-00000C130000}"/>
    <cellStyle name="Output 5 3 3" xfId="2826" xr:uid="{00000000-0005-0000-0000-00000B0B0000}"/>
    <cellStyle name="Output 5 3 3 2" xfId="5481" xr:uid="{00000000-0005-0000-0000-00006A150000}"/>
    <cellStyle name="Output 5 3 4" xfId="2930" xr:uid="{00000000-0005-0000-0000-0000730B0000}"/>
    <cellStyle name="Output 5 3 4 2" xfId="5582" xr:uid="{00000000-0005-0000-0000-0000CF150000}"/>
    <cellStyle name="Output 5 3 5" xfId="3053" xr:uid="{00000000-0005-0000-0000-0000EE0B0000}"/>
    <cellStyle name="Output 5 3 5 2" xfId="5701" xr:uid="{00000000-0005-0000-0000-000046160000}"/>
    <cellStyle name="Output 5 3 6" xfId="3135" xr:uid="{00000000-0005-0000-0000-0000400C0000}"/>
    <cellStyle name="Output 5 3 6 2" xfId="5777" xr:uid="{00000000-0005-0000-0000-000092160000}"/>
    <cellStyle name="Output 5 3 7" xfId="2913" xr:uid="{00000000-0005-0000-0000-0000620B0000}"/>
    <cellStyle name="Output 5 3 7 2" xfId="5566" xr:uid="{00000000-0005-0000-0000-0000BF150000}"/>
    <cellStyle name="Output 5 3 8" xfId="3202" xr:uid="{00000000-0005-0000-0000-0000830C0000}"/>
    <cellStyle name="Output 5 3 8 2" xfId="5825" xr:uid="{00000000-0005-0000-0000-0000C2160000}"/>
    <cellStyle name="Output 5 3 9" xfId="4854" xr:uid="{00000000-0005-0000-0000-0000F7120000}"/>
    <cellStyle name="Output 5 4" xfId="2171" xr:uid="{00000000-0005-0000-0000-00007C080000}"/>
    <cellStyle name="Output 5 4 2" xfId="2775" xr:uid="{00000000-0005-0000-0000-0000D80A0000}"/>
    <cellStyle name="Output 5 4 2 2" xfId="5434" xr:uid="{00000000-0005-0000-0000-00003B150000}"/>
    <cellStyle name="Output 5 4 3" xfId="2885" xr:uid="{00000000-0005-0000-0000-0000460B0000}"/>
    <cellStyle name="Output 5 4 3 2" xfId="5540" xr:uid="{00000000-0005-0000-0000-0000A5150000}"/>
    <cellStyle name="Output 5 4 4" xfId="2989" xr:uid="{00000000-0005-0000-0000-0000AE0B0000}"/>
    <cellStyle name="Output 5 4 4 2" xfId="5641" xr:uid="{00000000-0005-0000-0000-00000A160000}"/>
    <cellStyle name="Output 5 4 5" xfId="3112" xr:uid="{00000000-0005-0000-0000-0000290C0000}"/>
    <cellStyle name="Output 5 4 5 2" xfId="5760" xr:uid="{00000000-0005-0000-0000-000081160000}"/>
    <cellStyle name="Output 5 4 6" xfId="3153" xr:uid="{00000000-0005-0000-0000-0000520C0000}"/>
    <cellStyle name="Output 5 4 6 2" xfId="5788" xr:uid="{00000000-0005-0000-0000-00009D160000}"/>
    <cellStyle name="Output 5 4 7" xfId="3184" xr:uid="{00000000-0005-0000-0000-0000710C0000}"/>
    <cellStyle name="Output 5 4 7 2" xfId="5819" xr:uid="{00000000-0005-0000-0000-0000BC160000}"/>
    <cellStyle name="Output 5 4 8" xfId="3261" xr:uid="{00000000-0005-0000-0000-0000BE0C0000}"/>
    <cellStyle name="Output 5 4 8 2" xfId="5842" xr:uid="{00000000-0005-0000-0000-0000D3160000}"/>
    <cellStyle name="Output 5 4 9" xfId="4871" xr:uid="{00000000-0005-0000-0000-000008130000}"/>
    <cellStyle name="Output 5 5" xfId="1362" xr:uid="{00000000-0005-0000-0000-000053050000}"/>
    <cellStyle name="Output 5 5 2" xfId="2323" xr:uid="{00000000-0005-0000-0000-000014090000}"/>
    <cellStyle name="Output 5 5 2 2" xfId="5013" xr:uid="{00000000-0005-0000-0000-000096130000}"/>
    <cellStyle name="Output 5 5 3" xfId="756" xr:uid="{00000000-0005-0000-0000-0000F5020000}"/>
    <cellStyle name="Output 5 5 3 2" xfId="3602" xr:uid="{00000000-0005-0000-0000-0000130E0000}"/>
    <cellStyle name="Output 5 5 4" xfId="2678" xr:uid="{00000000-0005-0000-0000-0000770A0000}"/>
    <cellStyle name="Output 5 5 4 2" xfId="5342" xr:uid="{00000000-0005-0000-0000-0000DF140000}"/>
    <cellStyle name="Output 5 5 5" xfId="2533" xr:uid="{00000000-0005-0000-0000-0000E6090000}"/>
    <cellStyle name="Output 5 5 5 2" xfId="5207" xr:uid="{00000000-0005-0000-0000-000058140000}"/>
    <cellStyle name="Output 5 5 6" xfId="2337" xr:uid="{00000000-0005-0000-0000-000022090000}"/>
    <cellStyle name="Output 5 5 6 2" xfId="5025" xr:uid="{00000000-0005-0000-0000-0000A2130000}"/>
    <cellStyle name="Output 5 5 7" xfId="3004" xr:uid="{00000000-0005-0000-0000-0000BD0B0000}"/>
    <cellStyle name="Output 5 5 7 2" xfId="5655" xr:uid="{00000000-0005-0000-0000-000018160000}"/>
    <cellStyle name="Output 5 5 8" xfId="2996" xr:uid="{00000000-0005-0000-0000-0000B50B0000}"/>
    <cellStyle name="Output 5 5 8 2" xfId="5648" xr:uid="{00000000-0005-0000-0000-000011160000}"/>
    <cellStyle name="Output 5 5 9" xfId="4172" xr:uid="{00000000-0005-0000-0000-00004D100000}"/>
    <cellStyle name="Output 5 6" xfId="1132" xr:uid="{00000000-0005-0000-0000-00006D040000}"/>
    <cellStyle name="Output 5 6 2" xfId="3966" xr:uid="{00000000-0005-0000-0000-00007F0F0000}"/>
    <cellStyle name="Output 5 7" xfId="2257" xr:uid="{00000000-0005-0000-0000-0000D2080000}"/>
    <cellStyle name="Output 5 7 2" xfId="4949" xr:uid="{00000000-0005-0000-0000-000056130000}"/>
    <cellStyle name="Output 5 8" xfId="2210" xr:uid="{00000000-0005-0000-0000-0000A3080000}"/>
    <cellStyle name="Output 5 8 2" xfId="4905" xr:uid="{00000000-0005-0000-0000-00002A130000}"/>
    <cellStyle name="Output 5 9" xfId="2475" xr:uid="{00000000-0005-0000-0000-0000AC090000}"/>
    <cellStyle name="Output 5 9 2" xfId="5154" xr:uid="{00000000-0005-0000-0000-000023140000}"/>
    <cellStyle name="Output 6" xfId="1334" xr:uid="{00000000-0005-0000-0000-000037050000}"/>
    <cellStyle name="Output 6 2" xfId="2687" xr:uid="{00000000-0005-0000-0000-0000800A0000}"/>
    <cellStyle name="Output 6 2 2" xfId="5350" xr:uid="{00000000-0005-0000-0000-0000E7140000}"/>
    <cellStyle name="Output 6 3" xfId="2575" xr:uid="{00000000-0005-0000-0000-0000100A0000}"/>
    <cellStyle name="Output 6 3 2" xfId="5247" xr:uid="{00000000-0005-0000-0000-000080140000}"/>
    <cellStyle name="Output 6 4" xfId="1072" xr:uid="{00000000-0005-0000-0000-000031040000}"/>
    <cellStyle name="Output 6 4 2" xfId="3911" xr:uid="{00000000-0005-0000-0000-0000480F0000}"/>
    <cellStyle name="Output 6 5" xfId="3019" xr:uid="{00000000-0005-0000-0000-0000CC0B0000}"/>
    <cellStyle name="Output 6 5 2" xfId="5668" xr:uid="{00000000-0005-0000-0000-000025160000}"/>
    <cellStyle name="Output 6 6" xfId="2389" xr:uid="{00000000-0005-0000-0000-000056090000}"/>
    <cellStyle name="Output 6 6 2" xfId="5074" xr:uid="{00000000-0005-0000-0000-0000D3130000}"/>
    <cellStyle name="Output 6 7" xfId="3116" xr:uid="{00000000-0005-0000-0000-00002D0C0000}"/>
    <cellStyle name="Output 6 7 2" xfId="5764" xr:uid="{00000000-0005-0000-0000-000085160000}"/>
    <cellStyle name="Output 6 8" xfId="2594" xr:uid="{00000000-0005-0000-0000-0000230A0000}"/>
    <cellStyle name="Output 6 8 2" xfId="5265" xr:uid="{00000000-0005-0000-0000-000092140000}"/>
    <cellStyle name="Output 6 9" xfId="4160" xr:uid="{00000000-0005-0000-0000-000041100000}"/>
    <cellStyle name="Output 7" xfId="1559" xr:uid="{00000000-0005-0000-0000-000018060000}"/>
    <cellStyle name="Output 7 2" xfId="2664" xr:uid="{00000000-0005-0000-0000-0000690A0000}"/>
    <cellStyle name="Output 7 2 2" xfId="5328" xr:uid="{00000000-0005-0000-0000-0000D1140000}"/>
    <cellStyle name="Output 7 3" xfId="2299" xr:uid="{00000000-0005-0000-0000-0000FC080000}"/>
    <cellStyle name="Output 7 3 2" xfId="4990" xr:uid="{00000000-0005-0000-0000-00007F130000}"/>
    <cellStyle name="Output 7 4" xfId="2468" xr:uid="{00000000-0005-0000-0000-0000A5090000}"/>
    <cellStyle name="Output 7 4 2" xfId="5147" xr:uid="{00000000-0005-0000-0000-00001C140000}"/>
    <cellStyle name="Output 7 5" xfId="2995" xr:uid="{00000000-0005-0000-0000-0000B40B0000}"/>
    <cellStyle name="Output 7 5 2" xfId="5647" xr:uid="{00000000-0005-0000-0000-000010160000}"/>
    <cellStyle name="Output 7 6" xfId="3009" xr:uid="{00000000-0005-0000-0000-0000C20B0000}"/>
    <cellStyle name="Output 7 6 2" xfId="5660" xr:uid="{00000000-0005-0000-0000-00001D160000}"/>
    <cellStyle name="Output 7 7" xfId="3127" xr:uid="{00000000-0005-0000-0000-0000380C0000}"/>
    <cellStyle name="Output 7 7 2" xfId="5771" xr:uid="{00000000-0005-0000-0000-00008C160000}"/>
    <cellStyle name="Output 7 8" xfId="1108" xr:uid="{00000000-0005-0000-0000-000055040000}"/>
    <cellStyle name="Output 7 8 2" xfId="3944" xr:uid="{00000000-0005-0000-0000-0000690F0000}"/>
    <cellStyle name="Output 7 9" xfId="4340" xr:uid="{00000000-0005-0000-0000-0000F5100000}"/>
    <cellStyle name="Output 8" xfId="2151" xr:uid="{00000000-0005-0000-0000-000068080000}"/>
    <cellStyle name="Output 8 2" xfId="2755" xr:uid="{00000000-0005-0000-0000-0000C40A0000}"/>
    <cellStyle name="Output 8 2 2" xfId="5414" xr:uid="{00000000-0005-0000-0000-000027150000}"/>
    <cellStyle name="Output 8 3" xfId="2865" xr:uid="{00000000-0005-0000-0000-0000320B0000}"/>
    <cellStyle name="Output 8 3 2" xfId="5520" xr:uid="{00000000-0005-0000-0000-000091150000}"/>
    <cellStyle name="Output 8 4" xfId="2969" xr:uid="{00000000-0005-0000-0000-00009A0B0000}"/>
    <cellStyle name="Output 8 4 2" xfId="5621" xr:uid="{00000000-0005-0000-0000-0000F6150000}"/>
    <cellStyle name="Output 8 5" xfId="3045" xr:uid="{00000000-0005-0000-0000-0000E60B0000}"/>
    <cellStyle name="Output 8 5 2" xfId="5693" xr:uid="{00000000-0005-0000-0000-00003E160000}"/>
    <cellStyle name="Output 8 6" xfId="3092" xr:uid="{00000000-0005-0000-0000-0000150C0000}"/>
    <cellStyle name="Output 8 6 2" xfId="5740" xr:uid="{00000000-0005-0000-0000-00006D160000}"/>
    <cellStyle name="Output 8 7" xfId="3164" xr:uid="{00000000-0005-0000-0000-00005D0C0000}"/>
    <cellStyle name="Output 8 7 2" xfId="5799" xr:uid="{00000000-0005-0000-0000-0000A8160000}"/>
    <cellStyle name="Output 8 8" xfId="3241" xr:uid="{00000000-0005-0000-0000-0000AA0C0000}"/>
    <cellStyle name="Output 8 8 2" xfId="5836" xr:uid="{00000000-0005-0000-0000-0000CD160000}"/>
    <cellStyle name="Output 8 9" xfId="4865" xr:uid="{00000000-0005-0000-0000-000002130000}"/>
    <cellStyle name="Output 9" xfId="776" xr:uid="{00000000-0005-0000-0000-000009030000}"/>
    <cellStyle name="Output 9 2" xfId="3621" xr:uid="{00000000-0005-0000-0000-0000260E0000}"/>
    <cellStyle name="Pojasnjevalno besedilo 2" xfId="125" xr:uid="{00000000-0005-0000-0000-00007D000000}"/>
    <cellStyle name="Pojasnjevalno besedilo 2 2" xfId="452" xr:uid="{00000000-0005-0000-0000-0000C4010000}"/>
    <cellStyle name="Poudarek1 2" xfId="126" xr:uid="{00000000-0005-0000-0000-00007E000000}"/>
    <cellStyle name="Poudarek1 2 2" xfId="453" xr:uid="{00000000-0005-0000-0000-0000C5010000}"/>
    <cellStyle name="Poudarek2 2" xfId="127" xr:uid="{00000000-0005-0000-0000-00007F000000}"/>
    <cellStyle name="Poudarek2 2 2" xfId="454" xr:uid="{00000000-0005-0000-0000-0000C6010000}"/>
    <cellStyle name="Poudarek3 2" xfId="128" xr:uid="{00000000-0005-0000-0000-000080000000}"/>
    <cellStyle name="Poudarek3 2 2" xfId="455" xr:uid="{00000000-0005-0000-0000-0000C7010000}"/>
    <cellStyle name="Poudarek4 2" xfId="129" xr:uid="{00000000-0005-0000-0000-000081000000}"/>
    <cellStyle name="Poudarek4 2 2" xfId="456" xr:uid="{00000000-0005-0000-0000-0000C8010000}"/>
    <cellStyle name="Poudarek5 2" xfId="130" xr:uid="{00000000-0005-0000-0000-000082000000}"/>
    <cellStyle name="Poudarek5 2 2" xfId="457" xr:uid="{00000000-0005-0000-0000-0000C9010000}"/>
    <cellStyle name="Poudarek6 2" xfId="131" xr:uid="{00000000-0005-0000-0000-000083000000}"/>
    <cellStyle name="Poudarek6 2 2" xfId="458" xr:uid="{00000000-0005-0000-0000-0000CA010000}"/>
    <cellStyle name="Povezana celica 2" xfId="132" xr:uid="{00000000-0005-0000-0000-000084000000}"/>
    <cellStyle name="Povezana celica 2 2" xfId="459" xr:uid="{00000000-0005-0000-0000-0000CB010000}"/>
    <cellStyle name="Preveri celico 2" xfId="133" xr:uid="{00000000-0005-0000-0000-000085000000}"/>
    <cellStyle name="Preveri celico 2 2" xfId="460" xr:uid="{00000000-0005-0000-0000-0000CC010000}"/>
    <cellStyle name="Računanje 2" xfId="134" xr:uid="{00000000-0005-0000-0000-000086000000}"/>
    <cellStyle name="Računanje 2 2" xfId="262" xr:uid="{00000000-0005-0000-0000-000006010000}"/>
    <cellStyle name="Računanje 2 2 10" xfId="2305" xr:uid="{00000000-0005-0000-0000-000002090000}"/>
    <cellStyle name="Računanje 2 2 10 2" xfId="4996" xr:uid="{00000000-0005-0000-0000-000085130000}"/>
    <cellStyle name="Računanje 2 2 11" xfId="2806" xr:uid="{00000000-0005-0000-0000-0000F70A0000}"/>
    <cellStyle name="Računanje 2 2 11 2" xfId="5461" xr:uid="{00000000-0005-0000-0000-000056150000}"/>
    <cellStyle name="Računanje 2 2 2" xfId="659" xr:uid="{00000000-0005-0000-0000-000094020000}"/>
    <cellStyle name="Računanje 2 2 2 2" xfId="1663" xr:uid="{00000000-0005-0000-0000-000080060000}"/>
    <cellStyle name="Računanje 2 2 2 2 2" xfId="2222" xr:uid="{00000000-0005-0000-0000-0000AF080000}"/>
    <cellStyle name="Računanje 2 2 2 2 2 2" xfId="4917" xr:uid="{00000000-0005-0000-0000-000036130000}"/>
    <cellStyle name="Računanje 2 2 2 2 3" xfId="1069" xr:uid="{00000000-0005-0000-0000-00002E040000}"/>
    <cellStyle name="Računanje 2 2 2 2 3 2" xfId="3909" xr:uid="{00000000-0005-0000-0000-0000460F0000}"/>
    <cellStyle name="Računanje 2 2 2 2 4" xfId="2537" xr:uid="{00000000-0005-0000-0000-0000EA090000}"/>
    <cellStyle name="Računanje 2 2 2 2 4 2" xfId="5211" xr:uid="{00000000-0005-0000-0000-00005C140000}"/>
    <cellStyle name="Računanje 2 2 2 2 5" xfId="2237" xr:uid="{00000000-0005-0000-0000-0000BE080000}"/>
    <cellStyle name="Računanje 2 2 2 2 5 2" xfId="4930" xr:uid="{00000000-0005-0000-0000-000043130000}"/>
    <cellStyle name="Računanje 2 2 2 2 6" xfId="2549" xr:uid="{00000000-0005-0000-0000-0000F6090000}"/>
    <cellStyle name="Računanje 2 2 2 2 6 2" xfId="5222" xr:uid="{00000000-0005-0000-0000-000067140000}"/>
    <cellStyle name="Računanje 2 2 2 2 7" xfId="3133" xr:uid="{00000000-0005-0000-0000-00003E0C0000}"/>
    <cellStyle name="Računanje 2 2 2 3" xfId="2131" xr:uid="{00000000-0005-0000-0000-000054080000}"/>
    <cellStyle name="Računanje 2 2 2 3 2" xfId="2735" xr:uid="{00000000-0005-0000-0000-0000B00A0000}"/>
    <cellStyle name="Računanje 2 2 2 3 2 2" xfId="5394" xr:uid="{00000000-0005-0000-0000-000013150000}"/>
    <cellStyle name="Računanje 2 2 2 3 3" xfId="2845" xr:uid="{00000000-0005-0000-0000-00001E0B0000}"/>
    <cellStyle name="Računanje 2 2 2 3 3 2" xfId="5500" xr:uid="{00000000-0005-0000-0000-00007D150000}"/>
    <cellStyle name="Računanje 2 2 2 3 4" xfId="2949" xr:uid="{00000000-0005-0000-0000-0000860B0000}"/>
    <cellStyle name="Računanje 2 2 2 3 4 2" xfId="5601" xr:uid="{00000000-0005-0000-0000-0000E2150000}"/>
    <cellStyle name="Računanje 2 2 2 3 5" xfId="3072" xr:uid="{00000000-0005-0000-0000-0000010C0000}"/>
    <cellStyle name="Računanje 2 2 2 3 5 2" xfId="5720" xr:uid="{00000000-0005-0000-0000-000059160000}"/>
    <cellStyle name="Računanje 2 2 2 3 6" xfId="2807" xr:uid="{00000000-0005-0000-0000-0000F80A0000}"/>
    <cellStyle name="Računanje 2 2 2 3 6 2" xfId="5462" xr:uid="{00000000-0005-0000-0000-000057150000}"/>
    <cellStyle name="Računanje 2 2 2 3 7" xfId="3221" xr:uid="{00000000-0005-0000-0000-0000960C0000}"/>
    <cellStyle name="Računanje 2 2 2 4" xfId="2172" xr:uid="{00000000-0005-0000-0000-00007D080000}"/>
    <cellStyle name="Računanje 2 2 2 4 2" xfId="2776" xr:uid="{00000000-0005-0000-0000-0000D90A0000}"/>
    <cellStyle name="Računanje 2 2 2 4 2 2" xfId="5435" xr:uid="{00000000-0005-0000-0000-00003C150000}"/>
    <cellStyle name="Računanje 2 2 2 4 3" xfId="2886" xr:uid="{00000000-0005-0000-0000-0000470B0000}"/>
    <cellStyle name="Računanje 2 2 2 4 3 2" xfId="5541" xr:uid="{00000000-0005-0000-0000-0000A6150000}"/>
    <cellStyle name="Računanje 2 2 2 4 4" xfId="2990" xr:uid="{00000000-0005-0000-0000-0000AF0B0000}"/>
    <cellStyle name="Računanje 2 2 2 4 4 2" xfId="5642" xr:uid="{00000000-0005-0000-0000-00000B160000}"/>
    <cellStyle name="Računanje 2 2 2 4 5" xfId="3113" xr:uid="{00000000-0005-0000-0000-00002A0C0000}"/>
    <cellStyle name="Računanje 2 2 2 4 5 2" xfId="5761" xr:uid="{00000000-0005-0000-0000-000082160000}"/>
    <cellStyle name="Računanje 2 2 2 4 6" xfId="3185" xr:uid="{00000000-0005-0000-0000-0000720C0000}"/>
    <cellStyle name="Računanje 2 2 2 4 6 2" xfId="5820" xr:uid="{00000000-0005-0000-0000-0000BD160000}"/>
    <cellStyle name="Računanje 2 2 2 4 7" xfId="3262" xr:uid="{00000000-0005-0000-0000-0000BF0C0000}"/>
    <cellStyle name="Računanje 2 2 2 5" xfId="1230" xr:uid="{00000000-0005-0000-0000-0000CF040000}"/>
    <cellStyle name="Računanje 2 2 2 5 2" xfId="4064" xr:uid="{00000000-0005-0000-0000-0000E10F0000}"/>
    <cellStyle name="Računanje 2 2 2 6" xfId="2309" xr:uid="{00000000-0005-0000-0000-000006090000}"/>
    <cellStyle name="Računanje 2 2 2 6 2" xfId="5000" xr:uid="{00000000-0005-0000-0000-000089130000}"/>
    <cellStyle name="Računanje 2 2 2 7" xfId="2592" xr:uid="{00000000-0005-0000-0000-0000210A0000}"/>
    <cellStyle name="Računanje 2 2 2 7 2" xfId="5263" xr:uid="{00000000-0005-0000-0000-000090140000}"/>
    <cellStyle name="Računanje 2 2 2 8" xfId="2609" xr:uid="{00000000-0005-0000-0000-0000320A0000}"/>
    <cellStyle name="Računanje 2 2 2 8 2" xfId="5278" xr:uid="{00000000-0005-0000-0000-00009F140000}"/>
    <cellStyle name="Računanje 2 2 3" xfId="1450" xr:uid="{00000000-0005-0000-0000-0000AB050000}"/>
    <cellStyle name="Računanje 2 2 3 2" xfId="2698" xr:uid="{00000000-0005-0000-0000-00008B0A0000}"/>
    <cellStyle name="Računanje 2 2 3 2 2" xfId="5359" xr:uid="{00000000-0005-0000-0000-0000F0140000}"/>
    <cellStyle name="Računanje 2 2 3 3" xfId="2251" xr:uid="{00000000-0005-0000-0000-0000CC080000}"/>
    <cellStyle name="Računanje 2 2 3 3 2" xfId="4944" xr:uid="{00000000-0005-0000-0000-000051130000}"/>
    <cellStyle name="Računanje 2 2 3 4" xfId="2420" xr:uid="{00000000-0005-0000-0000-000075090000}"/>
    <cellStyle name="Računanje 2 2 3 4 2" xfId="5102" xr:uid="{00000000-0005-0000-0000-0000EF130000}"/>
    <cellStyle name="Računanje 2 2 3 5" xfId="3026" xr:uid="{00000000-0005-0000-0000-0000D30B0000}"/>
    <cellStyle name="Računanje 2 2 3 5 2" xfId="5675" xr:uid="{00000000-0005-0000-0000-00002C160000}"/>
    <cellStyle name="Računanje 2 2 3 6" xfId="3122" xr:uid="{00000000-0005-0000-0000-0000330C0000}"/>
    <cellStyle name="Računanje 2 2 3 6 2" xfId="5767" xr:uid="{00000000-0005-0000-0000-000088160000}"/>
    <cellStyle name="Računanje 2 2 3 7" xfId="2680" xr:uid="{00000000-0005-0000-0000-0000790A0000}"/>
    <cellStyle name="Računanje 2 2 4" xfId="1369" xr:uid="{00000000-0005-0000-0000-00005A050000}"/>
    <cellStyle name="Računanje 2 2 4 2" xfId="2231" xr:uid="{00000000-0005-0000-0000-0000B8080000}"/>
    <cellStyle name="Računanje 2 2 4 2 2" xfId="4924" xr:uid="{00000000-0005-0000-0000-00003D130000}"/>
    <cellStyle name="Računanje 2 2 4 3" xfId="1085" xr:uid="{00000000-0005-0000-0000-00003E040000}"/>
    <cellStyle name="Računanje 2 2 4 3 2" xfId="3921" xr:uid="{00000000-0005-0000-0000-0000520F0000}"/>
    <cellStyle name="Računanje 2 2 4 4" xfId="2255" xr:uid="{00000000-0005-0000-0000-0000D0080000}"/>
    <cellStyle name="Računanje 2 2 4 4 2" xfId="4947" xr:uid="{00000000-0005-0000-0000-000054130000}"/>
    <cellStyle name="Računanje 2 2 4 5" xfId="2790" xr:uid="{00000000-0005-0000-0000-0000E70A0000}"/>
    <cellStyle name="Računanje 2 2 4 5 2" xfId="5445" xr:uid="{00000000-0005-0000-0000-000046150000}"/>
    <cellStyle name="Računanje 2 2 4 6" xfId="1089" xr:uid="{00000000-0005-0000-0000-000042040000}"/>
    <cellStyle name="Računanje 2 2 4 6 2" xfId="3925" xr:uid="{00000000-0005-0000-0000-0000560F0000}"/>
    <cellStyle name="Računanje 2 2 4 7" xfId="2327" xr:uid="{00000000-0005-0000-0000-000018090000}"/>
    <cellStyle name="Računanje 2 2 5" xfId="2155" xr:uid="{00000000-0005-0000-0000-00006C080000}"/>
    <cellStyle name="Računanje 2 2 5 2" xfId="2759" xr:uid="{00000000-0005-0000-0000-0000C80A0000}"/>
    <cellStyle name="Računanje 2 2 5 2 2" xfId="5418" xr:uid="{00000000-0005-0000-0000-00002B150000}"/>
    <cellStyle name="Računanje 2 2 5 3" xfId="2869" xr:uid="{00000000-0005-0000-0000-0000360B0000}"/>
    <cellStyle name="Računanje 2 2 5 3 2" xfId="5524" xr:uid="{00000000-0005-0000-0000-000095150000}"/>
    <cellStyle name="Računanje 2 2 5 4" xfId="2973" xr:uid="{00000000-0005-0000-0000-00009E0B0000}"/>
    <cellStyle name="Računanje 2 2 5 4 2" xfId="5625" xr:uid="{00000000-0005-0000-0000-0000FA150000}"/>
    <cellStyle name="Računanje 2 2 5 5" xfId="3096" xr:uid="{00000000-0005-0000-0000-0000190C0000}"/>
    <cellStyle name="Računanje 2 2 5 5 2" xfId="5744" xr:uid="{00000000-0005-0000-0000-000071160000}"/>
    <cellStyle name="Računanje 2 2 5 6" xfId="3168" xr:uid="{00000000-0005-0000-0000-0000610C0000}"/>
    <cellStyle name="Računanje 2 2 5 6 2" xfId="5803" xr:uid="{00000000-0005-0000-0000-0000AC160000}"/>
    <cellStyle name="Računanje 2 2 5 7" xfId="3245" xr:uid="{00000000-0005-0000-0000-0000AE0C0000}"/>
    <cellStyle name="Računanje 2 2 6" xfId="2103" xr:uid="{00000000-0005-0000-0000-000038080000}"/>
    <cellStyle name="Računanje 2 2 6 2" xfId="842" xr:uid="{00000000-0005-0000-0000-00004B030000}"/>
    <cellStyle name="Računanje 2 2 6 2 2" xfId="3685" xr:uid="{00000000-0005-0000-0000-0000660E0000}"/>
    <cellStyle name="Računanje 2 2 6 3" xfId="2817" xr:uid="{00000000-0005-0000-0000-0000020B0000}"/>
    <cellStyle name="Računanje 2 2 6 3 2" xfId="5472" xr:uid="{00000000-0005-0000-0000-000061150000}"/>
    <cellStyle name="Računanje 2 2 6 4" xfId="2921" xr:uid="{00000000-0005-0000-0000-00006A0B0000}"/>
    <cellStyle name="Računanje 2 2 6 4 2" xfId="5573" xr:uid="{00000000-0005-0000-0000-0000C6150000}"/>
    <cellStyle name="Računanje 2 2 6 5" xfId="2899" xr:uid="{00000000-0005-0000-0000-0000540B0000}"/>
    <cellStyle name="Računanje 2 2 6 5 2" xfId="5553" xr:uid="{00000000-0005-0000-0000-0000B2150000}"/>
    <cellStyle name="Računanje 2 2 6 6" xfId="2390" xr:uid="{00000000-0005-0000-0000-000057090000}"/>
    <cellStyle name="Računanje 2 2 6 6 2" xfId="5075" xr:uid="{00000000-0005-0000-0000-0000D4130000}"/>
    <cellStyle name="Računanje 2 2 6 7" xfId="3193" xr:uid="{00000000-0005-0000-0000-00007A0C0000}"/>
    <cellStyle name="Računanje 2 2 7" xfId="939" xr:uid="{00000000-0005-0000-0000-0000AC030000}"/>
    <cellStyle name="Računanje 2 2 7 2" xfId="3780" xr:uid="{00000000-0005-0000-0000-0000C50E0000}"/>
    <cellStyle name="Računanje 2 2 8" xfId="794" xr:uid="{00000000-0005-0000-0000-00001B030000}"/>
    <cellStyle name="Računanje 2 2 8 2" xfId="3639" xr:uid="{00000000-0005-0000-0000-0000380E0000}"/>
    <cellStyle name="Računanje 2 2 9" xfId="2354" xr:uid="{00000000-0005-0000-0000-000033090000}"/>
    <cellStyle name="Računanje 2 2 9 2" xfId="5042" xr:uid="{00000000-0005-0000-0000-0000B3130000}"/>
    <cellStyle name="Računanje 2 3" xfId="461" xr:uid="{00000000-0005-0000-0000-0000CD010000}"/>
    <cellStyle name="Računanje 2 4" xfId="1356" xr:uid="{00000000-0005-0000-0000-00004D050000}"/>
    <cellStyle name="Računanje 2 4 2" xfId="2271" xr:uid="{00000000-0005-0000-0000-0000E0080000}"/>
    <cellStyle name="Računanje 2 4 2 2" xfId="4963" xr:uid="{00000000-0005-0000-0000-000064130000}"/>
    <cellStyle name="Računanje 2 4 3" xfId="829" xr:uid="{00000000-0005-0000-0000-00003E030000}"/>
    <cellStyle name="Računanje 2 4 3 2" xfId="3673" xr:uid="{00000000-0005-0000-0000-00005A0E0000}"/>
    <cellStyle name="Računanje 2 4 4" xfId="2244" xr:uid="{00000000-0005-0000-0000-0000C5080000}"/>
    <cellStyle name="Računanje 2 4 4 2" xfId="4937" xr:uid="{00000000-0005-0000-0000-00004A130000}"/>
    <cellStyle name="Računanje 2 4 5" xfId="2268" xr:uid="{00000000-0005-0000-0000-0000DD080000}"/>
    <cellStyle name="Računanje 2 4 5 2" xfId="4960" xr:uid="{00000000-0005-0000-0000-000061130000}"/>
    <cellStyle name="Računanje 2 4 6" xfId="2446" xr:uid="{00000000-0005-0000-0000-00008F090000}"/>
    <cellStyle name="Računanje 2 4 6 2" xfId="5127" xr:uid="{00000000-0005-0000-0000-000008140000}"/>
    <cellStyle name="Računanje 2 4 7" xfId="1122" xr:uid="{00000000-0005-0000-0000-000063040000}"/>
    <cellStyle name="Računanje 2 5" xfId="830" xr:uid="{00000000-0005-0000-0000-00003F030000}"/>
    <cellStyle name="Računanje 2 5 2" xfId="3674" xr:uid="{00000000-0005-0000-0000-00005B0E0000}"/>
    <cellStyle name="S10" xfId="118" xr:uid="{00000000-0005-0000-0000-000076000000}"/>
    <cellStyle name="S10 2" xfId="462" xr:uid="{00000000-0005-0000-0000-0000CE010000}"/>
    <cellStyle name="S10 3" xfId="142" xr:uid="{00000000-0005-0000-0000-00008E000000}"/>
    <cellStyle name="S5" xfId="143" xr:uid="{00000000-0005-0000-0000-00008F000000}"/>
    <cellStyle name="S5 2" xfId="463" xr:uid="{00000000-0005-0000-0000-0000CF010000}"/>
    <cellStyle name="S6" xfId="144" xr:uid="{00000000-0005-0000-0000-000090000000}"/>
    <cellStyle name="S6 2" xfId="464" xr:uid="{00000000-0005-0000-0000-0000D0010000}"/>
    <cellStyle name="S9" xfId="145" xr:uid="{00000000-0005-0000-0000-000091000000}"/>
    <cellStyle name="S9 2" xfId="465" xr:uid="{00000000-0005-0000-0000-0000D1010000}"/>
    <cellStyle name="Slabo 2" xfId="135" xr:uid="{00000000-0005-0000-0000-000087000000}"/>
    <cellStyle name="Slabo 2 2" xfId="466" xr:uid="{00000000-0005-0000-0000-0000D2010000}"/>
    <cellStyle name="TableStyleLight1" xfId="146" xr:uid="{00000000-0005-0000-0000-000092000000}"/>
    <cellStyle name="Title" xfId="47" xr:uid="{00000000-0005-0000-0000-00002F000000}"/>
    <cellStyle name="Title 2" xfId="467" xr:uid="{00000000-0005-0000-0000-0000D3010000}"/>
    <cellStyle name="Total" xfId="48" xr:uid="{00000000-0005-0000-0000-000030000000}"/>
    <cellStyle name="Total 10" xfId="1109" xr:uid="{00000000-0005-0000-0000-000056040000}"/>
    <cellStyle name="Total 10 2" xfId="3945" xr:uid="{00000000-0005-0000-0000-00006A0F0000}"/>
    <cellStyle name="Total 11" xfId="2519" xr:uid="{00000000-0005-0000-0000-0000D8090000}"/>
    <cellStyle name="Total 11 2" xfId="5195" xr:uid="{00000000-0005-0000-0000-00004C140000}"/>
    <cellStyle name="Total 12" xfId="2904" xr:uid="{00000000-0005-0000-0000-0000590B0000}"/>
    <cellStyle name="Total 12 2" xfId="5557" xr:uid="{00000000-0005-0000-0000-0000B6150000}"/>
    <cellStyle name="Total 13" xfId="2679" xr:uid="{00000000-0005-0000-0000-0000780A0000}"/>
    <cellStyle name="Total 13 2" xfId="5343" xr:uid="{00000000-0005-0000-0000-0000E0140000}"/>
    <cellStyle name="Total 2" xfId="202" xr:uid="{00000000-0005-0000-0000-0000CA000000}"/>
    <cellStyle name="Total 2 10" xfId="2393" xr:uid="{00000000-0005-0000-0000-00005A090000}"/>
    <cellStyle name="Total 2 10 2" xfId="5078" xr:uid="{00000000-0005-0000-0000-0000D7130000}"/>
    <cellStyle name="Total 2 11" xfId="2357" xr:uid="{00000000-0005-0000-0000-000036090000}"/>
    <cellStyle name="Total 2 11 2" xfId="5045" xr:uid="{00000000-0005-0000-0000-0000B6130000}"/>
    <cellStyle name="Total 2 12" xfId="2627" xr:uid="{00000000-0005-0000-0000-0000440A0000}"/>
    <cellStyle name="Total 2 12 2" xfId="5294" xr:uid="{00000000-0005-0000-0000-0000AF140000}"/>
    <cellStyle name="Total 2 2" xfId="299" xr:uid="{00000000-0005-0000-0000-00002B010000}"/>
    <cellStyle name="Total 2 2 10" xfId="2593" xr:uid="{00000000-0005-0000-0000-0000220A0000}"/>
    <cellStyle name="Total 2 2 10 2" xfId="5264" xr:uid="{00000000-0005-0000-0000-000091140000}"/>
    <cellStyle name="Total 2 2 11" xfId="2911" xr:uid="{00000000-0005-0000-0000-0000600B0000}"/>
    <cellStyle name="Total 2 2 11 2" xfId="5564" xr:uid="{00000000-0005-0000-0000-0000BD150000}"/>
    <cellStyle name="Total 2 2 2" xfId="696" xr:uid="{00000000-0005-0000-0000-0000B9020000}"/>
    <cellStyle name="Total 2 2 2 2" xfId="1700" xr:uid="{00000000-0005-0000-0000-0000A5060000}"/>
    <cellStyle name="Total 2 2 2 2 2" xfId="2706" xr:uid="{00000000-0005-0000-0000-0000930A0000}"/>
    <cellStyle name="Total 2 2 2 2 2 2" xfId="5366" xr:uid="{00000000-0005-0000-0000-0000F7140000}"/>
    <cellStyle name="Total 2 2 2 2 3" xfId="2572" xr:uid="{00000000-0005-0000-0000-00000D0A0000}"/>
    <cellStyle name="Total 2 2 2 2 3 2" xfId="5244" xr:uid="{00000000-0005-0000-0000-00007D140000}"/>
    <cellStyle name="Total 2 2 2 2 4" xfId="1035" xr:uid="{00000000-0005-0000-0000-00000C040000}"/>
    <cellStyle name="Total 2 2 2 2 4 2" xfId="3876" xr:uid="{00000000-0005-0000-0000-0000250F0000}"/>
    <cellStyle name="Total 2 2 2 2 5" xfId="3034" xr:uid="{00000000-0005-0000-0000-0000DB0B0000}"/>
    <cellStyle name="Total 2 2 2 2 5 2" xfId="5683" xr:uid="{00000000-0005-0000-0000-000034160000}"/>
    <cellStyle name="Total 2 2 2 2 6" xfId="821" xr:uid="{00000000-0005-0000-0000-000036030000}"/>
    <cellStyle name="Total 2 2 2 2 6 2" xfId="3665" xr:uid="{00000000-0005-0000-0000-0000520E0000}"/>
    <cellStyle name="Total 2 2 2 2 7" xfId="2380" xr:uid="{00000000-0005-0000-0000-00004D090000}"/>
    <cellStyle name="Total 2 2 2 3" xfId="2144" xr:uid="{00000000-0005-0000-0000-000061080000}"/>
    <cellStyle name="Total 2 2 2 3 2" xfId="2748" xr:uid="{00000000-0005-0000-0000-0000BD0A0000}"/>
    <cellStyle name="Total 2 2 2 3 2 2" xfId="5407" xr:uid="{00000000-0005-0000-0000-000020150000}"/>
    <cellStyle name="Total 2 2 2 3 3" xfId="2858" xr:uid="{00000000-0005-0000-0000-00002B0B0000}"/>
    <cellStyle name="Total 2 2 2 3 3 2" xfId="5513" xr:uid="{00000000-0005-0000-0000-00008A150000}"/>
    <cellStyle name="Total 2 2 2 3 4" xfId="2962" xr:uid="{00000000-0005-0000-0000-0000930B0000}"/>
    <cellStyle name="Total 2 2 2 3 4 2" xfId="5614" xr:uid="{00000000-0005-0000-0000-0000EF150000}"/>
    <cellStyle name="Total 2 2 2 3 5" xfId="3085" xr:uid="{00000000-0005-0000-0000-00000E0C0000}"/>
    <cellStyle name="Total 2 2 2 3 5 2" xfId="5733" xr:uid="{00000000-0005-0000-0000-000066160000}"/>
    <cellStyle name="Total 2 2 2 3 6" xfId="3157" xr:uid="{00000000-0005-0000-0000-0000560C0000}"/>
    <cellStyle name="Total 2 2 2 3 6 2" xfId="5792" xr:uid="{00000000-0005-0000-0000-0000A1160000}"/>
    <cellStyle name="Total 2 2 2 3 7" xfId="3234" xr:uid="{00000000-0005-0000-0000-0000A30C0000}"/>
    <cellStyle name="Total 2 2 2 4" xfId="2162" xr:uid="{00000000-0005-0000-0000-000073080000}"/>
    <cellStyle name="Total 2 2 2 4 2" xfId="2766" xr:uid="{00000000-0005-0000-0000-0000CF0A0000}"/>
    <cellStyle name="Total 2 2 2 4 2 2" xfId="5425" xr:uid="{00000000-0005-0000-0000-000032150000}"/>
    <cellStyle name="Total 2 2 2 4 3" xfId="2876" xr:uid="{00000000-0005-0000-0000-00003D0B0000}"/>
    <cellStyle name="Total 2 2 2 4 3 2" xfId="5531" xr:uid="{00000000-0005-0000-0000-00009C150000}"/>
    <cellStyle name="Total 2 2 2 4 4" xfId="2980" xr:uid="{00000000-0005-0000-0000-0000A50B0000}"/>
    <cellStyle name="Total 2 2 2 4 4 2" xfId="5632" xr:uid="{00000000-0005-0000-0000-000001160000}"/>
    <cellStyle name="Total 2 2 2 4 5" xfId="3103" xr:uid="{00000000-0005-0000-0000-0000200C0000}"/>
    <cellStyle name="Total 2 2 2 4 5 2" xfId="5751" xr:uid="{00000000-0005-0000-0000-000078160000}"/>
    <cellStyle name="Total 2 2 2 4 6" xfId="3175" xr:uid="{00000000-0005-0000-0000-0000680C0000}"/>
    <cellStyle name="Total 2 2 2 4 6 2" xfId="5810" xr:uid="{00000000-0005-0000-0000-0000B3160000}"/>
    <cellStyle name="Total 2 2 2 4 7" xfId="3252" xr:uid="{00000000-0005-0000-0000-0000B50C0000}"/>
    <cellStyle name="Total 2 2 2 5" xfId="1267" xr:uid="{00000000-0005-0000-0000-0000F4040000}"/>
    <cellStyle name="Total 2 2 2 5 2" xfId="4101" xr:uid="{00000000-0005-0000-0000-000006100000}"/>
    <cellStyle name="Total 2 2 2 6" xfId="2334" xr:uid="{00000000-0005-0000-0000-00001F090000}"/>
    <cellStyle name="Total 2 2 2 6 2" xfId="5022" xr:uid="{00000000-0005-0000-0000-00009F130000}"/>
    <cellStyle name="Total 2 2 2 7" xfId="2610" xr:uid="{00000000-0005-0000-0000-0000330A0000}"/>
    <cellStyle name="Total 2 2 2 7 2" xfId="5279" xr:uid="{00000000-0005-0000-0000-0000A0140000}"/>
    <cellStyle name="Total 2 2 2 8" xfId="2425" xr:uid="{00000000-0005-0000-0000-00007A090000}"/>
    <cellStyle name="Total 2 2 2 8 2" xfId="5107" xr:uid="{00000000-0005-0000-0000-0000F4130000}"/>
    <cellStyle name="Total 2 2 3" xfId="1487" xr:uid="{00000000-0005-0000-0000-0000D0050000}"/>
    <cellStyle name="Total 2 2 3 2" xfId="2573" xr:uid="{00000000-0005-0000-0000-00000E0A0000}"/>
    <cellStyle name="Total 2 2 3 2 2" xfId="5245" xr:uid="{00000000-0005-0000-0000-00007E140000}"/>
    <cellStyle name="Total 2 2 3 3" xfId="773" xr:uid="{00000000-0005-0000-0000-000006030000}"/>
    <cellStyle name="Total 2 2 3 3 2" xfId="3618" xr:uid="{00000000-0005-0000-0000-0000230E0000}"/>
    <cellStyle name="Total 2 2 3 4" xfId="2571" xr:uid="{00000000-0005-0000-0000-00000C0A0000}"/>
    <cellStyle name="Total 2 2 3 4 2" xfId="5243" xr:uid="{00000000-0005-0000-0000-00007C140000}"/>
    <cellStyle name="Total 2 2 3 5" xfId="2634" xr:uid="{00000000-0005-0000-0000-00004B0A0000}"/>
    <cellStyle name="Total 2 2 3 5 2" xfId="5301" xr:uid="{00000000-0005-0000-0000-0000B6140000}"/>
    <cellStyle name="Total 2 2 3 6" xfId="3008" xr:uid="{00000000-0005-0000-0000-0000C10B0000}"/>
    <cellStyle name="Total 2 2 3 6 2" xfId="5659" xr:uid="{00000000-0005-0000-0000-00001C160000}"/>
    <cellStyle name="Total 2 2 3 7" xfId="2204" xr:uid="{00000000-0005-0000-0000-00009D080000}"/>
    <cellStyle name="Total 2 2 4" xfId="1325" xr:uid="{00000000-0005-0000-0000-00002E050000}"/>
    <cellStyle name="Total 2 2 4 2" xfId="2387" xr:uid="{00000000-0005-0000-0000-000054090000}"/>
    <cellStyle name="Total 2 2 4 2 2" xfId="5072" xr:uid="{00000000-0005-0000-0000-0000D1130000}"/>
    <cellStyle name="Total 2 2 4 3" xfId="2189" xr:uid="{00000000-0005-0000-0000-00008E080000}"/>
    <cellStyle name="Total 2 2 4 3 2" xfId="4887" xr:uid="{00000000-0005-0000-0000-000018130000}"/>
    <cellStyle name="Total 2 2 4 4" xfId="2781" xr:uid="{00000000-0005-0000-0000-0000DE0A0000}"/>
    <cellStyle name="Total 2 2 4 4 2" xfId="5439" xr:uid="{00000000-0005-0000-0000-000040150000}"/>
    <cellStyle name="Total 2 2 4 5" xfId="1120" xr:uid="{00000000-0005-0000-0000-000061040000}"/>
    <cellStyle name="Total 2 2 4 5 2" xfId="3955" xr:uid="{00000000-0005-0000-0000-0000740F0000}"/>
    <cellStyle name="Total 2 2 4 6" xfId="2201" xr:uid="{00000000-0005-0000-0000-00009A080000}"/>
    <cellStyle name="Total 2 2 4 6 2" xfId="4898" xr:uid="{00000000-0005-0000-0000-000023130000}"/>
    <cellStyle name="Total 2 2 4 7" xfId="755" xr:uid="{00000000-0005-0000-0000-0000F4020000}"/>
    <cellStyle name="Total 2 2 5" xfId="2167" xr:uid="{00000000-0005-0000-0000-000078080000}"/>
    <cellStyle name="Total 2 2 5 2" xfId="2771" xr:uid="{00000000-0005-0000-0000-0000D40A0000}"/>
    <cellStyle name="Total 2 2 5 2 2" xfId="5430" xr:uid="{00000000-0005-0000-0000-000037150000}"/>
    <cellStyle name="Total 2 2 5 3" xfId="2881" xr:uid="{00000000-0005-0000-0000-0000420B0000}"/>
    <cellStyle name="Total 2 2 5 3 2" xfId="5536" xr:uid="{00000000-0005-0000-0000-0000A1150000}"/>
    <cellStyle name="Total 2 2 5 4" xfId="2985" xr:uid="{00000000-0005-0000-0000-0000AA0B0000}"/>
    <cellStyle name="Total 2 2 5 4 2" xfId="5637" xr:uid="{00000000-0005-0000-0000-000006160000}"/>
    <cellStyle name="Total 2 2 5 5" xfId="3108" xr:uid="{00000000-0005-0000-0000-0000250C0000}"/>
    <cellStyle name="Total 2 2 5 5 2" xfId="5756" xr:uid="{00000000-0005-0000-0000-00007D160000}"/>
    <cellStyle name="Total 2 2 5 6" xfId="3180" xr:uid="{00000000-0005-0000-0000-00006D0C0000}"/>
    <cellStyle name="Total 2 2 5 6 2" xfId="5815" xr:uid="{00000000-0005-0000-0000-0000B8160000}"/>
    <cellStyle name="Total 2 2 5 7" xfId="3257" xr:uid="{00000000-0005-0000-0000-0000BA0C0000}"/>
    <cellStyle name="Total 2 2 6" xfId="1562" xr:uid="{00000000-0005-0000-0000-00001B060000}"/>
    <cellStyle name="Total 2 2 6 2" xfId="2435" xr:uid="{00000000-0005-0000-0000-000084090000}"/>
    <cellStyle name="Total 2 2 6 2 2" xfId="5116" xr:uid="{00000000-0005-0000-0000-0000FD130000}"/>
    <cellStyle name="Total 2 2 6 3" xfId="2674" xr:uid="{00000000-0005-0000-0000-0000730A0000}"/>
    <cellStyle name="Total 2 2 6 3 2" xfId="5338" xr:uid="{00000000-0005-0000-0000-0000DB140000}"/>
    <cellStyle name="Total 2 2 6 4" xfId="2240" xr:uid="{00000000-0005-0000-0000-0000C1080000}"/>
    <cellStyle name="Total 2 2 6 4 2" xfId="4933" xr:uid="{00000000-0005-0000-0000-000046130000}"/>
    <cellStyle name="Total 2 2 6 5" xfId="2297" xr:uid="{00000000-0005-0000-0000-0000FA080000}"/>
    <cellStyle name="Total 2 2 6 5 2" xfId="4988" xr:uid="{00000000-0005-0000-0000-00007D130000}"/>
    <cellStyle name="Total 2 2 6 6" xfId="2797" xr:uid="{00000000-0005-0000-0000-0000EE0A0000}"/>
    <cellStyle name="Total 2 2 6 6 2" xfId="5452" xr:uid="{00000000-0005-0000-0000-00004D150000}"/>
    <cellStyle name="Total 2 2 6 7" xfId="2560" xr:uid="{00000000-0005-0000-0000-0000010A0000}"/>
    <cellStyle name="Total 2 2 7" xfId="976" xr:uid="{00000000-0005-0000-0000-0000D1030000}"/>
    <cellStyle name="Total 2 2 7 2" xfId="3817" xr:uid="{00000000-0005-0000-0000-0000EA0E0000}"/>
    <cellStyle name="Total 2 2 8" xfId="1048" xr:uid="{00000000-0005-0000-0000-000019040000}"/>
    <cellStyle name="Total 2 2 8 2" xfId="3888" xr:uid="{00000000-0005-0000-0000-0000310F0000}"/>
    <cellStyle name="Total 2 2 9" xfId="2559" xr:uid="{00000000-0005-0000-0000-0000000A0000}"/>
    <cellStyle name="Total 2 2 9 2" xfId="5232" xr:uid="{00000000-0005-0000-0000-000071140000}"/>
    <cellStyle name="Total 2 3" xfId="469" xr:uid="{00000000-0005-0000-0000-0000D5010000}"/>
    <cellStyle name="Total 2 4" xfId="601" xr:uid="{00000000-0005-0000-0000-00005A020000}"/>
    <cellStyle name="Total 2 4 2" xfId="1605" xr:uid="{00000000-0005-0000-0000-000046060000}"/>
    <cellStyle name="Total 2 4 2 2" xfId="2336" xr:uid="{00000000-0005-0000-0000-000021090000}"/>
    <cellStyle name="Total 2 4 2 2 2" xfId="5024" xr:uid="{00000000-0005-0000-0000-0000A1130000}"/>
    <cellStyle name="Total 2 4 2 3" xfId="2300" xr:uid="{00000000-0005-0000-0000-0000FD080000}"/>
    <cellStyle name="Total 2 4 2 3 2" xfId="4991" xr:uid="{00000000-0005-0000-0000-000080130000}"/>
    <cellStyle name="Total 2 4 2 4" xfId="2714" xr:uid="{00000000-0005-0000-0000-00009B0A0000}"/>
    <cellStyle name="Total 2 4 2 4 2" xfId="5374" xr:uid="{00000000-0005-0000-0000-0000FF140000}"/>
    <cellStyle name="Total 2 4 2 5" xfId="2293" xr:uid="{00000000-0005-0000-0000-0000F6080000}"/>
    <cellStyle name="Total 2 4 2 5 2" xfId="4985" xr:uid="{00000000-0005-0000-0000-00007A130000}"/>
    <cellStyle name="Total 2 4 2 6" xfId="3038" xr:uid="{00000000-0005-0000-0000-0000DF0B0000}"/>
    <cellStyle name="Total 2 4 2 6 2" xfId="5686" xr:uid="{00000000-0005-0000-0000-000037160000}"/>
    <cellStyle name="Total 2 4 2 7" xfId="2660" xr:uid="{00000000-0005-0000-0000-0000650A0000}"/>
    <cellStyle name="Total 2 4 3" xfId="2123" xr:uid="{00000000-0005-0000-0000-00004C080000}"/>
    <cellStyle name="Total 2 4 3 2" xfId="1095" xr:uid="{00000000-0005-0000-0000-000048040000}"/>
    <cellStyle name="Total 2 4 3 2 2" xfId="3931" xr:uid="{00000000-0005-0000-0000-00005C0F0000}"/>
    <cellStyle name="Total 2 4 3 3" xfId="2837" xr:uid="{00000000-0005-0000-0000-0000160B0000}"/>
    <cellStyle name="Total 2 4 3 3 2" xfId="5492" xr:uid="{00000000-0005-0000-0000-000075150000}"/>
    <cellStyle name="Total 2 4 3 4" xfId="2941" xr:uid="{00000000-0005-0000-0000-00007E0B0000}"/>
    <cellStyle name="Total 2 4 3 4 2" xfId="5593" xr:uid="{00000000-0005-0000-0000-0000DA150000}"/>
    <cellStyle name="Total 2 4 3 5" xfId="3064" xr:uid="{00000000-0005-0000-0000-0000F90B0000}"/>
    <cellStyle name="Total 2 4 3 5 2" xfId="5712" xr:uid="{00000000-0005-0000-0000-000051160000}"/>
    <cellStyle name="Total 2 4 3 6" xfId="3037" xr:uid="{00000000-0005-0000-0000-0000DE0B0000}"/>
    <cellStyle name="Total 2 4 3 6 2" xfId="5685" xr:uid="{00000000-0005-0000-0000-000036160000}"/>
    <cellStyle name="Total 2 4 3 7" xfId="3213" xr:uid="{00000000-0005-0000-0000-00008E0C0000}"/>
    <cellStyle name="Total 2 4 4" xfId="2173" xr:uid="{00000000-0005-0000-0000-00007E080000}"/>
    <cellStyle name="Total 2 4 4 2" xfId="2777" xr:uid="{00000000-0005-0000-0000-0000DA0A0000}"/>
    <cellStyle name="Total 2 4 4 2 2" xfId="5436" xr:uid="{00000000-0005-0000-0000-00003D150000}"/>
    <cellStyle name="Total 2 4 4 3" xfId="2887" xr:uid="{00000000-0005-0000-0000-0000480B0000}"/>
    <cellStyle name="Total 2 4 4 3 2" xfId="5542" xr:uid="{00000000-0005-0000-0000-0000A7150000}"/>
    <cellStyle name="Total 2 4 4 4" xfId="2991" xr:uid="{00000000-0005-0000-0000-0000B00B0000}"/>
    <cellStyle name="Total 2 4 4 4 2" xfId="5643" xr:uid="{00000000-0005-0000-0000-00000C160000}"/>
    <cellStyle name="Total 2 4 4 5" xfId="3114" xr:uid="{00000000-0005-0000-0000-00002B0C0000}"/>
    <cellStyle name="Total 2 4 4 5 2" xfId="5762" xr:uid="{00000000-0005-0000-0000-000083160000}"/>
    <cellStyle name="Total 2 4 4 6" xfId="3186" xr:uid="{00000000-0005-0000-0000-0000730C0000}"/>
    <cellStyle name="Total 2 4 4 6 2" xfId="5821" xr:uid="{00000000-0005-0000-0000-0000BE160000}"/>
    <cellStyle name="Total 2 4 4 7" xfId="3263" xr:uid="{00000000-0005-0000-0000-0000C00C0000}"/>
    <cellStyle name="Total 2 4 5" xfId="1172" xr:uid="{00000000-0005-0000-0000-000095040000}"/>
    <cellStyle name="Total 2 4 5 2" xfId="4006" xr:uid="{00000000-0005-0000-0000-0000A70F0000}"/>
    <cellStyle name="Total 2 4 6" xfId="2281" xr:uid="{00000000-0005-0000-0000-0000EA080000}"/>
    <cellStyle name="Total 2 4 6 2" xfId="4973" xr:uid="{00000000-0005-0000-0000-00006E130000}"/>
    <cellStyle name="Total 2 4 7" xfId="2540" xr:uid="{00000000-0005-0000-0000-0000ED090000}"/>
    <cellStyle name="Total 2 4 7 2" xfId="5214" xr:uid="{00000000-0005-0000-0000-00005F140000}"/>
    <cellStyle name="Total 2 4 8" xfId="2304" xr:uid="{00000000-0005-0000-0000-000001090000}"/>
    <cellStyle name="Total 2 4 8 2" xfId="4995" xr:uid="{00000000-0005-0000-0000-000084130000}"/>
    <cellStyle name="Total 2 5" xfId="1392" xr:uid="{00000000-0005-0000-0000-000071050000}"/>
    <cellStyle name="Total 2 5 2" xfId="2672" xr:uid="{00000000-0005-0000-0000-0000710A0000}"/>
    <cellStyle name="Total 2 5 2 2" xfId="5336" xr:uid="{00000000-0005-0000-0000-0000D9140000}"/>
    <cellStyle name="Total 2 5 3" xfId="837" xr:uid="{00000000-0005-0000-0000-000046030000}"/>
    <cellStyle name="Total 2 5 3 2" xfId="3681" xr:uid="{00000000-0005-0000-0000-0000620E0000}"/>
    <cellStyle name="Total 2 5 4" xfId="843" xr:uid="{00000000-0005-0000-0000-00004C030000}"/>
    <cellStyle name="Total 2 5 4 2" xfId="3686" xr:uid="{00000000-0005-0000-0000-0000670E0000}"/>
    <cellStyle name="Total 2 5 5" xfId="3003" xr:uid="{00000000-0005-0000-0000-0000BC0B0000}"/>
    <cellStyle name="Total 2 5 5 2" xfId="5654" xr:uid="{00000000-0005-0000-0000-000017160000}"/>
    <cellStyle name="Total 2 5 6" xfId="3128" xr:uid="{00000000-0005-0000-0000-0000390C0000}"/>
    <cellStyle name="Total 2 5 6 2" xfId="5772" xr:uid="{00000000-0005-0000-0000-00008D160000}"/>
    <cellStyle name="Total 2 5 7" xfId="3142" xr:uid="{00000000-0005-0000-0000-0000470C0000}"/>
    <cellStyle name="Total 2 6" xfId="1552" xr:uid="{00000000-0005-0000-0000-000011060000}"/>
    <cellStyle name="Total 2 6 2" xfId="2507" xr:uid="{00000000-0005-0000-0000-0000CC090000}"/>
    <cellStyle name="Total 2 6 2 2" xfId="5183" xr:uid="{00000000-0005-0000-0000-000040140000}"/>
    <cellStyle name="Total 2 6 3" xfId="2597" xr:uid="{00000000-0005-0000-0000-0000260A0000}"/>
    <cellStyle name="Total 2 6 3 2" xfId="5268" xr:uid="{00000000-0005-0000-0000-000095140000}"/>
    <cellStyle name="Total 2 6 4" xfId="2715" xr:uid="{00000000-0005-0000-0000-00009C0A0000}"/>
    <cellStyle name="Total 2 6 4 2" xfId="5375" xr:uid="{00000000-0005-0000-0000-000000150000}"/>
    <cellStyle name="Total 2 6 5" xfId="2342" xr:uid="{00000000-0005-0000-0000-000027090000}"/>
    <cellStyle name="Total 2 6 5 2" xfId="5030" xr:uid="{00000000-0005-0000-0000-0000A7130000}"/>
    <cellStyle name="Total 2 6 6" xfId="2486" xr:uid="{00000000-0005-0000-0000-0000B7090000}"/>
    <cellStyle name="Total 2 6 6 2" xfId="5164" xr:uid="{00000000-0005-0000-0000-00002D140000}"/>
    <cellStyle name="Total 2 6 7" xfId="2621" xr:uid="{00000000-0005-0000-0000-00003E0A0000}"/>
    <cellStyle name="Total 2 7" xfId="1555" xr:uid="{00000000-0005-0000-0000-000014060000}"/>
    <cellStyle name="Total 2 7 2" xfId="770" xr:uid="{00000000-0005-0000-0000-000003030000}"/>
    <cellStyle name="Total 2 7 2 2" xfId="3615" xr:uid="{00000000-0005-0000-0000-0000200E0000}"/>
    <cellStyle name="Total 2 7 3" xfId="2453" xr:uid="{00000000-0005-0000-0000-000096090000}"/>
    <cellStyle name="Total 2 7 3 2" xfId="5133" xr:uid="{00000000-0005-0000-0000-00000E140000}"/>
    <cellStyle name="Total 2 7 4" xfId="1057" xr:uid="{00000000-0005-0000-0000-000022040000}"/>
    <cellStyle name="Total 2 7 4 2" xfId="3897" xr:uid="{00000000-0005-0000-0000-00003A0F0000}"/>
    <cellStyle name="Total 2 7 5" xfId="2418" xr:uid="{00000000-0005-0000-0000-000073090000}"/>
    <cellStyle name="Total 2 7 5 2" xfId="5100" xr:uid="{00000000-0005-0000-0000-0000ED130000}"/>
    <cellStyle name="Total 2 7 6" xfId="2606" xr:uid="{00000000-0005-0000-0000-00002F0A0000}"/>
    <cellStyle name="Total 2 7 6 2" xfId="5275" xr:uid="{00000000-0005-0000-0000-00009C140000}"/>
    <cellStyle name="Total 2 7 7" xfId="2541" xr:uid="{00000000-0005-0000-0000-0000EE090000}"/>
    <cellStyle name="Total 2 8" xfId="879" xr:uid="{00000000-0005-0000-0000-000070030000}"/>
    <cellStyle name="Total 2 8 2" xfId="3720" xr:uid="{00000000-0005-0000-0000-0000890E0000}"/>
    <cellStyle name="Total 2 9" xfId="875" xr:uid="{00000000-0005-0000-0000-00006C030000}"/>
    <cellStyle name="Total 2 9 2" xfId="3716" xr:uid="{00000000-0005-0000-0000-0000850E0000}"/>
    <cellStyle name="Total 3" xfId="270" xr:uid="{00000000-0005-0000-0000-00000E010000}"/>
    <cellStyle name="Total 3 10" xfId="2269" xr:uid="{00000000-0005-0000-0000-0000DE080000}"/>
    <cellStyle name="Total 3 10 2" xfId="4961" xr:uid="{00000000-0005-0000-0000-000062130000}"/>
    <cellStyle name="Total 3 11" xfId="3001" xr:uid="{00000000-0005-0000-0000-0000BA0B0000}"/>
    <cellStyle name="Total 3 11 2" xfId="5652" xr:uid="{00000000-0005-0000-0000-000015160000}"/>
    <cellStyle name="Total 3 2" xfId="667" xr:uid="{00000000-0005-0000-0000-00009C020000}"/>
    <cellStyle name="Total 3 2 2" xfId="1671" xr:uid="{00000000-0005-0000-0000-000088060000}"/>
    <cellStyle name="Total 3 2 2 2" xfId="936" xr:uid="{00000000-0005-0000-0000-0000A9030000}"/>
    <cellStyle name="Total 3 2 2 2 2" xfId="3777" xr:uid="{00000000-0005-0000-0000-0000C20E0000}"/>
    <cellStyle name="Total 3 2 2 3" xfId="2279" xr:uid="{00000000-0005-0000-0000-0000E8080000}"/>
    <cellStyle name="Total 3 2 2 3 2" xfId="4971" xr:uid="{00000000-0005-0000-0000-00006C130000}"/>
    <cellStyle name="Total 3 2 2 4" xfId="2199" xr:uid="{00000000-0005-0000-0000-000098080000}"/>
    <cellStyle name="Total 3 2 2 4 2" xfId="4896" xr:uid="{00000000-0005-0000-0000-000021130000}"/>
    <cellStyle name="Total 3 2 2 5" xfId="1041" xr:uid="{00000000-0005-0000-0000-000012040000}"/>
    <cellStyle name="Total 3 2 2 5 2" xfId="3882" xr:uid="{00000000-0005-0000-0000-00002B0F0000}"/>
    <cellStyle name="Total 3 2 2 6" xfId="3024" xr:uid="{00000000-0005-0000-0000-0000D10B0000}"/>
    <cellStyle name="Total 3 2 2 6 2" xfId="5673" xr:uid="{00000000-0005-0000-0000-00002A160000}"/>
    <cellStyle name="Total 3 2 2 7" xfId="2694" xr:uid="{00000000-0005-0000-0000-0000870A0000}"/>
    <cellStyle name="Total 3 2 3" xfId="2138" xr:uid="{00000000-0005-0000-0000-00005B080000}"/>
    <cellStyle name="Total 3 2 3 2" xfId="2742" xr:uid="{00000000-0005-0000-0000-0000B70A0000}"/>
    <cellStyle name="Total 3 2 3 2 2" xfId="5401" xr:uid="{00000000-0005-0000-0000-00001A150000}"/>
    <cellStyle name="Total 3 2 3 3" xfId="2852" xr:uid="{00000000-0005-0000-0000-0000250B0000}"/>
    <cellStyle name="Total 3 2 3 3 2" xfId="5507" xr:uid="{00000000-0005-0000-0000-000084150000}"/>
    <cellStyle name="Total 3 2 3 4" xfId="2956" xr:uid="{00000000-0005-0000-0000-00008D0B0000}"/>
    <cellStyle name="Total 3 2 3 4 2" xfId="5608" xr:uid="{00000000-0005-0000-0000-0000E9150000}"/>
    <cellStyle name="Total 3 2 3 5" xfId="3079" xr:uid="{00000000-0005-0000-0000-0000080C0000}"/>
    <cellStyle name="Total 3 2 3 5 2" xfId="5727" xr:uid="{00000000-0005-0000-0000-000060160000}"/>
    <cellStyle name="Total 3 2 3 6" xfId="2619" xr:uid="{00000000-0005-0000-0000-00003C0A0000}"/>
    <cellStyle name="Total 3 2 3 6 2" xfId="5287" xr:uid="{00000000-0005-0000-0000-0000A8140000}"/>
    <cellStyle name="Total 3 2 3 7" xfId="3228" xr:uid="{00000000-0005-0000-0000-00009D0C0000}"/>
    <cellStyle name="Total 3 2 4" xfId="2104" xr:uid="{00000000-0005-0000-0000-000039080000}"/>
    <cellStyle name="Total 3 2 4 2" xfId="2181" xr:uid="{00000000-0005-0000-0000-000086080000}"/>
    <cellStyle name="Total 3 2 4 2 2" xfId="4879" xr:uid="{00000000-0005-0000-0000-000010130000}"/>
    <cellStyle name="Total 3 2 4 3" xfId="2818" xr:uid="{00000000-0005-0000-0000-0000030B0000}"/>
    <cellStyle name="Total 3 2 4 3 2" xfId="5473" xr:uid="{00000000-0005-0000-0000-000062150000}"/>
    <cellStyle name="Total 3 2 4 4" xfId="2922" xr:uid="{00000000-0005-0000-0000-00006B0B0000}"/>
    <cellStyle name="Total 3 2 4 4 2" xfId="5574" xr:uid="{00000000-0005-0000-0000-0000C7150000}"/>
    <cellStyle name="Total 3 2 4 5" xfId="1103" xr:uid="{00000000-0005-0000-0000-000050040000}"/>
    <cellStyle name="Total 3 2 4 5 2" xfId="3939" xr:uid="{00000000-0005-0000-0000-0000640F0000}"/>
    <cellStyle name="Total 3 2 4 6" xfId="2583" xr:uid="{00000000-0005-0000-0000-0000180A0000}"/>
    <cellStyle name="Total 3 2 4 6 2" xfId="5254" xr:uid="{00000000-0005-0000-0000-000087140000}"/>
    <cellStyle name="Total 3 2 4 7" xfId="3194" xr:uid="{00000000-0005-0000-0000-00007B0C0000}"/>
    <cellStyle name="Total 3 2 5" xfId="1238" xr:uid="{00000000-0005-0000-0000-0000D7040000}"/>
    <cellStyle name="Total 3 2 5 2" xfId="4072" xr:uid="{00000000-0005-0000-0000-0000E90F0000}"/>
    <cellStyle name="Total 3 2 6" xfId="2316" xr:uid="{00000000-0005-0000-0000-00000D090000}"/>
    <cellStyle name="Total 3 2 6 2" xfId="5007" xr:uid="{00000000-0005-0000-0000-000090130000}"/>
    <cellStyle name="Total 3 2 7" xfId="2712" xr:uid="{00000000-0005-0000-0000-0000990A0000}"/>
    <cellStyle name="Total 3 2 7 2" xfId="5372" xr:uid="{00000000-0005-0000-0000-0000FD140000}"/>
    <cellStyle name="Total 3 2 8" xfId="2994" xr:uid="{00000000-0005-0000-0000-0000B30B0000}"/>
    <cellStyle name="Total 3 2 8 2" xfId="5646" xr:uid="{00000000-0005-0000-0000-00000F160000}"/>
    <cellStyle name="Total 3 3" xfId="1458" xr:uid="{00000000-0005-0000-0000-0000B3050000}"/>
    <cellStyle name="Total 3 3 2" xfId="2643" xr:uid="{00000000-0005-0000-0000-0000540A0000}"/>
    <cellStyle name="Total 3 3 2 2" xfId="5309" xr:uid="{00000000-0005-0000-0000-0000BE140000}"/>
    <cellStyle name="Total 3 3 3" xfId="1055" xr:uid="{00000000-0005-0000-0000-000020040000}"/>
    <cellStyle name="Total 3 3 3 2" xfId="3895" xr:uid="{00000000-0005-0000-0000-0000380F0000}"/>
    <cellStyle name="Total 3 3 4" xfId="2707" xr:uid="{00000000-0005-0000-0000-0000940A0000}"/>
    <cellStyle name="Total 3 3 4 2" xfId="5367" xr:uid="{00000000-0005-0000-0000-0000F8140000}"/>
    <cellStyle name="Total 3 3 5" xfId="2394" xr:uid="{00000000-0005-0000-0000-00005B090000}"/>
    <cellStyle name="Total 3 3 5 2" xfId="5079" xr:uid="{00000000-0005-0000-0000-0000D8130000}"/>
    <cellStyle name="Total 3 3 6" xfId="2992" xr:uid="{00000000-0005-0000-0000-0000B10B0000}"/>
    <cellStyle name="Total 3 3 6 2" xfId="5644" xr:uid="{00000000-0005-0000-0000-00000D160000}"/>
    <cellStyle name="Total 3 3 7" xfId="2576" xr:uid="{00000000-0005-0000-0000-0000110A0000}"/>
    <cellStyle name="Total 3 4" xfId="1548" xr:uid="{00000000-0005-0000-0000-00000D060000}"/>
    <cellStyle name="Total 3 4 2" xfId="818" xr:uid="{00000000-0005-0000-0000-000033030000}"/>
    <cellStyle name="Total 3 4 2 2" xfId="3662" xr:uid="{00000000-0005-0000-0000-00004F0E0000}"/>
    <cellStyle name="Total 3 4 3" xfId="1105" xr:uid="{00000000-0005-0000-0000-000052040000}"/>
    <cellStyle name="Total 3 4 3 2" xfId="3941" xr:uid="{00000000-0005-0000-0000-0000660F0000}"/>
    <cellStyle name="Total 3 4 4" xfId="2485" xr:uid="{00000000-0005-0000-0000-0000B6090000}"/>
    <cellStyle name="Total 3 4 4 2" xfId="5163" xr:uid="{00000000-0005-0000-0000-00002C140000}"/>
    <cellStyle name="Total 3 4 5" xfId="2320" xr:uid="{00000000-0005-0000-0000-000011090000}"/>
    <cellStyle name="Total 3 4 5 2" xfId="5011" xr:uid="{00000000-0005-0000-0000-000094130000}"/>
    <cellStyle name="Total 3 4 6" xfId="2254" xr:uid="{00000000-0005-0000-0000-0000CF080000}"/>
    <cellStyle name="Total 3 4 6 2" xfId="4946" xr:uid="{00000000-0005-0000-0000-000053130000}"/>
    <cellStyle name="Total 3 4 7" xfId="2329" xr:uid="{00000000-0005-0000-0000-00001A090000}"/>
    <cellStyle name="Total 3 5" xfId="2156" xr:uid="{00000000-0005-0000-0000-00006D080000}"/>
    <cellStyle name="Total 3 5 2" xfId="2760" xr:uid="{00000000-0005-0000-0000-0000C90A0000}"/>
    <cellStyle name="Total 3 5 2 2" xfId="5419" xr:uid="{00000000-0005-0000-0000-00002C150000}"/>
    <cellStyle name="Total 3 5 3" xfId="2870" xr:uid="{00000000-0005-0000-0000-0000370B0000}"/>
    <cellStyle name="Total 3 5 3 2" xfId="5525" xr:uid="{00000000-0005-0000-0000-000096150000}"/>
    <cellStyle name="Total 3 5 4" xfId="2974" xr:uid="{00000000-0005-0000-0000-00009F0B0000}"/>
    <cellStyle name="Total 3 5 4 2" xfId="5626" xr:uid="{00000000-0005-0000-0000-0000FB150000}"/>
    <cellStyle name="Total 3 5 5" xfId="3097" xr:uid="{00000000-0005-0000-0000-00001A0C0000}"/>
    <cellStyle name="Total 3 5 5 2" xfId="5745" xr:uid="{00000000-0005-0000-0000-000072160000}"/>
    <cellStyle name="Total 3 5 6" xfId="3169" xr:uid="{00000000-0005-0000-0000-0000620C0000}"/>
    <cellStyle name="Total 3 5 6 2" xfId="5804" xr:uid="{00000000-0005-0000-0000-0000AD160000}"/>
    <cellStyle name="Total 3 5 7" xfId="3246" xr:uid="{00000000-0005-0000-0000-0000AF0C0000}"/>
    <cellStyle name="Total 3 6" xfId="2110" xr:uid="{00000000-0005-0000-0000-00003F080000}"/>
    <cellStyle name="Total 3 6 2" xfId="2178" xr:uid="{00000000-0005-0000-0000-000083080000}"/>
    <cellStyle name="Total 3 6 2 2" xfId="4876" xr:uid="{00000000-0005-0000-0000-00000D130000}"/>
    <cellStyle name="Total 3 6 3" xfId="2824" xr:uid="{00000000-0005-0000-0000-0000090B0000}"/>
    <cellStyle name="Total 3 6 3 2" xfId="5479" xr:uid="{00000000-0005-0000-0000-000068150000}"/>
    <cellStyle name="Total 3 6 4" xfId="2928" xr:uid="{00000000-0005-0000-0000-0000710B0000}"/>
    <cellStyle name="Total 3 6 4 2" xfId="5580" xr:uid="{00000000-0005-0000-0000-0000CD150000}"/>
    <cellStyle name="Total 3 6 5" xfId="2496" xr:uid="{00000000-0005-0000-0000-0000C1090000}"/>
    <cellStyle name="Total 3 6 5 2" xfId="5172" xr:uid="{00000000-0005-0000-0000-000035140000}"/>
    <cellStyle name="Total 3 6 6" xfId="2633" xr:uid="{00000000-0005-0000-0000-00004A0A0000}"/>
    <cellStyle name="Total 3 6 6 2" xfId="5300" xr:uid="{00000000-0005-0000-0000-0000B5140000}"/>
    <cellStyle name="Total 3 6 7" xfId="3200" xr:uid="{00000000-0005-0000-0000-0000810C0000}"/>
    <cellStyle name="Total 3 7" xfId="947" xr:uid="{00000000-0005-0000-0000-0000B4030000}"/>
    <cellStyle name="Total 3 7 2" xfId="3788" xr:uid="{00000000-0005-0000-0000-0000CD0E0000}"/>
    <cellStyle name="Total 3 8" xfId="772" xr:uid="{00000000-0005-0000-0000-000005030000}"/>
    <cellStyle name="Total 3 8 2" xfId="3617" xr:uid="{00000000-0005-0000-0000-0000220E0000}"/>
    <cellStyle name="Total 3 9" xfId="2650" xr:uid="{00000000-0005-0000-0000-00005B0A0000}"/>
    <cellStyle name="Total 3 9 2" xfId="5316" xr:uid="{00000000-0005-0000-0000-0000C5140000}"/>
    <cellStyle name="Total 4" xfId="468" xr:uid="{00000000-0005-0000-0000-0000D4010000}"/>
    <cellStyle name="Total 5" xfId="562" xr:uid="{00000000-0005-0000-0000-000033020000}"/>
    <cellStyle name="Total 5 2" xfId="1566" xr:uid="{00000000-0005-0000-0000-00001F060000}"/>
    <cellStyle name="Total 5 2 2" xfId="2344" xr:uid="{00000000-0005-0000-0000-000029090000}"/>
    <cellStyle name="Total 5 2 2 2" xfId="5032" xr:uid="{00000000-0005-0000-0000-0000A9130000}"/>
    <cellStyle name="Total 5 2 3" xfId="754" xr:uid="{00000000-0005-0000-0000-0000F3020000}"/>
    <cellStyle name="Total 5 2 3 2" xfId="3601" xr:uid="{00000000-0005-0000-0000-0000120E0000}"/>
    <cellStyle name="Total 5 2 4" xfId="2528" xr:uid="{00000000-0005-0000-0000-0000E1090000}"/>
    <cellStyle name="Total 5 2 4 2" xfId="5203" xr:uid="{00000000-0005-0000-0000-000054140000}"/>
    <cellStyle name="Total 5 2 5" xfId="2726" xr:uid="{00000000-0005-0000-0000-0000A70A0000}"/>
    <cellStyle name="Total 5 2 5 2" xfId="5386" xr:uid="{00000000-0005-0000-0000-00000B150000}"/>
    <cellStyle name="Total 5 2 6" xfId="2428" xr:uid="{00000000-0005-0000-0000-00007D090000}"/>
    <cellStyle name="Total 5 2 6 2" xfId="5110" xr:uid="{00000000-0005-0000-0000-0000F7130000}"/>
    <cellStyle name="Total 5 2 7" xfId="2494" xr:uid="{00000000-0005-0000-0000-0000BF090000}"/>
    <cellStyle name="Total 5 3" xfId="2113" xr:uid="{00000000-0005-0000-0000-000042080000}"/>
    <cellStyle name="Total 5 3 2" xfId="1087" xr:uid="{00000000-0005-0000-0000-000040040000}"/>
    <cellStyle name="Total 5 3 2 2" xfId="3923" xr:uid="{00000000-0005-0000-0000-0000540F0000}"/>
    <cellStyle name="Total 5 3 3" xfId="2827" xr:uid="{00000000-0005-0000-0000-00000C0B0000}"/>
    <cellStyle name="Total 5 3 3 2" xfId="5482" xr:uid="{00000000-0005-0000-0000-00006B150000}"/>
    <cellStyle name="Total 5 3 4" xfId="2931" xr:uid="{00000000-0005-0000-0000-0000740B0000}"/>
    <cellStyle name="Total 5 3 4 2" xfId="5583" xr:uid="{00000000-0005-0000-0000-0000D0150000}"/>
    <cellStyle name="Total 5 3 5" xfId="3054" xr:uid="{00000000-0005-0000-0000-0000EF0B0000}"/>
    <cellStyle name="Total 5 3 5 2" xfId="5702" xr:uid="{00000000-0005-0000-0000-000047160000}"/>
    <cellStyle name="Total 5 3 6" xfId="2653" xr:uid="{00000000-0005-0000-0000-00005E0A0000}"/>
    <cellStyle name="Total 5 3 6 2" xfId="5319" xr:uid="{00000000-0005-0000-0000-0000C8140000}"/>
    <cellStyle name="Total 5 3 7" xfId="3203" xr:uid="{00000000-0005-0000-0000-0000840C0000}"/>
    <cellStyle name="Total 5 4" xfId="2127" xr:uid="{00000000-0005-0000-0000-000050080000}"/>
    <cellStyle name="Total 5 4 2" xfId="2731" xr:uid="{00000000-0005-0000-0000-0000AC0A0000}"/>
    <cellStyle name="Total 5 4 2 2" xfId="5390" xr:uid="{00000000-0005-0000-0000-00000F150000}"/>
    <cellStyle name="Total 5 4 3" xfId="2841" xr:uid="{00000000-0005-0000-0000-00001A0B0000}"/>
    <cellStyle name="Total 5 4 3 2" xfId="5496" xr:uid="{00000000-0005-0000-0000-000079150000}"/>
    <cellStyle name="Total 5 4 4" xfId="2945" xr:uid="{00000000-0005-0000-0000-0000820B0000}"/>
    <cellStyle name="Total 5 4 4 2" xfId="5597" xr:uid="{00000000-0005-0000-0000-0000DE150000}"/>
    <cellStyle name="Total 5 4 5" xfId="3068" xr:uid="{00000000-0005-0000-0000-0000FD0B0000}"/>
    <cellStyle name="Total 5 4 5 2" xfId="5716" xr:uid="{00000000-0005-0000-0000-000055160000}"/>
    <cellStyle name="Total 5 4 6" xfId="2787" xr:uid="{00000000-0005-0000-0000-0000E40A0000}"/>
    <cellStyle name="Total 5 4 6 2" xfId="5442" xr:uid="{00000000-0005-0000-0000-000043150000}"/>
    <cellStyle name="Total 5 4 7" xfId="3217" xr:uid="{00000000-0005-0000-0000-0000920C0000}"/>
    <cellStyle name="Total 5 5" xfId="1133" xr:uid="{00000000-0005-0000-0000-00006E040000}"/>
    <cellStyle name="Total 5 5 2" xfId="3967" xr:uid="{00000000-0005-0000-0000-0000800F0000}"/>
    <cellStyle name="Total 5 6" xfId="2258" xr:uid="{00000000-0005-0000-0000-0000D3080000}"/>
    <cellStyle name="Total 5 6 2" xfId="4950" xr:uid="{00000000-0005-0000-0000-000057130000}"/>
    <cellStyle name="Total 5 7" xfId="2889" xr:uid="{00000000-0005-0000-0000-00004A0B0000}"/>
    <cellStyle name="Total 5 7 2" xfId="5543" xr:uid="{00000000-0005-0000-0000-0000A8150000}"/>
    <cellStyle name="Total 5 8" xfId="2319" xr:uid="{00000000-0005-0000-0000-000010090000}"/>
    <cellStyle name="Total 5 8 2" xfId="5010" xr:uid="{00000000-0005-0000-0000-000093130000}"/>
    <cellStyle name="Total 6" xfId="1335" xr:uid="{00000000-0005-0000-0000-000038050000}"/>
    <cellStyle name="Total 6 2" xfId="2340" xr:uid="{00000000-0005-0000-0000-000025090000}"/>
    <cellStyle name="Total 6 2 2" xfId="5028" xr:uid="{00000000-0005-0000-0000-0000A5130000}"/>
    <cellStyle name="Total 6 3" xfId="1100" xr:uid="{00000000-0005-0000-0000-00004D040000}"/>
    <cellStyle name="Total 6 3 2" xfId="3936" xr:uid="{00000000-0005-0000-0000-0000610F0000}"/>
    <cellStyle name="Total 6 4" xfId="2710" xr:uid="{00000000-0005-0000-0000-0000970A0000}"/>
    <cellStyle name="Total 6 4 2" xfId="5370" xr:uid="{00000000-0005-0000-0000-0000FB140000}"/>
    <cellStyle name="Total 6 5" xfId="1042" xr:uid="{00000000-0005-0000-0000-000013040000}"/>
    <cellStyle name="Total 6 5 2" xfId="3883" xr:uid="{00000000-0005-0000-0000-00002C0F0000}"/>
    <cellStyle name="Total 6 6" xfId="2792" xr:uid="{00000000-0005-0000-0000-0000E90A0000}"/>
    <cellStyle name="Total 6 6 2" xfId="5447" xr:uid="{00000000-0005-0000-0000-000048150000}"/>
    <cellStyle name="Total 6 7" xfId="2322" xr:uid="{00000000-0005-0000-0000-000013090000}"/>
    <cellStyle name="Total 7" xfId="1558" xr:uid="{00000000-0005-0000-0000-000017060000}"/>
    <cellStyle name="Total 7 2" xfId="2488" xr:uid="{00000000-0005-0000-0000-0000B9090000}"/>
    <cellStyle name="Total 7 2 2" xfId="5166" xr:uid="{00000000-0005-0000-0000-00002F140000}"/>
    <cellStyle name="Total 7 3" xfId="2273" xr:uid="{00000000-0005-0000-0000-0000E2080000}"/>
    <cellStyle name="Total 7 3 2" xfId="4965" xr:uid="{00000000-0005-0000-0000-000066130000}"/>
    <cellStyle name="Total 7 4" xfId="2197" xr:uid="{00000000-0005-0000-0000-000096080000}"/>
    <cellStyle name="Total 7 4 2" xfId="4894" xr:uid="{00000000-0005-0000-0000-00001F130000}"/>
    <cellStyle name="Total 7 5" xfId="2243" xr:uid="{00000000-0005-0000-0000-0000C4080000}"/>
    <cellStyle name="Total 7 5 2" xfId="4936" xr:uid="{00000000-0005-0000-0000-000049130000}"/>
    <cellStyle name="Total 7 6" xfId="2460" xr:uid="{00000000-0005-0000-0000-00009D090000}"/>
    <cellStyle name="Total 7 6 2" xfId="5140" xr:uid="{00000000-0005-0000-0000-000015140000}"/>
    <cellStyle name="Total 7 7" xfId="3124" xr:uid="{00000000-0005-0000-0000-0000350C0000}"/>
    <cellStyle name="Total 8" xfId="2097" xr:uid="{00000000-0005-0000-0000-000032080000}"/>
    <cellStyle name="Total 8 2" xfId="1090" xr:uid="{00000000-0005-0000-0000-000043040000}"/>
    <cellStyle name="Total 8 2 2" xfId="3926" xr:uid="{00000000-0005-0000-0000-0000570F0000}"/>
    <cellStyle name="Total 8 3" xfId="2811" xr:uid="{00000000-0005-0000-0000-0000FC0A0000}"/>
    <cellStyle name="Total 8 3 2" xfId="5466" xr:uid="{00000000-0005-0000-0000-00005B150000}"/>
    <cellStyle name="Total 8 4" xfId="2915" xr:uid="{00000000-0005-0000-0000-0000640B0000}"/>
    <cellStyle name="Total 8 4 2" xfId="5567" xr:uid="{00000000-0005-0000-0000-0000C0150000}"/>
    <cellStyle name="Total 8 5" xfId="2213" xr:uid="{00000000-0005-0000-0000-0000A6080000}"/>
    <cellStyle name="Total 8 5 2" xfId="4908" xr:uid="{00000000-0005-0000-0000-00002D130000}"/>
    <cellStyle name="Total 8 6" xfId="2408" xr:uid="{00000000-0005-0000-0000-000069090000}"/>
    <cellStyle name="Total 8 6 2" xfId="5092" xr:uid="{00000000-0005-0000-0000-0000E5130000}"/>
    <cellStyle name="Total 8 7" xfId="3187" xr:uid="{00000000-0005-0000-0000-0000740C0000}"/>
    <cellStyle name="Total 9" xfId="778" xr:uid="{00000000-0005-0000-0000-00000B030000}"/>
    <cellStyle name="Total 9 2" xfId="3623" xr:uid="{00000000-0005-0000-0000-0000280E0000}"/>
    <cellStyle name="Valuta" xfId="55" builtinId="4"/>
    <cellStyle name="Valuta 10" xfId="3265" xr:uid="{00000000-0005-0000-0000-0000C20C0000}"/>
    <cellStyle name="Valuta 2" xfId="58" xr:uid="{00000000-0005-0000-0000-00003A000000}"/>
    <cellStyle name="Valuta 2 10" xfId="272" xr:uid="{00000000-0005-0000-0000-000010010000}"/>
    <cellStyle name="Valuta 2 10 2" xfId="669" xr:uid="{00000000-0005-0000-0000-00009E020000}"/>
    <cellStyle name="Valuta 2 10 2 2" xfId="2019" xr:uid="{00000000-0005-0000-0000-0000E4070000}"/>
    <cellStyle name="Valuta 2 10 2 2 2" xfId="4773" xr:uid="{00000000-0005-0000-0000-0000A6120000}"/>
    <cellStyle name="Valuta 2 10 2 3" xfId="1673" xr:uid="{00000000-0005-0000-0000-00008A060000}"/>
    <cellStyle name="Valuta 2 10 2 3 2" xfId="4436" xr:uid="{00000000-0005-0000-0000-000055110000}"/>
    <cellStyle name="Valuta 2 10 2 4" xfId="1240" xr:uid="{00000000-0005-0000-0000-0000D9040000}"/>
    <cellStyle name="Valuta 2 10 2 4 2" xfId="4074" xr:uid="{00000000-0005-0000-0000-0000EB0F0000}"/>
    <cellStyle name="Valuta 2 10 2 5" xfId="3522" xr:uid="{00000000-0005-0000-0000-0000C30D0000}"/>
    <cellStyle name="Valuta 2 10 3" xfId="1852" xr:uid="{00000000-0005-0000-0000-00003D070000}"/>
    <cellStyle name="Valuta 2 10 3 2" xfId="4606" xr:uid="{00000000-0005-0000-0000-0000FF110000}"/>
    <cellStyle name="Valuta 2 10 4" xfId="1460" xr:uid="{00000000-0005-0000-0000-0000B5050000}"/>
    <cellStyle name="Valuta 2 10 4 2" xfId="4257" xr:uid="{00000000-0005-0000-0000-0000A2100000}"/>
    <cellStyle name="Valuta 2 10 5" xfId="949" xr:uid="{00000000-0005-0000-0000-0000B6030000}"/>
    <cellStyle name="Valuta 2 10 5 2" xfId="3790" xr:uid="{00000000-0005-0000-0000-0000CF0E0000}"/>
    <cellStyle name="Valuta 2 10 6" xfId="3355" xr:uid="{00000000-0005-0000-0000-00001C0D0000}"/>
    <cellStyle name="Valuta 2 11" xfId="470" xr:uid="{00000000-0005-0000-0000-0000D6010000}"/>
    <cellStyle name="Valuta 2 12" xfId="166" xr:uid="{00000000-0005-0000-0000-0000A6000000}"/>
    <cellStyle name="Valuta 2 12 2" xfId="577" xr:uid="{00000000-0005-0000-0000-000042020000}"/>
    <cellStyle name="Valuta 2 12 2 2" xfId="1939" xr:uid="{00000000-0005-0000-0000-000094070000}"/>
    <cellStyle name="Valuta 2 12 2 2 2" xfId="4693" xr:uid="{00000000-0005-0000-0000-000056120000}"/>
    <cellStyle name="Valuta 2 12 2 3" xfId="1581" xr:uid="{00000000-0005-0000-0000-00002E060000}"/>
    <cellStyle name="Valuta 2 12 2 3 2" xfId="4353" xr:uid="{00000000-0005-0000-0000-000002110000}"/>
    <cellStyle name="Valuta 2 12 2 4" xfId="1148" xr:uid="{00000000-0005-0000-0000-00007D040000}"/>
    <cellStyle name="Valuta 2 12 2 4 2" xfId="3982" xr:uid="{00000000-0005-0000-0000-00008F0F0000}"/>
    <cellStyle name="Valuta 2 12 2 5" xfId="3442" xr:uid="{00000000-0005-0000-0000-0000730D0000}"/>
    <cellStyle name="Valuta 2 12 3" xfId="1772" xr:uid="{00000000-0005-0000-0000-0000ED060000}"/>
    <cellStyle name="Valuta 2 12 3 2" xfId="4526" xr:uid="{00000000-0005-0000-0000-0000AF110000}"/>
    <cellStyle name="Valuta 2 12 4" xfId="1364" xr:uid="{00000000-0005-0000-0000-000055050000}"/>
    <cellStyle name="Valuta 2 12 4 2" xfId="4174" xr:uid="{00000000-0005-0000-0000-00004F100000}"/>
    <cellStyle name="Valuta 2 12 5" xfId="849" xr:uid="{00000000-0005-0000-0000-000052030000}"/>
    <cellStyle name="Valuta 2 12 5 2" xfId="3690" xr:uid="{00000000-0005-0000-0000-00006B0E0000}"/>
    <cellStyle name="Valuta 2 12 6" xfId="3275" xr:uid="{00000000-0005-0000-0000-0000CC0C0000}"/>
    <cellStyle name="Valuta 2 13" xfId="564" xr:uid="{00000000-0005-0000-0000-000035020000}"/>
    <cellStyle name="Valuta 2 13 2" xfId="1931" xr:uid="{00000000-0005-0000-0000-00008C070000}"/>
    <cellStyle name="Valuta 2 13 2 2" xfId="4685" xr:uid="{00000000-0005-0000-0000-00004E120000}"/>
    <cellStyle name="Valuta 2 13 3" xfId="1568" xr:uid="{00000000-0005-0000-0000-000021060000}"/>
    <cellStyle name="Valuta 2 13 3 2" xfId="4344" xr:uid="{00000000-0005-0000-0000-0000F9100000}"/>
    <cellStyle name="Valuta 2 13 4" xfId="1135" xr:uid="{00000000-0005-0000-0000-000070040000}"/>
    <cellStyle name="Valuta 2 13 4 2" xfId="3969" xr:uid="{00000000-0005-0000-0000-0000820F0000}"/>
    <cellStyle name="Valuta 2 13 5" xfId="3434" xr:uid="{00000000-0005-0000-0000-00006B0D0000}"/>
    <cellStyle name="Valuta 2 14" xfId="1763" xr:uid="{00000000-0005-0000-0000-0000E4060000}"/>
    <cellStyle name="Valuta 2 14 2" xfId="4518" xr:uid="{00000000-0005-0000-0000-0000A7110000}"/>
    <cellStyle name="Valuta 2 15" xfId="1337" xr:uid="{00000000-0005-0000-0000-00003A050000}"/>
    <cellStyle name="Valuta 2 15 2" xfId="4162" xr:uid="{00000000-0005-0000-0000-000043100000}"/>
    <cellStyle name="Valuta 2 16" xfId="782" xr:uid="{00000000-0005-0000-0000-00000F030000}"/>
    <cellStyle name="Valuta 2 16 2" xfId="3627" xr:uid="{00000000-0005-0000-0000-00002C0E0000}"/>
    <cellStyle name="Valuta 2 17" xfId="3266" xr:uid="{00000000-0005-0000-0000-0000C30C0000}"/>
    <cellStyle name="Valuta 2 2" xfId="71" xr:uid="{00000000-0005-0000-0000-000047000000}"/>
    <cellStyle name="Valuta 2 2 10" xfId="1767" xr:uid="{00000000-0005-0000-0000-0000E8060000}"/>
    <cellStyle name="Valuta 2 2 10 2" xfId="4522" xr:uid="{00000000-0005-0000-0000-0000AB110000}"/>
    <cellStyle name="Valuta 2 2 11" xfId="1342" xr:uid="{00000000-0005-0000-0000-00003F050000}"/>
    <cellStyle name="Valuta 2 2 11 2" xfId="4166" xr:uid="{00000000-0005-0000-0000-000047100000}"/>
    <cellStyle name="Valuta 2 2 12" xfId="789" xr:uid="{00000000-0005-0000-0000-000016030000}"/>
    <cellStyle name="Valuta 2 2 12 2" xfId="3634" xr:uid="{00000000-0005-0000-0000-0000330E0000}"/>
    <cellStyle name="Valuta 2 2 13" xfId="3270" xr:uid="{00000000-0005-0000-0000-0000C70C0000}"/>
    <cellStyle name="Valuta 2 2 2" xfId="187" xr:uid="{00000000-0005-0000-0000-0000BB000000}"/>
    <cellStyle name="Valuta 2 2 2 10" xfId="3288" xr:uid="{00000000-0005-0000-0000-0000D90C0000}"/>
    <cellStyle name="Valuta 2 2 2 2" xfId="217" xr:uid="{00000000-0005-0000-0000-0000D9000000}"/>
    <cellStyle name="Valuta 2 2 2 2 2" xfId="258" xr:uid="{00000000-0005-0000-0000-000002010000}"/>
    <cellStyle name="Valuta 2 2 2 2 2 2" xfId="354" xr:uid="{00000000-0005-0000-0000-000062010000}"/>
    <cellStyle name="Valuta 2 2 2 2 2 2 2" xfId="751" xr:uid="{00000000-0005-0000-0000-0000F0020000}"/>
    <cellStyle name="Valuta 2 2 2 2 2 2 2 2" xfId="2096" xr:uid="{00000000-0005-0000-0000-000031080000}"/>
    <cellStyle name="Valuta 2 2 2 2 2 2 2 2 2" xfId="4850" xr:uid="{00000000-0005-0000-0000-0000F3120000}"/>
    <cellStyle name="Valuta 2 2 2 2 2 2 2 3" xfId="1755" xr:uid="{00000000-0005-0000-0000-0000DC060000}"/>
    <cellStyle name="Valuta 2 2 2 2 2 2 2 3 2" xfId="4514" xr:uid="{00000000-0005-0000-0000-0000A3110000}"/>
    <cellStyle name="Valuta 2 2 2 2 2 2 2 4" xfId="1322" xr:uid="{00000000-0005-0000-0000-00002B050000}"/>
    <cellStyle name="Valuta 2 2 2 2 2 2 2 4 2" xfId="4156" xr:uid="{00000000-0005-0000-0000-00003D100000}"/>
    <cellStyle name="Valuta 2 2 2 2 2 2 2 5" xfId="3599" xr:uid="{00000000-0005-0000-0000-0000100E0000}"/>
    <cellStyle name="Valuta 2 2 2 2 2 2 3" xfId="1929" xr:uid="{00000000-0005-0000-0000-00008A070000}"/>
    <cellStyle name="Valuta 2 2 2 2 2 2 3 2" xfId="4683" xr:uid="{00000000-0005-0000-0000-00004C120000}"/>
    <cellStyle name="Valuta 2 2 2 2 2 2 4" xfId="1542" xr:uid="{00000000-0005-0000-0000-000007060000}"/>
    <cellStyle name="Valuta 2 2 2 2 2 2 4 2" xfId="4335" xr:uid="{00000000-0005-0000-0000-0000F0100000}"/>
    <cellStyle name="Valuta 2 2 2 2 2 2 5" xfId="1031" xr:uid="{00000000-0005-0000-0000-000008040000}"/>
    <cellStyle name="Valuta 2 2 2 2 2 2 5 2" xfId="3872" xr:uid="{00000000-0005-0000-0000-0000210F0000}"/>
    <cellStyle name="Valuta 2 2 2 2 2 2 6" xfId="3432" xr:uid="{00000000-0005-0000-0000-0000690D0000}"/>
    <cellStyle name="Valuta 2 2 2 2 2 3" xfId="474" xr:uid="{00000000-0005-0000-0000-0000DA010000}"/>
    <cellStyle name="Valuta 2 2 2 2 2 4" xfId="656" xr:uid="{00000000-0005-0000-0000-000091020000}"/>
    <cellStyle name="Valuta 2 2 2 2 2 4 2" xfId="2016" xr:uid="{00000000-0005-0000-0000-0000E1070000}"/>
    <cellStyle name="Valuta 2 2 2 2 2 4 2 2" xfId="4770" xr:uid="{00000000-0005-0000-0000-0000A3120000}"/>
    <cellStyle name="Valuta 2 2 2 2 2 4 3" xfId="1660" xr:uid="{00000000-0005-0000-0000-00007D060000}"/>
    <cellStyle name="Valuta 2 2 2 2 2 4 3 2" xfId="4431" xr:uid="{00000000-0005-0000-0000-000050110000}"/>
    <cellStyle name="Valuta 2 2 2 2 2 4 4" xfId="1227" xr:uid="{00000000-0005-0000-0000-0000CC040000}"/>
    <cellStyle name="Valuta 2 2 2 2 2 4 4 2" xfId="4061" xr:uid="{00000000-0005-0000-0000-0000DE0F0000}"/>
    <cellStyle name="Valuta 2 2 2 2 2 4 5" xfId="3519" xr:uid="{00000000-0005-0000-0000-0000C00D0000}"/>
    <cellStyle name="Valuta 2 2 2 2 2 5" xfId="1849" xr:uid="{00000000-0005-0000-0000-00003A070000}"/>
    <cellStyle name="Valuta 2 2 2 2 2 5 2" xfId="4603" xr:uid="{00000000-0005-0000-0000-0000FC110000}"/>
    <cellStyle name="Valuta 2 2 2 2 2 6" xfId="1447" xr:uid="{00000000-0005-0000-0000-0000A8050000}"/>
    <cellStyle name="Valuta 2 2 2 2 2 6 2" xfId="4252" xr:uid="{00000000-0005-0000-0000-00009D100000}"/>
    <cellStyle name="Valuta 2 2 2 2 2 7" xfId="935" xr:uid="{00000000-0005-0000-0000-0000A8030000}"/>
    <cellStyle name="Valuta 2 2 2 2 2 7 2" xfId="3776" xr:uid="{00000000-0005-0000-0000-0000C10E0000}"/>
    <cellStyle name="Valuta 2 2 2 2 2 8" xfId="3352" xr:uid="{00000000-0005-0000-0000-0000190D0000}"/>
    <cellStyle name="Valuta 2 2 2 2 3" xfId="314" xr:uid="{00000000-0005-0000-0000-00003A010000}"/>
    <cellStyle name="Valuta 2 2 2 2 3 2" xfId="711" xr:uid="{00000000-0005-0000-0000-0000C8020000}"/>
    <cellStyle name="Valuta 2 2 2 2 3 2 2" xfId="2056" xr:uid="{00000000-0005-0000-0000-000009080000}"/>
    <cellStyle name="Valuta 2 2 2 2 3 2 2 2" xfId="4810" xr:uid="{00000000-0005-0000-0000-0000CB120000}"/>
    <cellStyle name="Valuta 2 2 2 2 3 2 3" xfId="1715" xr:uid="{00000000-0005-0000-0000-0000B4060000}"/>
    <cellStyle name="Valuta 2 2 2 2 3 2 3 2" xfId="4474" xr:uid="{00000000-0005-0000-0000-00007B110000}"/>
    <cellStyle name="Valuta 2 2 2 2 3 2 4" xfId="1282" xr:uid="{00000000-0005-0000-0000-000003050000}"/>
    <cellStyle name="Valuta 2 2 2 2 3 2 4 2" xfId="4116" xr:uid="{00000000-0005-0000-0000-000015100000}"/>
    <cellStyle name="Valuta 2 2 2 2 3 2 5" xfId="3559" xr:uid="{00000000-0005-0000-0000-0000E80D0000}"/>
    <cellStyle name="Valuta 2 2 2 2 3 3" xfId="1889" xr:uid="{00000000-0005-0000-0000-000062070000}"/>
    <cellStyle name="Valuta 2 2 2 2 3 3 2" xfId="4643" xr:uid="{00000000-0005-0000-0000-000024120000}"/>
    <cellStyle name="Valuta 2 2 2 2 3 4" xfId="1502" xr:uid="{00000000-0005-0000-0000-0000DF050000}"/>
    <cellStyle name="Valuta 2 2 2 2 3 4 2" xfId="4295" xr:uid="{00000000-0005-0000-0000-0000C8100000}"/>
    <cellStyle name="Valuta 2 2 2 2 3 5" xfId="991" xr:uid="{00000000-0005-0000-0000-0000E0030000}"/>
    <cellStyle name="Valuta 2 2 2 2 3 5 2" xfId="3832" xr:uid="{00000000-0005-0000-0000-0000F90E0000}"/>
    <cellStyle name="Valuta 2 2 2 2 3 6" xfId="3392" xr:uid="{00000000-0005-0000-0000-0000410D0000}"/>
    <cellStyle name="Valuta 2 2 2 2 4" xfId="473" xr:uid="{00000000-0005-0000-0000-0000D9010000}"/>
    <cellStyle name="Valuta 2 2 2 2 5" xfId="616" xr:uid="{00000000-0005-0000-0000-000069020000}"/>
    <cellStyle name="Valuta 2 2 2 2 5 2" xfId="1976" xr:uid="{00000000-0005-0000-0000-0000B9070000}"/>
    <cellStyle name="Valuta 2 2 2 2 5 2 2" xfId="4730" xr:uid="{00000000-0005-0000-0000-00007B120000}"/>
    <cellStyle name="Valuta 2 2 2 2 5 3" xfId="1620" xr:uid="{00000000-0005-0000-0000-000055060000}"/>
    <cellStyle name="Valuta 2 2 2 2 5 3 2" xfId="4391" xr:uid="{00000000-0005-0000-0000-000028110000}"/>
    <cellStyle name="Valuta 2 2 2 2 5 4" xfId="1187" xr:uid="{00000000-0005-0000-0000-0000A4040000}"/>
    <cellStyle name="Valuta 2 2 2 2 5 4 2" xfId="4021" xr:uid="{00000000-0005-0000-0000-0000B60F0000}"/>
    <cellStyle name="Valuta 2 2 2 2 5 5" xfId="3479" xr:uid="{00000000-0005-0000-0000-0000980D0000}"/>
    <cellStyle name="Valuta 2 2 2 2 6" xfId="1809" xr:uid="{00000000-0005-0000-0000-000012070000}"/>
    <cellStyle name="Valuta 2 2 2 2 6 2" xfId="4563" xr:uid="{00000000-0005-0000-0000-0000D4110000}"/>
    <cellStyle name="Valuta 2 2 2 2 7" xfId="1407" xr:uid="{00000000-0005-0000-0000-000080050000}"/>
    <cellStyle name="Valuta 2 2 2 2 7 2" xfId="4212" xr:uid="{00000000-0005-0000-0000-000075100000}"/>
    <cellStyle name="Valuta 2 2 2 2 8" xfId="894" xr:uid="{00000000-0005-0000-0000-00007F030000}"/>
    <cellStyle name="Valuta 2 2 2 2 8 2" xfId="3735" xr:uid="{00000000-0005-0000-0000-0000980E0000}"/>
    <cellStyle name="Valuta 2 2 2 2 9" xfId="3312" xr:uid="{00000000-0005-0000-0000-0000F10C0000}"/>
    <cellStyle name="Valuta 2 2 2 3" xfId="234" xr:uid="{00000000-0005-0000-0000-0000EA000000}"/>
    <cellStyle name="Valuta 2 2 2 3 2" xfId="330" xr:uid="{00000000-0005-0000-0000-00004A010000}"/>
    <cellStyle name="Valuta 2 2 2 3 2 2" xfId="727" xr:uid="{00000000-0005-0000-0000-0000D8020000}"/>
    <cellStyle name="Valuta 2 2 2 3 2 2 2" xfId="2072" xr:uid="{00000000-0005-0000-0000-000019080000}"/>
    <cellStyle name="Valuta 2 2 2 3 2 2 2 2" xfId="4826" xr:uid="{00000000-0005-0000-0000-0000DB120000}"/>
    <cellStyle name="Valuta 2 2 2 3 2 2 3" xfId="1731" xr:uid="{00000000-0005-0000-0000-0000C4060000}"/>
    <cellStyle name="Valuta 2 2 2 3 2 2 3 2" xfId="4490" xr:uid="{00000000-0005-0000-0000-00008B110000}"/>
    <cellStyle name="Valuta 2 2 2 3 2 2 4" xfId="1298" xr:uid="{00000000-0005-0000-0000-000013050000}"/>
    <cellStyle name="Valuta 2 2 2 3 2 2 4 2" xfId="4132" xr:uid="{00000000-0005-0000-0000-000025100000}"/>
    <cellStyle name="Valuta 2 2 2 3 2 2 5" xfId="3575" xr:uid="{00000000-0005-0000-0000-0000F80D0000}"/>
    <cellStyle name="Valuta 2 2 2 3 2 3" xfId="1905" xr:uid="{00000000-0005-0000-0000-000072070000}"/>
    <cellStyle name="Valuta 2 2 2 3 2 3 2" xfId="4659" xr:uid="{00000000-0005-0000-0000-000034120000}"/>
    <cellStyle name="Valuta 2 2 2 3 2 4" xfId="1518" xr:uid="{00000000-0005-0000-0000-0000EF050000}"/>
    <cellStyle name="Valuta 2 2 2 3 2 4 2" xfId="4311" xr:uid="{00000000-0005-0000-0000-0000D8100000}"/>
    <cellStyle name="Valuta 2 2 2 3 2 5" xfId="1007" xr:uid="{00000000-0005-0000-0000-0000F0030000}"/>
    <cellStyle name="Valuta 2 2 2 3 2 5 2" xfId="3848" xr:uid="{00000000-0005-0000-0000-0000090F0000}"/>
    <cellStyle name="Valuta 2 2 2 3 2 6" xfId="3408" xr:uid="{00000000-0005-0000-0000-0000510D0000}"/>
    <cellStyle name="Valuta 2 2 2 3 3" xfId="475" xr:uid="{00000000-0005-0000-0000-0000DB010000}"/>
    <cellStyle name="Valuta 2 2 2 3 4" xfId="632" xr:uid="{00000000-0005-0000-0000-000079020000}"/>
    <cellStyle name="Valuta 2 2 2 3 4 2" xfId="1992" xr:uid="{00000000-0005-0000-0000-0000C9070000}"/>
    <cellStyle name="Valuta 2 2 2 3 4 2 2" xfId="4746" xr:uid="{00000000-0005-0000-0000-00008B120000}"/>
    <cellStyle name="Valuta 2 2 2 3 4 3" xfId="1636" xr:uid="{00000000-0005-0000-0000-000065060000}"/>
    <cellStyle name="Valuta 2 2 2 3 4 3 2" xfId="4407" xr:uid="{00000000-0005-0000-0000-000038110000}"/>
    <cellStyle name="Valuta 2 2 2 3 4 4" xfId="1203" xr:uid="{00000000-0005-0000-0000-0000B4040000}"/>
    <cellStyle name="Valuta 2 2 2 3 4 4 2" xfId="4037" xr:uid="{00000000-0005-0000-0000-0000C60F0000}"/>
    <cellStyle name="Valuta 2 2 2 3 4 5" xfId="3495" xr:uid="{00000000-0005-0000-0000-0000A80D0000}"/>
    <cellStyle name="Valuta 2 2 2 3 5" xfId="1825" xr:uid="{00000000-0005-0000-0000-000022070000}"/>
    <cellStyle name="Valuta 2 2 2 3 5 2" xfId="4579" xr:uid="{00000000-0005-0000-0000-0000E4110000}"/>
    <cellStyle name="Valuta 2 2 2 3 6" xfId="1423" xr:uid="{00000000-0005-0000-0000-000090050000}"/>
    <cellStyle name="Valuta 2 2 2 3 6 2" xfId="4228" xr:uid="{00000000-0005-0000-0000-000085100000}"/>
    <cellStyle name="Valuta 2 2 2 3 7" xfId="911" xr:uid="{00000000-0005-0000-0000-000090030000}"/>
    <cellStyle name="Valuta 2 2 2 3 7 2" xfId="3752" xr:uid="{00000000-0005-0000-0000-0000A90E0000}"/>
    <cellStyle name="Valuta 2 2 2 3 8" xfId="3328" xr:uid="{00000000-0005-0000-0000-0000010D0000}"/>
    <cellStyle name="Valuta 2 2 2 4" xfId="285" xr:uid="{00000000-0005-0000-0000-00001D010000}"/>
    <cellStyle name="Valuta 2 2 2 4 2" xfId="682" xr:uid="{00000000-0005-0000-0000-0000AB020000}"/>
    <cellStyle name="Valuta 2 2 2 4 2 2" xfId="2032" xr:uid="{00000000-0005-0000-0000-0000F1070000}"/>
    <cellStyle name="Valuta 2 2 2 4 2 2 2" xfId="4786" xr:uid="{00000000-0005-0000-0000-0000B3120000}"/>
    <cellStyle name="Valuta 2 2 2 4 2 3" xfId="1686" xr:uid="{00000000-0005-0000-0000-000097060000}"/>
    <cellStyle name="Valuta 2 2 2 4 2 3 2" xfId="4449" xr:uid="{00000000-0005-0000-0000-000062110000}"/>
    <cellStyle name="Valuta 2 2 2 4 2 4" xfId="1253" xr:uid="{00000000-0005-0000-0000-0000E6040000}"/>
    <cellStyle name="Valuta 2 2 2 4 2 4 2" xfId="4087" xr:uid="{00000000-0005-0000-0000-0000F80F0000}"/>
    <cellStyle name="Valuta 2 2 2 4 2 5" xfId="3535" xr:uid="{00000000-0005-0000-0000-0000D00D0000}"/>
    <cellStyle name="Valuta 2 2 2 4 3" xfId="1865" xr:uid="{00000000-0005-0000-0000-00004A070000}"/>
    <cellStyle name="Valuta 2 2 2 4 3 2" xfId="4619" xr:uid="{00000000-0005-0000-0000-00000C120000}"/>
    <cellStyle name="Valuta 2 2 2 4 4" xfId="1473" xr:uid="{00000000-0005-0000-0000-0000C2050000}"/>
    <cellStyle name="Valuta 2 2 2 4 4 2" xfId="4270" xr:uid="{00000000-0005-0000-0000-0000AF100000}"/>
    <cellStyle name="Valuta 2 2 2 4 5" xfId="962" xr:uid="{00000000-0005-0000-0000-0000C3030000}"/>
    <cellStyle name="Valuta 2 2 2 4 5 2" xfId="3803" xr:uid="{00000000-0005-0000-0000-0000DC0E0000}"/>
    <cellStyle name="Valuta 2 2 2 4 6" xfId="3368" xr:uid="{00000000-0005-0000-0000-0000290D0000}"/>
    <cellStyle name="Valuta 2 2 2 5" xfId="472" xr:uid="{00000000-0005-0000-0000-0000D8010000}"/>
    <cellStyle name="Valuta 2 2 2 6" xfId="590" xr:uid="{00000000-0005-0000-0000-00004F020000}"/>
    <cellStyle name="Valuta 2 2 2 6 2" xfId="1952" xr:uid="{00000000-0005-0000-0000-0000A1070000}"/>
    <cellStyle name="Valuta 2 2 2 6 2 2" xfId="4706" xr:uid="{00000000-0005-0000-0000-000063120000}"/>
    <cellStyle name="Valuta 2 2 2 6 3" xfId="1594" xr:uid="{00000000-0005-0000-0000-00003B060000}"/>
    <cellStyle name="Valuta 2 2 2 6 3 2" xfId="4366" xr:uid="{00000000-0005-0000-0000-00000F110000}"/>
    <cellStyle name="Valuta 2 2 2 6 4" xfId="1161" xr:uid="{00000000-0005-0000-0000-00008A040000}"/>
    <cellStyle name="Valuta 2 2 2 6 4 2" xfId="3995" xr:uid="{00000000-0005-0000-0000-00009C0F0000}"/>
    <cellStyle name="Valuta 2 2 2 6 5" xfId="3455" xr:uid="{00000000-0005-0000-0000-0000800D0000}"/>
    <cellStyle name="Valuta 2 2 2 7" xfId="1785" xr:uid="{00000000-0005-0000-0000-0000FA060000}"/>
    <cellStyle name="Valuta 2 2 2 7 2" xfId="4539" xr:uid="{00000000-0005-0000-0000-0000BC110000}"/>
    <cellStyle name="Valuta 2 2 2 8" xfId="1379" xr:uid="{00000000-0005-0000-0000-000064050000}"/>
    <cellStyle name="Valuta 2 2 2 8 2" xfId="4187" xr:uid="{00000000-0005-0000-0000-00005C100000}"/>
    <cellStyle name="Valuta 2 2 2 9" xfId="865" xr:uid="{00000000-0005-0000-0000-000062030000}"/>
    <cellStyle name="Valuta 2 2 2 9 2" xfId="3706" xr:uid="{00000000-0005-0000-0000-00007B0E0000}"/>
    <cellStyle name="Valuta 2 2 3" xfId="204" xr:uid="{00000000-0005-0000-0000-0000CC000000}"/>
    <cellStyle name="Valuta 2 2 3 2" xfId="245" xr:uid="{00000000-0005-0000-0000-0000F5000000}"/>
    <cellStyle name="Valuta 2 2 3 2 2" xfId="341" xr:uid="{00000000-0005-0000-0000-000055010000}"/>
    <cellStyle name="Valuta 2 2 3 2 2 2" xfId="738" xr:uid="{00000000-0005-0000-0000-0000E3020000}"/>
    <cellStyle name="Valuta 2 2 3 2 2 2 2" xfId="2083" xr:uid="{00000000-0005-0000-0000-000024080000}"/>
    <cellStyle name="Valuta 2 2 3 2 2 2 2 2" xfId="4837" xr:uid="{00000000-0005-0000-0000-0000E6120000}"/>
    <cellStyle name="Valuta 2 2 3 2 2 2 3" xfId="1742" xr:uid="{00000000-0005-0000-0000-0000CF060000}"/>
    <cellStyle name="Valuta 2 2 3 2 2 2 3 2" xfId="4501" xr:uid="{00000000-0005-0000-0000-000096110000}"/>
    <cellStyle name="Valuta 2 2 3 2 2 2 4" xfId="1309" xr:uid="{00000000-0005-0000-0000-00001E050000}"/>
    <cellStyle name="Valuta 2 2 3 2 2 2 4 2" xfId="4143" xr:uid="{00000000-0005-0000-0000-000030100000}"/>
    <cellStyle name="Valuta 2 2 3 2 2 2 5" xfId="3586" xr:uid="{00000000-0005-0000-0000-0000030E0000}"/>
    <cellStyle name="Valuta 2 2 3 2 2 3" xfId="1916" xr:uid="{00000000-0005-0000-0000-00007D070000}"/>
    <cellStyle name="Valuta 2 2 3 2 2 3 2" xfId="4670" xr:uid="{00000000-0005-0000-0000-00003F120000}"/>
    <cellStyle name="Valuta 2 2 3 2 2 4" xfId="1529" xr:uid="{00000000-0005-0000-0000-0000FA050000}"/>
    <cellStyle name="Valuta 2 2 3 2 2 4 2" xfId="4322" xr:uid="{00000000-0005-0000-0000-0000E3100000}"/>
    <cellStyle name="Valuta 2 2 3 2 2 5" xfId="1018" xr:uid="{00000000-0005-0000-0000-0000FB030000}"/>
    <cellStyle name="Valuta 2 2 3 2 2 5 2" xfId="3859" xr:uid="{00000000-0005-0000-0000-0000140F0000}"/>
    <cellStyle name="Valuta 2 2 3 2 2 6" xfId="3419" xr:uid="{00000000-0005-0000-0000-00005C0D0000}"/>
    <cellStyle name="Valuta 2 2 3 2 3" xfId="477" xr:uid="{00000000-0005-0000-0000-0000DD010000}"/>
    <cellStyle name="Valuta 2 2 3 2 4" xfId="643" xr:uid="{00000000-0005-0000-0000-000084020000}"/>
    <cellStyle name="Valuta 2 2 3 2 4 2" xfId="2003" xr:uid="{00000000-0005-0000-0000-0000D4070000}"/>
    <cellStyle name="Valuta 2 2 3 2 4 2 2" xfId="4757" xr:uid="{00000000-0005-0000-0000-000096120000}"/>
    <cellStyle name="Valuta 2 2 3 2 4 3" xfId="1647" xr:uid="{00000000-0005-0000-0000-000070060000}"/>
    <cellStyle name="Valuta 2 2 3 2 4 3 2" xfId="4418" xr:uid="{00000000-0005-0000-0000-000043110000}"/>
    <cellStyle name="Valuta 2 2 3 2 4 4" xfId="1214" xr:uid="{00000000-0005-0000-0000-0000BF040000}"/>
    <cellStyle name="Valuta 2 2 3 2 4 4 2" xfId="4048" xr:uid="{00000000-0005-0000-0000-0000D10F0000}"/>
    <cellStyle name="Valuta 2 2 3 2 4 5" xfId="3506" xr:uid="{00000000-0005-0000-0000-0000B30D0000}"/>
    <cellStyle name="Valuta 2 2 3 2 5" xfId="1836" xr:uid="{00000000-0005-0000-0000-00002D070000}"/>
    <cellStyle name="Valuta 2 2 3 2 5 2" xfId="4590" xr:uid="{00000000-0005-0000-0000-0000EF110000}"/>
    <cellStyle name="Valuta 2 2 3 2 6" xfId="1434" xr:uid="{00000000-0005-0000-0000-00009B050000}"/>
    <cellStyle name="Valuta 2 2 3 2 6 2" xfId="4239" xr:uid="{00000000-0005-0000-0000-000090100000}"/>
    <cellStyle name="Valuta 2 2 3 2 7" xfId="922" xr:uid="{00000000-0005-0000-0000-00009B030000}"/>
    <cellStyle name="Valuta 2 2 3 2 7 2" xfId="3763" xr:uid="{00000000-0005-0000-0000-0000B40E0000}"/>
    <cellStyle name="Valuta 2 2 3 2 8" xfId="3339" xr:uid="{00000000-0005-0000-0000-00000C0D0000}"/>
    <cellStyle name="Valuta 2 2 3 3" xfId="301" xr:uid="{00000000-0005-0000-0000-00002D010000}"/>
    <cellStyle name="Valuta 2 2 3 3 2" xfId="698" xr:uid="{00000000-0005-0000-0000-0000BB020000}"/>
    <cellStyle name="Valuta 2 2 3 3 2 2" xfId="2043" xr:uid="{00000000-0005-0000-0000-0000FC070000}"/>
    <cellStyle name="Valuta 2 2 3 3 2 2 2" xfId="4797" xr:uid="{00000000-0005-0000-0000-0000BE120000}"/>
    <cellStyle name="Valuta 2 2 3 3 2 3" xfId="1702" xr:uid="{00000000-0005-0000-0000-0000A7060000}"/>
    <cellStyle name="Valuta 2 2 3 3 2 3 2" xfId="4461" xr:uid="{00000000-0005-0000-0000-00006E110000}"/>
    <cellStyle name="Valuta 2 2 3 3 2 4" xfId="1269" xr:uid="{00000000-0005-0000-0000-0000F6040000}"/>
    <cellStyle name="Valuta 2 2 3 3 2 4 2" xfId="4103" xr:uid="{00000000-0005-0000-0000-000008100000}"/>
    <cellStyle name="Valuta 2 2 3 3 2 5" xfId="3546" xr:uid="{00000000-0005-0000-0000-0000DB0D0000}"/>
    <cellStyle name="Valuta 2 2 3 3 3" xfId="1876" xr:uid="{00000000-0005-0000-0000-000055070000}"/>
    <cellStyle name="Valuta 2 2 3 3 3 2" xfId="4630" xr:uid="{00000000-0005-0000-0000-000017120000}"/>
    <cellStyle name="Valuta 2 2 3 3 4" xfId="1489" xr:uid="{00000000-0005-0000-0000-0000D2050000}"/>
    <cellStyle name="Valuta 2 2 3 3 4 2" xfId="4282" xr:uid="{00000000-0005-0000-0000-0000BB100000}"/>
    <cellStyle name="Valuta 2 2 3 3 5" xfId="978" xr:uid="{00000000-0005-0000-0000-0000D3030000}"/>
    <cellStyle name="Valuta 2 2 3 3 5 2" xfId="3819" xr:uid="{00000000-0005-0000-0000-0000EC0E0000}"/>
    <cellStyle name="Valuta 2 2 3 3 6" xfId="3379" xr:uid="{00000000-0005-0000-0000-0000340D0000}"/>
    <cellStyle name="Valuta 2 2 3 4" xfId="476" xr:uid="{00000000-0005-0000-0000-0000DC010000}"/>
    <cellStyle name="Valuta 2 2 3 5" xfId="603" xr:uid="{00000000-0005-0000-0000-00005C020000}"/>
    <cellStyle name="Valuta 2 2 3 5 2" xfId="1963" xr:uid="{00000000-0005-0000-0000-0000AC070000}"/>
    <cellStyle name="Valuta 2 2 3 5 2 2" xfId="4717" xr:uid="{00000000-0005-0000-0000-00006E120000}"/>
    <cellStyle name="Valuta 2 2 3 5 3" xfId="1607" xr:uid="{00000000-0005-0000-0000-000048060000}"/>
    <cellStyle name="Valuta 2 2 3 5 3 2" xfId="4378" xr:uid="{00000000-0005-0000-0000-00001B110000}"/>
    <cellStyle name="Valuta 2 2 3 5 4" xfId="1174" xr:uid="{00000000-0005-0000-0000-000097040000}"/>
    <cellStyle name="Valuta 2 2 3 5 4 2" xfId="4008" xr:uid="{00000000-0005-0000-0000-0000A90F0000}"/>
    <cellStyle name="Valuta 2 2 3 5 5" xfId="3466" xr:uid="{00000000-0005-0000-0000-00008B0D0000}"/>
    <cellStyle name="Valuta 2 2 3 6" xfId="1796" xr:uid="{00000000-0005-0000-0000-000005070000}"/>
    <cellStyle name="Valuta 2 2 3 6 2" xfId="4550" xr:uid="{00000000-0005-0000-0000-0000C7110000}"/>
    <cellStyle name="Valuta 2 2 3 7" xfId="1394" xr:uid="{00000000-0005-0000-0000-000073050000}"/>
    <cellStyle name="Valuta 2 2 3 7 2" xfId="4199" xr:uid="{00000000-0005-0000-0000-000068100000}"/>
    <cellStyle name="Valuta 2 2 3 8" xfId="881" xr:uid="{00000000-0005-0000-0000-000072030000}"/>
    <cellStyle name="Valuta 2 2 3 8 2" xfId="3722" xr:uid="{00000000-0005-0000-0000-00008B0E0000}"/>
    <cellStyle name="Valuta 2 2 3 9" xfId="3299" xr:uid="{00000000-0005-0000-0000-0000E40C0000}"/>
    <cellStyle name="Valuta 2 2 4" xfId="192" xr:uid="{00000000-0005-0000-0000-0000C0000000}"/>
    <cellStyle name="Valuta 2 2 4 2" xfId="239" xr:uid="{00000000-0005-0000-0000-0000EF000000}"/>
    <cellStyle name="Valuta 2 2 4 2 2" xfId="335" xr:uid="{00000000-0005-0000-0000-00004F010000}"/>
    <cellStyle name="Valuta 2 2 4 2 2 2" xfId="732" xr:uid="{00000000-0005-0000-0000-0000DD020000}"/>
    <cellStyle name="Valuta 2 2 4 2 2 2 2" xfId="2077" xr:uid="{00000000-0005-0000-0000-00001E080000}"/>
    <cellStyle name="Valuta 2 2 4 2 2 2 2 2" xfId="4831" xr:uid="{00000000-0005-0000-0000-0000E0120000}"/>
    <cellStyle name="Valuta 2 2 4 2 2 2 3" xfId="1736" xr:uid="{00000000-0005-0000-0000-0000C9060000}"/>
    <cellStyle name="Valuta 2 2 4 2 2 2 3 2" xfId="4495" xr:uid="{00000000-0005-0000-0000-000090110000}"/>
    <cellStyle name="Valuta 2 2 4 2 2 2 4" xfId="1303" xr:uid="{00000000-0005-0000-0000-000018050000}"/>
    <cellStyle name="Valuta 2 2 4 2 2 2 4 2" xfId="4137" xr:uid="{00000000-0005-0000-0000-00002A100000}"/>
    <cellStyle name="Valuta 2 2 4 2 2 2 5" xfId="3580" xr:uid="{00000000-0005-0000-0000-0000FD0D0000}"/>
    <cellStyle name="Valuta 2 2 4 2 2 3" xfId="1910" xr:uid="{00000000-0005-0000-0000-000077070000}"/>
    <cellStyle name="Valuta 2 2 4 2 2 3 2" xfId="4664" xr:uid="{00000000-0005-0000-0000-000039120000}"/>
    <cellStyle name="Valuta 2 2 4 2 2 4" xfId="1523" xr:uid="{00000000-0005-0000-0000-0000F4050000}"/>
    <cellStyle name="Valuta 2 2 4 2 2 4 2" xfId="4316" xr:uid="{00000000-0005-0000-0000-0000DD100000}"/>
    <cellStyle name="Valuta 2 2 4 2 2 5" xfId="1012" xr:uid="{00000000-0005-0000-0000-0000F5030000}"/>
    <cellStyle name="Valuta 2 2 4 2 2 5 2" xfId="3853" xr:uid="{00000000-0005-0000-0000-00000E0F0000}"/>
    <cellStyle name="Valuta 2 2 4 2 2 6" xfId="3413" xr:uid="{00000000-0005-0000-0000-0000560D0000}"/>
    <cellStyle name="Valuta 2 2 4 2 3" xfId="479" xr:uid="{00000000-0005-0000-0000-0000DF010000}"/>
    <cellStyle name="Valuta 2 2 4 2 4" xfId="637" xr:uid="{00000000-0005-0000-0000-00007E020000}"/>
    <cellStyle name="Valuta 2 2 4 2 4 2" xfId="1997" xr:uid="{00000000-0005-0000-0000-0000CE070000}"/>
    <cellStyle name="Valuta 2 2 4 2 4 2 2" xfId="4751" xr:uid="{00000000-0005-0000-0000-000090120000}"/>
    <cellStyle name="Valuta 2 2 4 2 4 3" xfId="1641" xr:uid="{00000000-0005-0000-0000-00006A060000}"/>
    <cellStyle name="Valuta 2 2 4 2 4 3 2" xfId="4412" xr:uid="{00000000-0005-0000-0000-00003D110000}"/>
    <cellStyle name="Valuta 2 2 4 2 4 4" xfId="1208" xr:uid="{00000000-0005-0000-0000-0000B9040000}"/>
    <cellStyle name="Valuta 2 2 4 2 4 4 2" xfId="4042" xr:uid="{00000000-0005-0000-0000-0000CB0F0000}"/>
    <cellStyle name="Valuta 2 2 4 2 4 5" xfId="3500" xr:uid="{00000000-0005-0000-0000-0000AD0D0000}"/>
    <cellStyle name="Valuta 2 2 4 2 5" xfId="1830" xr:uid="{00000000-0005-0000-0000-000027070000}"/>
    <cellStyle name="Valuta 2 2 4 2 5 2" xfId="4584" xr:uid="{00000000-0005-0000-0000-0000E9110000}"/>
    <cellStyle name="Valuta 2 2 4 2 6" xfId="1428" xr:uid="{00000000-0005-0000-0000-000095050000}"/>
    <cellStyle name="Valuta 2 2 4 2 6 2" xfId="4233" xr:uid="{00000000-0005-0000-0000-00008A100000}"/>
    <cellStyle name="Valuta 2 2 4 2 7" xfId="916" xr:uid="{00000000-0005-0000-0000-000095030000}"/>
    <cellStyle name="Valuta 2 2 4 2 7 2" xfId="3757" xr:uid="{00000000-0005-0000-0000-0000AE0E0000}"/>
    <cellStyle name="Valuta 2 2 4 2 8" xfId="3333" xr:uid="{00000000-0005-0000-0000-0000060D0000}"/>
    <cellStyle name="Valuta 2 2 4 3" xfId="290" xr:uid="{00000000-0005-0000-0000-000022010000}"/>
    <cellStyle name="Valuta 2 2 4 3 2" xfId="687" xr:uid="{00000000-0005-0000-0000-0000B0020000}"/>
    <cellStyle name="Valuta 2 2 4 3 2 2" xfId="2037" xr:uid="{00000000-0005-0000-0000-0000F6070000}"/>
    <cellStyle name="Valuta 2 2 4 3 2 2 2" xfId="4791" xr:uid="{00000000-0005-0000-0000-0000B8120000}"/>
    <cellStyle name="Valuta 2 2 4 3 2 3" xfId="1691" xr:uid="{00000000-0005-0000-0000-00009C060000}"/>
    <cellStyle name="Valuta 2 2 4 3 2 3 2" xfId="4454" xr:uid="{00000000-0005-0000-0000-000067110000}"/>
    <cellStyle name="Valuta 2 2 4 3 2 4" xfId="1258" xr:uid="{00000000-0005-0000-0000-0000EB040000}"/>
    <cellStyle name="Valuta 2 2 4 3 2 4 2" xfId="4092" xr:uid="{00000000-0005-0000-0000-0000FD0F0000}"/>
    <cellStyle name="Valuta 2 2 4 3 2 5" xfId="3540" xr:uid="{00000000-0005-0000-0000-0000D50D0000}"/>
    <cellStyle name="Valuta 2 2 4 3 3" xfId="1870" xr:uid="{00000000-0005-0000-0000-00004F070000}"/>
    <cellStyle name="Valuta 2 2 4 3 3 2" xfId="4624" xr:uid="{00000000-0005-0000-0000-000011120000}"/>
    <cellStyle name="Valuta 2 2 4 3 4" xfId="1478" xr:uid="{00000000-0005-0000-0000-0000C7050000}"/>
    <cellStyle name="Valuta 2 2 4 3 4 2" xfId="4275" xr:uid="{00000000-0005-0000-0000-0000B4100000}"/>
    <cellStyle name="Valuta 2 2 4 3 5" xfId="967" xr:uid="{00000000-0005-0000-0000-0000C8030000}"/>
    <cellStyle name="Valuta 2 2 4 3 5 2" xfId="3808" xr:uid="{00000000-0005-0000-0000-0000E10E0000}"/>
    <cellStyle name="Valuta 2 2 4 3 6" xfId="3373" xr:uid="{00000000-0005-0000-0000-00002E0D0000}"/>
    <cellStyle name="Valuta 2 2 4 4" xfId="478" xr:uid="{00000000-0005-0000-0000-0000DE010000}"/>
    <cellStyle name="Valuta 2 2 4 5" xfId="595" xr:uid="{00000000-0005-0000-0000-000054020000}"/>
    <cellStyle name="Valuta 2 2 4 5 2" xfId="1957" xr:uid="{00000000-0005-0000-0000-0000A6070000}"/>
    <cellStyle name="Valuta 2 2 4 5 2 2" xfId="4711" xr:uid="{00000000-0005-0000-0000-000068120000}"/>
    <cellStyle name="Valuta 2 2 4 5 3" xfId="1599" xr:uid="{00000000-0005-0000-0000-000040060000}"/>
    <cellStyle name="Valuta 2 2 4 5 3 2" xfId="4371" xr:uid="{00000000-0005-0000-0000-000014110000}"/>
    <cellStyle name="Valuta 2 2 4 5 4" xfId="1166" xr:uid="{00000000-0005-0000-0000-00008F040000}"/>
    <cellStyle name="Valuta 2 2 4 5 4 2" xfId="4000" xr:uid="{00000000-0005-0000-0000-0000A10F0000}"/>
    <cellStyle name="Valuta 2 2 4 5 5" xfId="3460" xr:uid="{00000000-0005-0000-0000-0000850D0000}"/>
    <cellStyle name="Valuta 2 2 4 6" xfId="1790" xr:uid="{00000000-0005-0000-0000-0000FF060000}"/>
    <cellStyle name="Valuta 2 2 4 6 2" xfId="4544" xr:uid="{00000000-0005-0000-0000-0000C1110000}"/>
    <cellStyle name="Valuta 2 2 4 7" xfId="1384" xr:uid="{00000000-0005-0000-0000-000069050000}"/>
    <cellStyle name="Valuta 2 2 4 7 2" xfId="4192" xr:uid="{00000000-0005-0000-0000-000061100000}"/>
    <cellStyle name="Valuta 2 2 4 8" xfId="870" xr:uid="{00000000-0005-0000-0000-000067030000}"/>
    <cellStyle name="Valuta 2 2 4 8 2" xfId="3711" xr:uid="{00000000-0005-0000-0000-0000800E0000}"/>
    <cellStyle name="Valuta 2 2 4 9" xfId="3293" xr:uid="{00000000-0005-0000-0000-0000DE0C0000}"/>
    <cellStyle name="Valuta 2 2 5" xfId="223" xr:uid="{00000000-0005-0000-0000-0000DF000000}"/>
    <cellStyle name="Valuta 2 2 5 2" xfId="319" xr:uid="{00000000-0005-0000-0000-00003F010000}"/>
    <cellStyle name="Valuta 2 2 5 2 2" xfId="716" xr:uid="{00000000-0005-0000-0000-0000CD020000}"/>
    <cellStyle name="Valuta 2 2 5 2 2 2" xfId="2061" xr:uid="{00000000-0005-0000-0000-00000E080000}"/>
    <cellStyle name="Valuta 2 2 5 2 2 2 2" xfId="4815" xr:uid="{00000000-0005-0000-0000-0000D0120000}"/>
    <cellStyle name="Valuta 2 2 5 2 2 3" xfId="1720" xr:uid="{00000000-0005-0000-0000-0000B9060000}"/>
    <cellStyle name="Valuta 2 2 5 2 2 3 2" xfId="4479" xr:uid="{00000000-0005-0000-0000-000080110000}"/>
    <cellStyle name="Valuta 2 2 5 2 2 4" xfId="1287" xr:uid="{00000000-0005-0000-0000-000008050000}"/>
    <cellStyle name="Valuta 2 2 5 2 2 4 2" xfId="4121" xr:uid="{00000000-0005-0000-0000-00001A100000}"/>
    <cellStyle name="Valuta 2 2 5 2 2 5" xfId="3564" xr:uid="{00000000-0005-0000-0000-0000ED0D0000}"/>
    <cellStyle name="Valuta 2 2 5 2 3" xfId="1894" xr:uid="{00000000-0005-0000-0000-000067070000}"/>
    <cellStyle name="Valuta 2 2 5 2 3 2" xfId="4648" xr:uid="{00000000-0005-0000-0000-000029120000}"/>
    <cellStyle name="Valuta 2 2 5 2 4" xfId="1507" xr:uid="{00000000-0005-0000-0000-0000E4050000}"/>
    <cellStyle name="Valuta 2 2 5 2 4 2" xfId="4300" xr:uid="{00000000-0005-0000-0000-0000CD100000}"/>
    <cellStyle name="Valuta 2 2 5 2 5" xfId="996" xr:uid="{00000000-0005-0000-0000-0000E5030000}"/>
    <cellStyle name="Valuta 2 2 5 2 5 2" xfId="3837" xr:uid="{00000000-0005-0000-0000-0000FE0E0000}"/>
    <cellStyle name="Valuta 2 2 5 2 6" xfId="3397" xr:uid="{00000000-0005-0000-0000-0000460D0000}"/>
    <cellStyle name="Valuta 2 2 5 3" xfId="480" xr:uid="{00000000-0005-0000-0000-0000E0010000}"/>
    <cellStyle name="Valuta 2 2 5 4" xfId="621" xr:uid="{00000000-0005-0000-0000-00006E020000}"/>
    <cellStyle name="Valuta 2 2 5 4 2" xfId="1981" xr:uid="{00000000-0005-0000-0000-0000BE070000}"/>
    <cellStyle name="Valuta 2 2 5 4 2 2" xfId="4735" xr:uid="{00000000-0005-0000-0000-000080120000}"/>
    <cellStyle name="Valuta 2 2 5 4 3" xfId="1625" xr:uid="{00000000-0005-0000-0000-00005A060000}"/>
    <cellStyle name="Valuta 2 2 5 4 3 2" xfId="4396" xr:uid="{00000000-0005-0000-0000-00002D110000}"/>
    <cellStyle name="Valuta 2 2 5 4 4" xfId="1192" xr:uid="{00000000-0005-0000-0000-0000A9040000}"/>
    <cellStyle name="Valuta 2 2 5 4 4 2" xfId="4026" xr:uid="{00000000-0005-0000-0000-0000BB0F0000}"/>
    <cellStyle name="Valuta 2 2 5 4 5" xfId="3484" xr:uid="{00000000-0005-0000-0000-00009D0D0000}"/>
    <cellStyle name="Valuta 2 2 5 5" xfId="1814" xr:uid="{00000000-0005-0000-0000-000017070000}"/>
    <cellStyle name="Valuta 2 2 5 5 2" xfId="4568" xr:uid="{00000000-0005-0000-0000-0000D9110000}"/>
    <cellStyle name="Valuta 2 2 5 6" xfId="1412" xr:uid="{00000000-0005-0000-0000-000085050000}"/>
    <cellStyle name="Valuta 2 2 5 6 2" xfId="4217" xr:uid="{00000000-0005-0000-0000-00007A100000}"/>
    <cellStyle name="Valuta 2 2 5 7" xfId="900" xr:uid="{00000000-0005-0000-0000-000085030000}"/>
    <cellStyle name="Valuta 2 2 5 7 2" xfId="3741" xr:uid="{00000000-0005-0000-0000-00009E0E0000}"/>
    <cellStyle name="Valuta 2 2 5 8" xfId="3317" xr:uid="{00000000-0005-0000-0000-0000F60C0000}"/>
    <cellStyle name="Valuta 2 2 6" xfId="274" xr:uid="{00000000-0005-0000-0000-000012010000}"/>
    <cellStyle name="Valuta 2 2 6 2" xfId="671" xr:uid="{00000000-0005-0000-0000-0000A0020000}"/>
    <cellStyle name="Valuta 2 2 6 2 2" xfId="2021" xr:uid="{00000000-0005-0000-0000-0000E6070000}"/>
    <cellStyle name="Valuta 2 2 6 2 2 2" xfId="4775" xr:uid="{00000000-0005-0000-0000-0000A8120000}"/>
    <cellStyle name="Valuta 2 2 6 2 3" xfId="1675" xr:uid="{00000000-0005-0000-0000-00008C060000}"/>
    <cellStyle name="Valuta 2 2 6 2 3 2" xfId="4438" xr:uid="{00000000-0005-0000-0000-000057110000}"/>
    <cellStyle name="Valuta 2 2 6 2 4" xfId="1242" xr:uid="{00000000-0005-0000-0000-0000DB040000}"/>
    <cellStyle name="Valuta 2 2 6 2 4 2" xfId="4076" xr:uid="{00000000-0005-0000-0000-0000ED0F0000}"/>
    <cellStyle name="Valuta 2 2 6 2 5" xfId="3524" xr:uid="{00000000-0005-0000-0000-0000C50D0000}"/>
    <cellStyle name="Valuta 2 2 6 3" xfId="1854" xr:uid="{00000000-0005-0000-0000-00003F070000}"/>
    <cellStyle name="Valuta 2 2 6 3 2" xfId="4608" xr:uid="{00000000-0005-0000-0000-000001120000}"/>
    <cellStyle name="Valuta 2 2 6 4" xfId="1462" xr:uid="{00000000-0005-0000-0000-0000B7050000}"/>
    <cellStyle name="Valuta 2 2 6 4 2" xfId="4259" xr:uid="{00000000-0005-0000-0000-0000A4100000}"/>
    <cellStyle name="Valuta 2 2 6 5" xfId="951" xr:uid="{00000000-0005-0000-0000-0000B8030000}"/>
    <cellStyle name="Valuta 2 2 6 5 2" xfId="3792" xr:uid="{00000000-0005-0000-0000-0000D10E0000}"/>
    <cellStyle name="Valuta 2 2 6 6" xfId="3357" xr:uid="{00000000-0005-0000-0000-00001E0D0000}"/>
    <cellStyle name="Valuta 2 2 7" xfId="471" xr:uid="{00000000-0005-0000-0000-0000D7010000}"/>
    <cellStyle name="Valuta 2 2 8" xfId="169" xr:uid="{00000000-0005-0000-0000-0000A9000000}"/>
    <cellStyle name="Valuta 2 2 8 2" xfId="579" xr:uid="{00000000-0005-0000-0000-000044020000}"/>
    <cellStyle name="Valuta 2 2 8 2 2" xfId="1941" xr:uid="{00000000-0005-0000-0000-000096070000}"/>
    <cellStyle name="Valuta 2 2 8 2 2 2" xfId="4695" xr:uid="{00000000-0005-0000-0000-000058120000}"/>
    <cellStyle name="Valuta 2 2 8 2 3" xfId="1583" xr:uid="{00000000-0005-0000-0000-000030060000}"/>
    <cellStyle name="Valuta 2 2 8 2 3 2" xfId="4355" xr:uid="{00000000-0005-0000-0000-000004110000}"/>
    <cellStyle name="Valuta 2 2 8 2 4" xfId="1150" xr:uid="{00000000-0005-0000-0000-00007F040000}"/>
    <cellStyle name="Valuta 2 2 8 2 4 2" xfId="3984" xr:uid="{00000000-0005-0000-0000-0000910F0000}"/>
    <cellStyle name="Valuta 2 2 8 2 5" xfId="3444" xr:uid="{00000000-0005-0000-0000-0000750D0000}"/>
    <cellStyle name="Valuta 2 2 8 3" xfId="1774" xr:uid="{00000000-0005-0000-0000-0000EF060000}"/>
    <cellStyle name="Valuta 2 2 8 3 2" xfId="4528" xr:uid="{00000000-0005-0000-0000-0000B1110000}"/>
    <cellStyle name="Valuta 2 2 8 4" xfId="1367" xr:uid="{00000000-0005-0000-0000-000058050000}"/>
    <cellStyle name="Valuta 2 2 8 4 2" xfId="4176" xr:uid="{00000000-0005-0000-0000-000051100000}"/>
    <cellStyle name="Valuta 2 2 8 5" xfId="852" xr:uid="{00000000-0005-0000-0000-000055030000}"/>
    <cellStyle name="Valuta 2 2 8 5 2" xfId="3693" xr:uid="{00000000-0005-0000-0000-00006E0E0000}"/>
    <cellStyle name="Valuta 2 2 8 6" xfId="3277" xr:uid="{00000000-0005-0000-0000-0000CE0C0000}"/>
    <cellStyle name="Valuta 2 2 9" xfId="568" xr:uid="{00000000-0005-0000-0000-000039020000}"/>
    <cellStyle name="Valuta 2 2 9 2" xfId="1935" xr:uid="{00000000-0005-0000-0000-000090070000}"/>
    <cellStyle name="Valuta 2 2 9 2 2" xfId="4689" xr:uid="{00000000-0005-0000-0000-000052120000}"/>
    <cellStyle name="Valuta 2 2 9 3" xfId="1572" xr:uid="{00000000-0005-0000-0000-000025060000}"/>
    <cellStyle name="Valuta 2 2 9 3 2" xfId="4348" xr:uid="{00000000-0005-0000-0000-0000FD100000}"/>
    <cellStyle name="Valuta 2 2 9 4" xfId="1139" xr:uid="{00000000-0005-0000-0000-000074040000}"/>
    <cellStyle name="Valuta 2 2 9 4 2" xfId="3973" xr:uid="{00000000-0005-0000-0000-0000860F0000}"/>
    <cellStyle name="Valuta 2 2 9 5" xfId="3438" xr:uid="{00000000-0005-0000-0000-00006F0D0000}"/>
    <cellStyle name="Valuta 2 3" xfId="114" xr:uid="{00000000-0005-0000-0000-000072000000}"/>
    <cellStyle name="Valuta 2 3 10" xfId="1352" xr:uid="{00000000-0005-0000-0000-000049050000}"/>
    <cellStyle name="Valuta 2 3 10 2" xfId="4169" xr:uid="{00000000-0005-0000-0000-00004A100000}"/>
    <cellStyle name="Valuta 2 3 11" xfId="817" xr:uid="{00000000-0005-0000-0000-000032030000}"/>
    <cellStyle name="Valuta 2 3 11 2" xfId="3661" xr:uid="{00000000-0005-0000-0000-00004E0E0000}"/>
    <cellStyle name="Valuta 2 3 12" xfId="3272" xr:uid="{00000000-0005-0000-0000-0000C90C0000}"/>
    <cellStyle name="Valuta 2 3 2" xfId="209" xr:uid="{00000000-0005-0000-0000-0000D1000000}"/>
    <cellStyle name="Valuta 2 3 2 2" xfId="250" xr:uid="{00000000-0005-0000-0000-0000FA000000}"/>
    <cellStyle name="Valuta 2 3 2 2 2" xfId="346" xr:uid="{00000000-0005-0000-0000-00005A010000}"/>
    <cellStyle name="Valuta 2 3 2 2 2 2" xfId="743" xr:uid="{00000000-0005-0000-0000-0000E8020000}"/>
    <cellStyle name="Valuta 2 3 2 2 2 2 2" xfId="2088" xr:uid="{00000000-0005-0000-0000-000029080000}"/>
    <cellStyle name="Valuta 2 3 2 2 2 2 2 2" xfId="4842" xr:uid="{00000000-0005-0000-0000-0000EB120000}"/>
    <cellStyle name="Valuta 2 3 2 2 2 2 3" xfId="1747" xr:uid="{00000000-0005-0000-0000-0000D4060000}"/>
    <cellStyle name="Valuta 2 3 2 2 2 2 3 2" xfId="4506" xr:uid="{00000000-0005-0000-0000-00009B110000}"/>
    <cellStyle name="Valuta 2 3 2 2 2 2 4" xfId="1314" xr:uid="{00000000-0005-0000-0000-000023050000}"/>
    <cellStyle name="Valuta 2 3 2 2 2 2 4 2" xfId="4148" xr:uid="{00000000-0005-0000-0000-000035100000}"/>
    <cellStyle name="Valuta 2 3 2 2 2 2 5" xfId="3591" xr:uid="{00000000-0005-0000-0000-0000080E0000}"/>
    <cellStyle name="Valuta 2 3 2 2 2 3" xfId="1921" xr:uid="{00000000-0005-0000-0000-000082070000}"/>
    <cellStyle name="Valuta 2 3 2 2 2 3 2" xfId="4675" xr:uid="{00000000-0005-0000-0000-000044120000}"/>
    <cellStyle name="Valuta 2 3 2 2 2 4" xfId="1534" xr:uid="{00000000-0005-0000-0000-0000FF050000}"/>
    <cellStyle name="Valuta 2 3 2 2 2 4 2" xfId="4327" xr:uid="{00000000-0005-0000-0000-0000E8100000}"/>
    <cellStyle name="Valuta 2 3 2 2 2 5" xfId="1023" xr:uid="{00000000-0005-0000-0000-000000040000}"/>
    <cellStyle name="Valuta 2 3 2 2 2 5 2" xfId="3864" xr:uid="{00000000-0005-0000-0000-0000190F0000}"/>
    <cellStyle name="Valuta 2 3 2 2 2 6" xfId="3424" xr:uid="{00000000-0005-0000-0000-0000610D0000}"/>
    <cellStyle name="Valuta 2 3 2 2 3" xfId="483" xr:uid="{00000000-0005-0000-0000-0000E3010000}"/>
    <cellStyle name="Valuta 2 3 2 2 4" xfId="648" xr:uid="{00000000-0005-0000-0000-000089020000}"/>
    <cellStyle name="Valuta 2 3 2 2 4 2" xfId="2008" xr:uid="{00000000-0005-0000-0000-0000D9070000}"/>
    <cellStyle name="Valuta 2 3 2 2 4 2 2" xfId="4762" xr:uid="{00000000-0005-0000-0000-00009B120000}"/>
    <cellStyle name="Valuta 2 3 2 2 4 3" xfId="1652" xr:uid="{00000000-0005-0000-0000-000075060000}"/>
    <cellStyle name="Valuta 2 3 2 2 4 3 2" xfId="4423" xr:uid="{00000000-0005-0000-0000-000048110000}"/>
    <cellStyle name="Valuta 2 3 2 2 4 4" xfId="1219" xr:uid="{00000000-0005-0000-0000-0000C4040000}"/>
    <cellStyle name="Valuta 2 3 2 2 4 4 2" xfId="4053" xr:uid="{00000000-0005-0000-0000-0000D60F0000}"/>
    <cellStyle name="Valuta 2 3 2 2 4 5" xfId="3511" xr:uid="{00000000-0005-0000-0000-0000B80D0000}"/>
    <cellStyle name="Valuta 2 3 2 2 5" xfId="1841" xr:uid="{00000000-0005-0000-0000-000032070000}"/>
    <cellStyle name="Valuta 2 3 2 2 5 2" xfId="4595" xr:uid="{00000000-0005-0000-0000-0000F4110000}"/>
    <cellStyle name="Valuta 2 3 2 2 6" xfId="1439" xr:uid="{00000000-0005-0000-0000-0000A0050000}"/>
    <cellStyle name="Valuta 2 3 2 2 6 2" xfId="4244" xr:uid="{00000000-0005-0000-0000-000095100000}"/>
    <cellStyle name="Valuta 2 3 2 2 7" xfId="927" xr:uid="{00000000-0005-0000-0000-0000A0030000}"/>
    <cellStyle name="Valuta 2 3 2 2 7 2" xfId="3768" xr:uid="{00000000-0005-0000-0000-0000B90E0000}"/>
    <cellStyle name="Valuta 2 3 2 2 8" xfId="3344" xr:uid="{00000000-0005-0000-0000-0000110D0000}"/>
    <cellStyle name="Valuta 2 3 2 3" xfId="306" xr:uid="{00000000-0005-0000-0000-000032010000}"/>
    <cellStyle name="Valuta 2 3 2 3 2" xfId="703" xr:uid="{00000000-0005-0000-0000-0000C0020000}"/>
    <cellStyle name="Valuta 2 3 2 3 2 2" xfId="2048" xr:uid="{00000000-0005-0000-0000-000001080000}"/>
    <cellStyle name="Valuta 2 3 2 3 2 2 2" xfId="4802" xr:uid="{00000000-0005-0000-0000-0000C3120000}"/>
    <cellStyle name="Valuta 2 3 2 3 2 3" xfId="1707" xr:uid="{00000000-0005-0000-0000-0000AC060000}"/>
    <cellStyle name="Valuta 2 3 2 3 2 3 2" xfId="4466" xr:uid="{00000000-0005-0000-0000-000073110000}"/>
    <cellStyle name="Valuta 2 3 2 3 2 4" xfId="1274" xr:uid="{00000000-0005-0000-0000-0000FB040000}"/>
    <cellStyle name="Valuta 2 3 2 3 2 4 2" xfId="4108" xr:uid="{00000000-0005-0000-0000-00000D100000}"/>
    <cellStyle name="Valuta 2 3 2 3 2 5" xfId="3551" xr:uid="{00000000-0005-0000-0000-0000E00D0000}"/>
    <cellStyle name="Valuta 2 3 2 3 3" xfId="1881" xr:uid="{00000000-0005-0000-0000-00005A070000}"/>
    <cellStyle name="Valuta 2 3 2 3 3 2" xfId="4635" xr:uid="{00000000-0005-0000-0000-00001C120000}"/>
    <cellStyle name="Valuta 2 3 2 3 4" xfId="1494" xr:uid="{00000000-0005-0000-0000-0000D7050000}"/>
    <cellStyle name="Valuta 2 3 2 3 4 2" xfId="4287" xr:uid="{00000000-0005-0000-0000-0000C0100000}"/>
    <cellStyle name="Valuta 2 3 2 3 5" xfId="983" xr:uid="{00000000-0005-0000-0000-0000D8030000}"/>
    <cellStyle name="Valuta 2 3 2 3 5 2" xfId="3824" xr:uid="{00000000-0005-0000-0000-0000F10E0000}"/>
    <cellStyle name="Valuta 2 3 2 3 6" xfId="3384" xr:uid="{00000000-0005-0000-0000-0000390D0000}"/>
    <cellStyle name="Valuta 2 3 2 4" xfId="482" xr:uid="{00000000-0005-0000-0000-0000E2010000}"/>
    <cellStyle name="Valuta 2 3 2 5" xfId="608" xr:uid="{00000000-0005-0000-0000-000061020000}"/>
    <cellStyle name="Valuta 2 3 2 5 2" xfId="1968" xr:uid="{00000000-0005-0000-0000-0000B1070000}"/>
    <cellStyle name="Valuta 2 3 2 5 2 2" xfId="4722" xr:uid="{00000000-0005-0000-0000-000073120000}"/>
    <cellStyle name="Valuta 2 3 2 5 3" xfId="1612" xr:uid="{00000000-0005-0000-0000-00004D060000}"/>
    <cellStyle name="Valuta 2 3 2 5 3 2" xfId="4383" xr:uid="{00000000-0005-0000-0000-000020110000}"/>
    <cellStyle name="Valuta 2 3 2 5 4" xfId="1179" xr:uid="{00000000-0005-0000-0000-00009C040000}"/>
    <cellStyle name="Valuta 2 3 2 5 4 2" xfId="4013" xr:uid="{00000000-0005-0000-0000-0000AE0F0000}"/>
    <cellStyle name="Valuta 2 3 2 5 5" xfId="3471" xr:uid="{00000000-0005-0000-0000-0000900D0000}"/>
    <cellStyle name="Valuta 2 3 2 6" xfId="1801" xr:uid="{00000000-0005-0000-0000-00000A070000}"/>
    <cellStyle name="Valuta 2 3 2 6 2" xfId="4555" xr:uid="{00000000-0005-0000-0000-0000CC110000}"/>
    <cellStyle name="Valuta 2 3 2 7" xfId="1399" xr:uid="{00000000-0005-0000-0000-000078050000}"/>
    <cellStyle name="Valuta 2 3 2 7 2" xfId="4204" xr:uid="{00000000-0005-0000-0000-00006D100000}"/>
    <cellStyle name="Valuta 2 3 2 8" xfId="886" xr:uid="{00000000-0005-0000-0000-000077030000}"/>
    <cellStyle name="Valuta 2 3 2 8 2" xfId="3727" xr:uid="{00000000-0005-0000-0000-0000900E0000}"/>
    <cellStyle name="Valuta 2 3 2 9" xfId="3304" xr:uid="{00000000-0005-0000-0000-0000E90C0000}"/>
    <cellStyle name="Valuta 2 3 3" xfId="195" xr:uid="{00000000-0005-0000-0000-0000C3000000}"/>
    <cellStyle name="Valuta 2 3 3 2" xfId="242" xr:uid="{00000000-0005-0000-0000-0000F2000000}"/>
    <cellStyle name="Valuta 2 3 3 2 2" xfId="338" xr:uid="{00000000-0005-0000-0000-000052010000}"/>
    <cellStyle name="Valuta 2 3 3 2 2 2" xfId="735" xr:uid="{00000000-0005-0000-0000-0000E0020000}"/>
    <cellStyle name="Valuta 2 3 3 2 2 2 2" xfId="2080" xr:uid="{00000000-0005-0000-0000-000021080000}"/>
    <cellStyle name="Valuta 2 3 3 2 2 2 2 2" xfId="4834" xr:uid="{00000000-0005-0000-0000-0000E3120000}"/>
    <cellStyle name="Valuta 2 3 3 2 2 2 3" xfId="1739" xr:uid="{00000000-0005-0000-0000-0000CC060000}"/>
    <cellStyle name="Valuta 2 3 3 2 2 2 3 2" xfId="4498" xr:uid="{00000000-0005-0000-0000-000093110000}"/>
    <cellStyle name="Valuta 2 3 3 2 2 2 4" xfId="1306" xr:uid="{00000000-0005-0000-0000-00001B050000}"/>
    <cellStyle name="Valuta 2 3 3 2 2 2 4 2" xfId="4140" xr:uid="{00000000-0005-0000-0000-00002D100000}"/>
    <cellStyle name="Valuta 2 3 3 2 2 2 5" xfId="3583" xr:uid="{00000000-0005-0000-0000-0000000E0000}"/>
    <cellStyle name="Valuta 2 3 3 2 2 3" xfId="1913" xr:uid="{00000000-0005-0000-0000-00007A070000}"/>
    <cellStyle name="Valuta 2 3 3 2 2 3 2" xfId="4667" xr:uid="{00000000-0005-0000-0000-00003C120000}"/>
    <cellStyle name="Valuta 2 3 3 2 2 4" xfId="1526" xr:uid="{00000000-0005-0000-0000-0000F7050000}"/>
    <cellStyle name="Valuta 2 3 3 2 2 4 2" xfId="4319" xr:uid="{00000000-0005-0000-0000-0000E0100000}"/>
    <cellStyle name="Valuta 2 3 3 2 2 5" xfId="1015" xr:uid="{00000000-0005-0000-0000-0000F8030000}"/>
    <cellStyle name="Valuta 2 3 3 2 2 5 2" xfId="3856" xr:uid="{00000000-0005-0000-0000-0000110F0000}"/>
    <cellStyle name="Valuta 2 3 3 2 2 6" xfId="3416" xr:uid="{00000000-0005-0000-0000-0000590D0000}"/>
    <cellStyle name="Valuta 2 3 3 2 3" xfId="485" xr:uid="{00000000-0005-0000-0000-0000E5010000}"/>
    <cellStyle name="Valuta 2 3 3 2 4" xfId="640" xr:uid="{00000000-0005-0000-0000-000081020000}"/>
    <cellStyle name="Valuta 2 3 3 2 4 2" xfId="2000" xr:uid="{00000000-0005-0000-0000-0000D1070000}"/>
    <cellStyle name="Valuta 2 3 3 2 4 2 2" xfId="4754" xr:uid="{00000000-0005-0000-0000-000093120000}"/>
    <cellStyle name="Valuta 2 3 3 2 4 3" xfId="1644" xr:uid="{00000000-0005-0000-0000-00006D060000}"/>
    <cellStyle name="Valuta 2 3 3 2 4 3 2" xfId="4415" xr:uid="{00000000-0005-0000-0000-000040110000}"/>
    <cellStyle name="Valuta 2 3 3 2 4 4" xfId="1211" xr:uid="{00000000-0005-0000-0000-0000BC040000}"/>
    <cellStyle name="Valuta 2 3 3 2 4 4 2" xfId="4045" xr:uid="{00000000-0005-0000-0000-0000CE0F0000}"/>
    <cellStyle name="Valuta 2 3 3 2 4 5" xfId="3503" xr:uid="{00000000-0005-0000-0000-0000B00D0000}"/>
    <cellStyle name="Valuta 2 3 3 2 5" xfId="1833" xr:uid="{00000000-0005-0000-0000-00002A070000}"/>
    <cellStyle name="Valuta 2 3 3 2 5 2" xfId="4587" xr:uid="{00000000-0005-0000-0000-0000EC110000}"/>
    <cellStyle name="Valuta 2 3 3 2 6" xfId="1431" xr:uid="{00000000-0005-0000-0000-000098050000}"/>
    <cellStyle name="Valuta 2 3 3 2 6 2" xfId="4236" xr:uid="{00000000-0005-0000-0000-00008D100000}"/>
    <cellStyle name="Valuta 2 3 3 2 7" xfId="919" xr:uid="{00000000-0005-0000-0000-000098030000}"/>
    <cellStyle name="Valuta 2 3 3 2 7 2" xfId="3760" xr:uid="{00000000-0005-0000-0000-0000B10E0000}"/>
    <cellStyle name="Valuta 2 3 3 2 8" xfId="3336" xr:uid="{00000000-0005-0000-0000-0000090D0000}"/>
    <cellStyle name="Valuta 2 3 3 3" xfId="293" xr:uid="{00000000-0005-0000-0000-000025010000}"/>
    <cellStyle name="Valuta 2 3 3 3 2" xfId="690" xr:uid="{00000000-0005-0000-0000-0000B3020000}"/>
    <cellStyle name="Valuta 2 3 3 3 2 2" xfId="2040" xr:uid="{00000000-0005-0000-0000-0000F9070000}"/>
    <cellStyle name="Valuta 2 3 3 3 2 2 2" xfId="4794" xr:uid="{00000000-0005-0000-0000-0000BB120000}"/>
    <cellStyle name="Valuta 2 3 3 3 2 3" xfId="1694" xr:uid="{00000000-0005-0000-0000-00009F060000}"/>
    <cellStyle name="Valuta 2 3 3 3 2 3 2" xfId="4457" xr:uid="{00000000-0005-0000-0000-00006A110000}"/>
    <cellStyle name="Valuta 2 3 3 3 2 4" xfId="1261" xr:uid="{00000000-0005-0000-0000-0000EE040000}"/>
    <cellStyle name="Valuta 2 3 3 3 2 4 2" xfId="4095" xr:uid="{00000000-0005-0000-0000-000000100000}"/>
    <cellStyle name="Valuta 2 3 3 3 2 5" xfId="3543" xr:uid="{00000000-0005-0000-0000-0000D80D0000}"/>
    <cellStyle name="Valuta 2 3 3 3 3" xfId="1873" xr:uid="{00000000-0005-0000-0000-000052070000}"/>
    <cellStyle name="Valuta 2 3 3 3 3 2" xfId="4627" xr:uid="{00000000-0005-0000-0000-000014120000}"/>
    <cellStyle name="Valuta 2 3 3 3 4" xfId="1481" xr:uid="{00000000-0005-0000-0000-0000CA050000}"/>
    <cellStyle name="Valuta 2 3 3 3 4 2" xfId="4278" xr:uid="{00000000-0005-0000-0000-0000B7100000}"/>
    <cellStyle name="Valuta 2 3 3 3 5" xfId="970" xr:uid="{00000000-0005-0000-0000-0000CB030000}"/>
    <cellStyle name="Valuta 2 3 3 3 5 2" xfId="3811" xr:uid="{00000000-0005-0000-0000-0000E40E0000}"/>
    <cellStyle name="Valuta 2 3 3 3 6" xfId="3376" xr:uid="{00000000-0005-0000-0000-0000310D0000}"/>
    <cellStyle name="Valuta 2 3 3 4" xfId="484" xr:uid="{00000000-0005-0000-0000-0000E4010000}"/>
    <cellStyle name="Valuta 2 3 3 5" xfId="598" xr:uid="{00000000-0005-0000-0000-000057020000}"/>
    <cellStyle name="Valuta 2 3 3 5 2" xfId="1960" xr:uid="{00000000-0005-0000-0000-0000A9070000}"/>
    <cellStyle name="Valuta 2 3 3 5 2 2" xfId="4714" xr:uid="{00000000-0005-0000-0000-00006B120000}"/>
    <cellStyle name="Valuta 2 3 3 5 3" xfId="1602" xr:uid="{00000000-0005-0000-0000-000043060000}"/>
    <cellStyle name="Valuta 2 3 3 5 3 2" xfId="4374" xr:uid="{00000000-0005-0000-0000-000017110000}"/>
    <cellStyle name="Valuta 2 3 3 5 4" xfId="1169" xr:uid="{00000000-0005-0000-0000-000092040000}"/>
    <cellStyle name="Valuta 2 3 3 5 4 2" xfId="4003" xr:uid="{00000000-0005-0000-0000-0000A40F0000}"/>
    <cellStyle name="Valuta 2 3 3 5 5" xfId="3463" xr:uid="{00000000-0005-0000-0000-0000880D0000}"/>
    <cellStyle name="Valuta 2 3 3 6" xfId="1793" xr:uid="{00000000-0005-0000-0000-000002070000}"/>
    <cellStyle name="Valuta 2 3 3 6 2" xfId="4547" xr:uid="{00000000-0005-0000-0000-0000C4110000}"/>
    <cellStyle name="Valuta 2 3 3 7" xfId="1387" xr:uid="{00000000-0005-0000-0000-00006C050000}"/>
    <cellStyle name="Valuta 2 3 3 7 2" xfId="4195" xr:uid="{00000000-0005-0000-0000-000064100000}"/>
    <cellStyle name="Valuta 2 3 3 8" xfId="873" xr:uid="{00000000-0005-0000-0000-00006A030000}"/>
    <cellStyle name="Valuta 2 3 3 8 2" xfId="3714" xr:uid="{00000000-0005-0000-0000-0000830E0000}"/>
    <cellStyle name="Valuta 2 3 3 9" xfId="3296" xr:uid="{00000000-0005-0000-0000-0000E10C0000}"/>
    <cellStyle name="Valuta 2 3 4" xfId="226" xr:uid="{00000000-0005-0000-0000-0000E2000000}"/>
    <cellStyle name="Valuta 2 3 4 2" xfId="322" xr:uid="{00000000-0005-0000-0000-000042010000}"/>
    <cellStyle name="Valuta 2 3 4 2 2" xfId="719" xr:uid="{00000000-0005-0000-0000-0000D0020000}"/>
    <cellStyle name="Valuta 2 3 4 2 2 2" xfId="2064" xr:uid="{00000000-0005-0000-0000-000011080000}"/>
    <cellStyle name="Valuta 2 3 4 2 2 2 2" xfId="4818" xr:uid="{00000000-0005-0000-0000-0000D3120000}"/>
    <cellStyle name="Valuta 2 3 4 2 2 3" xfId="1723" xr:uid="{00000000-0005-0000-0000-0000BC060000}"/>
    <cellStyle name="Valuta 2 3 4 2 2 3 2" xfId="4482" xr:uid="{00000000-0005-0000-0000-000083110000}"/>
    <cellStyle name="Valuta 2 3 4 2 2 4" xfId="1290" xr:uid="{00000000-0005-0000-0000-00000B050000}"/>
    <cellStyle name="Valuta 2 3 4 2 2 4 2" xfId="4124" xr:uid="{00000000-0005-0000-0000-00001D100000}"/>
    <cellStyle name="Valuta 2 3 4 2 2 5" xfId="3567" xr:uid="{00000000-0005-0000-0000-0000F00D0000}"/>
    <cellStyle name="Valuta 2 3 4 2 3" xfId="1897" xr:uid="{00000000-0005-0000-0000-00006A070000}"/>
    <cellStyle name="Valuta 2 3 4 2 3 2" xfId="4651" xr:uid="{00000000-0005-0000-0000-00002C120000}"/>
    <cellStyle name="Valuta 2 3 4 2 4" xfId="1510" xr:uid="{00000000-0005-0000-0000-0000E7050000}"/>
    <cellStyle name="Valuta 2 3 4 2 4 2" xfId="4303" xr:uid="{00000000-0005-0000-0000-0000D0100000}"/>
    <cellStyle name="Valuta 2 3 4 2 5" xfId="999" xr:uid="{00000000-0005-0000-0000-0000E8030000}"/>
    <cellStyle name="Valuta 2 3 4 2 5 2" xfId="3840" xr:uid="{00000000-0005-0000-0000-0000010F0000}"/>
    <cellStyle name="Valuta 2 3 4 2 6" xfId="3400" xr:uid="{00000000-0005-0000-0000-0000490D0000}"/>
    <cellStyle name="Valuta 2 3 4 3" xfId="486" xr:uid="{00000000-0005-0000-0000-0000E6010000}"/>
    <cellStyle name="Valuta 2 3 4 4" xfId="624" xr:uid="{00000000-0005-0000-0000-000071020000}"/>
    <cellStyle name="Valuta 2 3 4 4 2" xfId="1984" xr:uid="{00000000-0005-0000-0000-0000C1070000}"/>
    <cellStyle name="Valuta 2 3 4 4 2 2" xfId="4738" xr:uid="{00000000-0005-0000-0000-000083120000}"/>
    <cellStyle name="Valuta 2 3 4 4 3" xfId="1628" xr:uid="{00000000-0005-0000-0000-00005D060000}"/>
    <cellStyle name="Valuta 2 3 4 4 3 2" xfId="4399" xr:uid="{00000000-0005-0000-0000-000030110000}"/>
    <cellStyle name="Valuta 2 3 4 4 4" xfId="1195" xr:uid="{00000000-0005-0000-0000-0000AC040000}"/>
    <cellStyle name="Valuta 2 3 4 4 4 2" xfId="4029" xr:uid="{00000000-0005-0000-0000-0000BE0F0000}"/>
    <cellStyle name="Valuta 2 3 4 4 5" xfId="3487" xr:uid="{00000000-0005-0000-0000-0000A00D0000}"/>
    <cellStyle name="Valuta 2 3 4 5" xfId="1817" xr:uid="{00000000-0005-0000-0000-00001A070000}"/>
    <cellStyle name="Valuta 2 3 4 5 2" xfId="4571" xr:uid="{00000000-0005-0000-0000-0000DC110000}"/>
    <cellStyle name="Valuta 2 3 4 6" xfId="1415" xr:uid="{00000000-0005-0000-0000-000088050000}"/>
    <cellStyle name="Valuta 2 3 4 6 2" xfId="4220" xr:uid="{00000000-0005-0000-0000-00007D100000}"/>
    <cellStyle name="Valuta 2 3 4 7" xfId="903" xr:uid="{00000000-0005-0000-0000-000088030000}"/>
    <cellStyle name="Valuta 2 3 4 7 2" xfId="3744" xr:uid="{00000000-0005-0000-0000-0000A10E0000}"/>
    <cellStyle name="Valuta 2 3 4 8" xfId="3320" xr:uid="{00000000-0005-0000-0000-0000F90C0000}"/>
    <cellStyle name="Valuta 2 3 5" xfId="277" xr:uid="{00000000-0005-0000-0000-000015010000}"/>
    <cellStyle name="Valuta 2 3 5 2" xfId="674" xr:uid="{00000000-0005-0000-0000-0000A3020000}"/>
    <cellStyle name="Valuta 2 3 5 2 2" xfId="2024" xr:uid="{00000000-0005-0000-0000-0000E9070000}"/>
    <cellStyle name="Valuta 2 3 5 2 2 2" xfId="4778" xr:uid="{00000000-0005-0000-0000-0000AB120000}"/>
    <cellStyle name="Valuta 2 3 5 2 3" xfId="1678" xr:uid="{00000000-0005-0000-0000-00008F060000}"/>
    <cellStyle name="Valuta 2 3 5 2 3 2" xfId="4441" xr:uid="{00000000-0005-0000-0000-00005A110000}"/>
    <cellStyle name="Valuta 2 3 5 2 4" xfId="1245" xr:uid="{00000000-0005-0000-0000-0000DE040000}"/>
    <cellStyle name="Valuta 2 3 5 2 4 2" xfId="4079" xr:uid="{00000000-0005-0000-0000-0000F00F0000}"/>
    <cellStyle name="Valuta 2 3 5 2 5" xfId="3527" xr:uid="{00000000-0005-0000-0000-0000C80D0000}"/>
    <cellStyle name="Valuta 2 3 5 3" xfId="1857" xr:uid="{00000000-0005-0000-0000-000042070000}"/>
    <cellStyle name="Valuta 2 3 5 3 2" xfId="4611" xr:uid="{00000000-0005-0000-0000-000004120000}"/>
    <cellStyle name="Valuta 2 3 5 4" xfId="1465" xr:uid="{00000000-0005-0000-0000-0000BA050000}"/>
    <cellStyle name="Valuta 2 3 5 4 2" xfId="4262" xr:uid="{00000000-0005-0000-0000-0000A7100000}"/>
    <cellStyle name="Valuta 2 3 5 5" xfId="954" xr:uid="{00000000-0005-0000-0000-0000BB030000}"/>
    <cellStyle name="Valuta 2 3 5 5 2" xfId="3795" xr:uid="{00000000-0005-0000-0000-0000D40E0000}"/>
    <cellStyle name="Valuta 2 3 5 6" xfId="3360" xr:uid="{00000000-0005-0000-0000-0000210D0000}"/>
    <cellStyle name="Valuta 2 3 6" xfId="481" xr:uid="{00000000-0005-0000-0000-0000E1010000}"/>
    <cellStyle name="Valuta 2 3 7" xfId="179" xr:uid="{00000000-0005-0000-0000-0000B3000000}"/>
    <cellStyle name="Valuta 2 3 7 2" xfId="582" xr:uid="{00000000-0005-0000-0000-000047020000}"/>
    <cellStyle name="Valuta 2 3 7 2 2" xfId="1944" xr:uid="{00000000-0005-0000-0000-000099070000}"/>
    <cellStyle name="Valuta 2 3 7 2 2 2" xfId="4698" xr:uid="{00000000-0005-0000-0000-00005B120000}"/>
    <cellStyle name="Valuta 2 3 7 2 3" xfId="1586" xr:uid="{00000000-0005-0000-0000-000033060000}"/>
    <cellStyle name="Valuta 2 3 7 2 3 2" xfId="4358" xr:uid="{00000000-0005-0000-0000-000007110000}"/>
    <cellStyle name="Valuta 2 3 7 2 4" xfId="1153" xr:uid="{00000000-0005-0000-0000-000082040000}"/>
    <cellStyle name="Valuta 2 3 7 2 4 2" xfId="3987" xr:uid="{00000000-0005-0000-0000-0000940F0000}"/>
    <cellStyle name="Valuta 2 3 7 2 5" xfId="3447" xr:uid="{00000000-0005-0000-0000-0000780D0000}"/>
    <cellStyle name="Valuta 2 3 7 3" xfId="1777" xr:uid="{00000000-0005-0000-0000-0000F2060000}"/>
    <cellStyle name="Valuta 2 3 7 3 2" xfId="4531" xr:uid="{00000000-0005-0000-0000-0000B4110000}"/>
    <cellStyle name="Valuta 2 3 7 4" xfId="1371" xr:uid="{00000000-0005-0000-0000-00005C050000}"/>
    <cellStyle name="Valuta 2 3 7 4 2" xfId="4179" xr:uid="{00000000-0005-0000-0000-000054100000}"/>
    <cellStyle name="Valuta 2 3 7 5" xfId="857" xr:uid="{00000000-0005-0000-0000-00005A030000}"/>
    <cellStyle name="Valuta 2 3 7 5 2" xfId="3698" xr:uid="{00000000-0005-0000-0000-0000730E0000}"/>
    <cellStyle name="Valuta 2 3 7 6" xfId="3280" xr:uid="{00000000-0005-0000-0000-0000D10C0000}"/>
    <cellStyle name="Valuta 2 3 8" xfId="572" xr:uid="{00000000-0005-0000-0000-00003D020000}"/>
    <cellStyle name="Valuta 2 3 8 2" xfId="1936" xr:uid="{00000000-0005-0000-0000-000091070000}"/>
    <cellStyle name="Valuta 2 3 8 2 2" xfId="4690" xr:uid="{00000000-0005-0000-0000-000053120000}"/>
    <cellStyle name="Valuta 2 3 8 3" xfId="1576" xr:uid="{00000000-0005-0000-0000-000029060000}"/>
    <cellStyle name="Valuta 2 3 8 3 2" xfId="4350" xr:uid="{00000000-0005-0000-0000-0000FF100000}"/>
    <cellStyle name="Valuta 2 3 8 4" xfId="1143" xr:uid="{00000000-0005-0000-0000-000078040000}"/>
    <cellStyle name="Valuta 2 3 8 4 2" xfId="3977" xr:uid="{00000000-0005-0000-0000-00008A0F0000}"/>
    <cellStyle name="Valuta 2 3 8 5" xfId="3439" xr:uid="{00000000-0005-0000-0000-0000700D0000}"/>
    <cellStyle name="Valuta 2 3 9" xfId="1769" xr:uid="{00000000-0005-0000-0000-0000EA060000}"/>
    <cellStyle name="Valuta 2 3 9 2" xfId="4523" xr:uid="{00000000-0005-0000-0000-0000AC110000}"/>
    <cellStyle name="Valuta 2 4" xfId="181" xr:uid="{00000000-0005-0000-0000-0000B5000000}"/>
    <cellStyle name="Valuta 2 4 10" xfId="3282" xr:uid="{00000000-0005-0000-0000-0000D30C0000}"/>
    <cellStyle name="Valuta 2 4 2" xfId="211" xr:uid="{00000000-0005-0000-0000-0000D3000000}"/>
    <cellStyle name="Valuta 2 4 2 2" xfId="252" xr:uid="{00000000-0005-0000-0000-0000FC000000}"/>
    <cellStyle name="Valuta 2 4 2 2 2" xfId="348" xr:uid="{00000000-0005-0000-0000-00005C010000}"/>
    <cellStyle name="Valuta 2 4 2 2 2 2" xfId="745" xr:uid="{00000000-0005-0000-0000-0000EA020000}"/>
    <cellStyle name="Valuta 2 4 2 2 2 2 2" xfId="2090" xr:uid="{00000000-0005-0000-0000-00002B080000}"/>
    <cellStyle name="Valuta 2 4 2 2 2 2 2 2" xfId="4844" xr:uid="{00000000-0005-0000-0000-0000ED120000}"/>
    <cellStyle name="Valuta 2 4 2 2 2 2 3" xfId="1749" xr:uid="{00000000-0005-0000-0000-0000D6060000}"/>
    <cellStyle name="Valuta 2 4 2 2 2 2 3 2" xfId="4508" xr:uid="{00000000-0005-0000-0000-00009D110000}"/>
    <cellStyle name="Valuta 2 4 2 2 2 2 4" xfId="1316" xr:uid="{00000000-0005-0000-0000-000025050000}"/>
    <cellStyle name="Valuta 2 4 2 2 2 2 4 2" xfId="4150" xr:uid="{00000000-0005-0000-0000-000037100000}"/>
    <cellStyle name="Valuta 2 4 2 2 2 2 5" xfId="3593" xr:uid="{00000000-0005-0000-0000-00000A0E0000}"/>
    <cellStyle name="Valuta 2 4 2 2 2 3" xfId="1923" xr:uid="{00000000-0005-0000-0000-000084070000}"/>
    <cellStyle name="Valuta 2 4 2 2 2 3 2" xfId="4677" xr:uid="{00000000-0005-0000-0000-000046120000}"/>
    <cellStyle name="Valuta 2 4 2 2 2 4" xfId="1536" xr:uid="{00000000-0005-0000-0000-000001060000}"/>
    <cellStyle name="Valuta 2 4 2 2 2 4 2" xfId="4329" xr:uid="{00000000-0005-0000-0000-0000EA100000}"/>
    <cellStyle name="Valuta 2 4 2 2 2 5" xfId="1025" xr:uid="{00000000-0005-0000-0000-000002040000}"/>
    <cellStyle name="Valuta 2 4 2 2 2 5 2" xfId="3866" xr:uid="{00000000-0005-0000-0000-00001B0F0000}"/>
    <cellStyle name="Valuta 2 4 2 2 2 6" xfId="3426" xr:uid="{00000000-0005-0000-0000-0000630D0000}"/>
    <cellStyle name="Valuta 2 4 2 2 3" xfId="489" xr:uid="{00000000-0005-0000-0000-0000E9010000}"/>
    <cellStyle name="Valuta 2 4 2 2 4" xfId="650" xr:uid="{00000000-0005-0000-0000-00008B020000}"/>
    <cellStyle name="Valuta 2 4 2 2 4 2" xfId="2010" xr:uid="{00000000-0005-0000-0000-0000DB070000}"/>
    <cellStyle name="Valuta 2 4 2 2 4 2 2" xfId="4764" xr:uid="{00000000-0005-0000-0000-00009D120000}"/>
    <cellStyle name="Valuta 2 4 2 2 4 3" xfId="1654" xr:uid="{00000000-0005-0000-0000-000077060000}"/>
    <cellStyle name="Valuta 2 4 2 2 4 3 2" xfId="4425" xr:uid="{00000000-0005-0000-0000-00004A110000}"/>
    <cellStyle name="Valuta 2 4 2 2 4 4" xfId="1221" xr:uid="{00000000-0005-0000-0000-0000C6040000}"/>
    <cellStyle name="Valuta 2 4 2 2 4 4 2" xfId="4055" xr:uid="{00000000-0005-0000-0000-0000D80F0000}"/>
    <cellStyle name="Valuta 2 4 2 2 4 5" xfId="3513" xr:uid="{00000000-0005-0000-0000-0000BA0D0000}"/>
    <cellStyle name="Valuta 2 4 2 2 5" xfId="1843" xr:uid="{00000000-0005-0000-0000-000034070000}"/>
    <cellStyle name="Valuta 2 4 2 2 5 2" xfId="4597" xr:uid="{00000000-0005-0000-0000-0000F6110000}"/>
    <cellStyle name="Valuta 2 4 2 2 6" xfId="1441" xr:uid="{00000000-0005-0000-0000-0000A2050000}"/>
    <cellStyle name="Valuta 2 4 2 2 6 2" xfId="4246" xr:uid="{00000000-0005-0000-0000-000097100000}"/>
    <cellStyle name="Valuta 2 4 2 2 7" xfId="929" xr:uid="{00000000-0005-0000-0000-0000A2030000}"/>
    <cellStyle name="Valuta 2 4 2 2 7 2" xfId="3770" xr:uid="{00000000-0005-0000-0000-0000BB0E0000}"/>
    <cellStyle name="Valuta 2 4 2 2 8" xfId="3346" xr:uid="{00000000-0005-0000-0000-0000130D0000}"/>
    <cellStyle name="Valuta 2 4 2 3" xfId="308" xr:uid="{00000000-0005-0000-0000-000034010000}"/>
    <cellStyle name="Valuta 2 4 2 3 2" xfId="705" xr:uid="{00000000-0005-0000-0000-0000C2020000}"/>
    <cellStyle name="Valuta 2 4 2 3 2 2" xfId="2050" xr:uid="{00000000-0005-0000-0000-000003080000}"/>
    <cellStyle name="Valuta 2 4 2 3 2 2 2" xfId="4804" xr:uid="{00000000-0005-0000-0000-0000C5120000}"/>
    <cellStyle name="Valuta 2 4 2 3 2 3" xfId="1709" xr:uid="{00000000-0005-0000-0000-0000AE060000}"/>
    <cellStyle name="Valuta 2 4 2 3 2 3 2" xfId="4468" xr:uid="{00000000-0005-0000-0000-000075110000}"/>
    <cellStyle name="Valuta 2 4 2 3 2 4" xfId="1276" xr:uid="{00000000-0005-0000-0000-0000FD040000}"/>
    <cellStyle name="Valuta 2 4 2 3 2 4 2" xfId="4110" xr:uid="{00000000-0005-0000-0000-00000F100000}"/>
    <cellStyle name="Valuta 2 4 2 3 2 5" xfId="3553" xr:uid="{00000000-0005-0000-0000-0000E20D0000}"/>
    <cellStyle name="Valuta 2 4 2 3 3" xfId="1883" xr:uid="{00000000-0005-0000-0000-00005C070000}"/>
    <cellStyle name="Valuta 2 4 2 3 3 2" xfId="4637" xr:uid="{00000000-0005-0000-0000-00001E120000}"/>
    <cellStyle name="Valuta 2 4 2 3 4" xfId="1496" xr:uid="{00000000-0005-0000-0000-0000D9050000}"/>
    <cellStyle name="Valuta 2 4 2 3 4 2" xfId="4289" xr:uid="{00000000-0005-0000-0000-0000C2100000}"/>
    <cellStyle name="Valuta 2 4 2 3 5" xfId="985" xr:uid="{00000000-0005-0000-0000-0000DA030000}"/>
    <cellStyle name="Valuta 2 4 2 3 5 2" xfId="3826" xr:uid="{00000000-0005-0000-0000-0000F30E0000}"/>
    <cellStyle name="Valuta 2 4 2 3 6" xfId="3386" xr:uid="{00000000-0005-0000-0000-00003B0D0000}"/>
    <cellStyle name="Valuta 2 4 2 4" xfId="488" xr:uid="{00000000-0005-0000-0000-0000E8010000}"/>
    <cellStyle name="Valuta 2 4 2 5" xfId="610" xr:uid="{00000000-0005-0000-0000-000063020000}"/>
    <cellStyle name="Valuta 2 4 2 5 2" xfId="1970" xr:uid="{00000000-0005-0000-0000-0000B3070000}"/>
    <cellStyle name="Valuta 2 4 2 5 2 2" xfId="4724" xr:uid="{00000000-0005-0000-0000-000075120000}"/>
    <cellStyle name="Valuta 2 4 2 5 3" xfId="1614" xr:uid="{00000000-0005-0000-0000-00004F060000}"/>
    <cellStyle name="Valuta 2 4 2 5 3 2" xfId="4385" xr:uid="{00000000-0005-0000-0000-000022110000}"/>
    <cellStyle name="Valuta 2 4 2 5 4" xfId="1181" xr:uid="{00000000-0005-0000-0000-00009E040000}"/>
    <cellStyle name="Valuta 2 4 2 5 4 2" xfId="4015" xr:uid="{00000000-0005-0000-0000-0000B00F0000}"/>
    <cellStyle name="Valuta 2 4 2 5 5" xfId="3473" xr:uid="{00000000-0005-0000-0000-0000920D0000}"/>
    <cellStyle name="Valuta 2 4 2 6" xfId="1803" xr:uid="{00000000-0005-0000-0000-00000C070000}"/>
    <cellStyle name="Valuta 2 4 2 6 2" xfId="4557" xr:uid="{00000000-0005-0000-0000-0000CE110000}"/>
    <cellStyle name="Valuta 2 4 2 7" xfId="1401" xr:uid="{00000000-0005-0000-0000-00007A050000}"/>
    <cellStyle name="Valuta 2 4 2 7 2" xfId="4206" xr:uid="{00000000-0005-0000-0000-00006F100000}"/>
    <cellStyle name="Valuta 2 4 2 8" xfId="888" xr:uid="{00000000-0005-0000-0000-000079030000}"/>
    <cellStyle name="Valuta 2 4 2 8 2" xfId="3729" xr:uid="{00000000-0005-0000-0000-0000920E0000}"/>
    <cellStyle name="Valuta 2 4 2 9" xfId="3306" xr:uid="{00000000-0005-0000-0000-0000EB0C0000}"/>
    <cellStyle name="Valuta 2 4 3" xfId="228" xr:uid="{00000000-0005-0000-0000-0000E4000000}"/>
    <cellStyle name="Valuta 2 4 3 2" xfId="324" xr:uid="{00000000-0005-0000-0000-000044010000}"/>
    <cellStyle name="Valuta 2 4 3 2 2" xfId="721" xr:uid="{00000000-0005-0000-0000-0000D2020000}"/>
    <cellStyle name="Valuta 2 4 3 2 2 2" xfId="2066" xr:uid="{00000000-0005-0000-0000-000013080000}"/>
    <cellStyle name="Valuta 2 4 3 2 2 2 2" xfId="4820" xr:uid="{00000000-0005-0000-0000-0000D5120000}"/>
    <cellStyle name="Valuta 2 4 3 2 2 3" xfId="1725" xr:uid="{00000000-0005-0000-0000-0000BE060000}"/>
    <cellStyle name="Valuta 2 4 3 2 2 3 2" xfId="4484" xr:uid="{00000000-0005-0000-0000-000085110000}"/>
    <cellStyle name="Valuta 2 4 3 2 2 4" xfId="1292" xr:uid="{00000000-0005-0000-0000-00000D050000}"/>
    <cellStyle name="Valuta 2 4 3 2 2 4 2" xfId="4126" xr:uid="{00000000-0005-0000-0000-00001F100000}"/>
    <cellStyle name="Valuta 2 4 3 2 2 5" xfId="3569" xr:uid="{00000000-0005-0000-0000-0000F20D0000}"/>
    <cellStyle name="Valuta 2 4 3 2 3" xfId="1899" xr:uid="{00000000-0005-0000-0000-00006C070000}"/>
    <cellStyle name="Valuta 2 4 3 2 3 2" xfId="4653" xr:uid="{00000000-0005-0000-0000-00002E120000}"/>
    <cellStyle name="Valuta 2 4 3 2 4" xfId="1512" xr:uid="{00000000-0005-0000-0000-0000E9050000}"/>
    <cellStyle name="Valuta 2 4 3 2 4 2" xfId="4305" xr:uid="{00000000-0005-0000-0000-0000D2100000}"/>
    <cellStyle name="Valuta 2 4 3 2 5" xfId="1001" xr:uid="{00000000-0005-0000-0000-0000EA030000}"/>
    <cellStyle name="Valuta 2 4 3 2 5 2" xfId="3842" xr:uid="{00000000-0005-0000-0000-0000030F0000}"/>
    <cellStyle name="Valuta 2 4 3 2 6" xfId="3402" xr:uid="{00000000-0005-0000-0000-00004B0D0000}"/>
    <cellStyle name="Valuta 2 4 3 3" xfId="490" xr:uid="{00000000-0005-0000-0000-0000EA010000}"/>
    <cellStyle name="Valuta 2 4 3 4" xfId="626" xr:uid="{00000000-0005-0000-0000-000073020000}"/>
    <cellStyle name="Valuta 2 4 3 4 2" xfId="1986" xr:uid="{00000000-0005-0000-0000-0000C3070000}"/>
    <cellStyle name="Valuta 2 4 3 4 2 2" xfId="4740" xr:uid="{00000000-0005-0000-0000-000085120000}"/>
    <cellStyle name="Valuta 2 4 3 4 3" xfId="1630" xr:uid="{00000000-0005-0000-0000-00005F060000}"/>
    <cellStyle name="Valuta 2 4 3 4 3 2" xfId="4401" xr:uid="{00000000-0005-0000-0000-000032110000}"/>
    <cellStyle name="Valuta 2 4 3 4 4" xfId="1197" xr:uid="{00000000-0005-0000-0000-0000AE040000}"/>
    <cellStyle name="Valuta 2 4 3 4 4 2" xfId="4031" xr:uid="{00000000-0005-0000-0000-0000C00F0000}"/>
    <cellStyle name="Valuta 2 4 3 4 5" xfId="3489" xr:uid="{00000000-0005-0000-0000-0000A20D0000}"/>
    <cellStyle name="Valuta 2 4 3 5" xfId="1819" xr:uid="{00000000-0005-0000-0000-00001C070000}"/>
    <cellStyle name="Valuta 2 4 3 5 2" xfId="4573" xr:uid="{00000000-0005-0000-0000-0000DE110000}"/>
    <cellStyle name="Valuta 2 4 3 6" xfId="1417" xr:uid="{00000000-0005-0000-0000-00008A050000}"/>
    <cellStyle name="Valuta 2 4 3 6 2" xfId="4222" xr:uid="{00000000-0005-0000-0000-00007F100000}"/>
    <cellStyle name="Valuta 2 4 3 7" xfId="905" xr:uid="{00000000-0005-0000-0000-00008A030000}"/>
    <cellStyle name="Valuta 2 4 3 7 2" xfId="3746" xr:uid="{00000000-0005-0000-0000-0000A30E0000}"/>
    <cellStyle name="Valuta 2 4 3 8" xfId="3322" xr:uid="{00000000-0005-0000-0000-0000FB0C0000}"/>
    <cellStyle name="Valuta 2 4 4" xfId="279" xr:uid="{00000000-0005-0000-0000-000017010000}"/>
    <cellStyle name="Valuta 2 4 4 2" xfId="676" xr:uid="{00000000-0005-0000-0000-0000A5020000}"/>
    <cellStyle name="Valuta 2 4 4 2 2" xfId="2026" xr:uid="{00000000-0005-0000-0000-0000EB070000}"/>
    <cellStyle name="Valuta 2 4 4 2 2 2" xfId="4780" xr:uid="{00000000-0005-0000-0000-0000AD120000}"/>
    <cellStyle name="Valuta 2 4 4 2 3" xfId="1680" xr:uid="{00000000-0005-0000-0000-000091060000}"/>
    <cellStyle name="Valuta 2 4 4 2 3 2" xfId="4443" xr:uid="{00000000-0005-0000-0000-00005C110000}"/>
    <cellStyle name="Valuta 2 4 4 2 4" xfId="1247" xr:uid="{00000000-0005-0000-0000-0000E0040000}"/>
    <cellStyle name="Valuta 2 4 4 2 4 2" xfId="4081" xr:uid="{00000000-0005-0000-0000-0000F20F0000}"/>
    <cellStyle name="Valuta 2 4 4 2 5" xfId="3529" xr:uid="{00000000-0005-0000-0000-0000CA0D0000}"/>
    <cellStyle name="Valuta 2 4 4 3" xfId="1859" xr:uid="{00000000-0005-0000-0000-000044070000}"/>
    <cellStyle name="Valuta 2 4 4 3 2" xfId="4613" xr:uid="{00000000-0005-0000-0000-000006120000}"/>
    <cellStyle name="Valuta 2 4 4 4" xfId="1467" xr:uid="{00000000-0005-0000-0000-0000BC050000}"/>
    <cellStyle name="Valuta 2 4 4 4 2" xfId="4264" xr:uid="{00000000-0005-0000-0000-0000A9100000}"/>
    <cellStyle name="Valuta 2 4 4 5" xfId="956" xr:uid="{00000000-0005-0000-0000-0000BD030000}"/>
    <cellStyle name="Valuta 2 4 4 5 2" xfId="3797" xr:uid="{00000000-0005-0000-0000-0000D60E0000}"/>
    <cellStyle name="Valuta 2 4 4 6" xfId="3362" xr:uid="{00000000-0005-0000-0000-0000230D0000}"/>
    <cellStyle name="Valuta 2 4 5" xfId="487" xr:uid="{00000000-0005-0000-0000-0000E7010000}"/>
    <cellStyle name="Valuta 2 4 6" xfId="584" xr:uid="{00000000-0005-0000-0000-000049020000}"/>
    <cellStyle name="Valuta 2 4 6 2" xfId="1946" xr:uid="{00000000-0005-0000-0000-00009B070000}"/>
    <cellStyle name="Valuta 2 4 6 2 2" xfId="4700" xr:uid="{00000000-0005-0000-0000-00005D120000}"/>
    <cellStyle name="Valuta 2 4 6 3" xfId="1588" xr:uid="{00000000-0005-0000-0000-000035060000}"/>
    <cellStyle name="Valuta 2 4 6 3 2" xfId="4360" xr:uid="{00000000-0005-0000-0000-000009110000}"/>
    <cellStyle name="Valuta 2 4 6 4" xfId="1155" xr:uid="{00000000-0005-0000-0000-000084040000}"/>
    <cellStyle name="Valuta 2 4 6 4 2" xfId="3989" xr:uid="{00000000-0005-0000-0000-0000960F0000}"/>
    <cellStyle name="Valuta 2 4 6 5" xfId="3449" xr:uid="{00000000-0005-0000-0000-00007A0D0000}"/>
    <cellStyle name="Valuta 2 4 7" xfId="1779" xr:uid="{00000000-0005-0000-0000-0000F4060000}"/>
    <cellStyle name="Valuta 2 4 7 2" xfId="4533" xr:uid="{00000000-0005-0000-0000-0000B6110000}"/>
    <cellStyle name="Valuta 2 4 8" xfId="1373" xr:uid="{00000000-0005-0000-0000-00005E050000}"/>
    <cellStyle name="Valuta 2 4 8 2" xfId="4181" xr:uid="{00000000-0005-0000-0000-000056100000}"/>
    <cellStyle name="Valuta 2 4 9" xfId="859" xr:uid="{00000000-0005-0000-0000-00005C030000}"/>
    <cellStyle name="Valuta 2 4 9 2" xfId="3700" xr:uid="{00000000-0005-0000-0000-0000750E0000}"/>
    <cellStyle name="Valuta 2 5" xfId="183" xr:uid="{00000000-0005-0000-0000-0000B7000000}"/>
    <cellStyle name="Valuta 2 5 10" xfId="3284" xr:uid="{00000000-0005-0000-0000-0000D50C0000}"/>
    <cellStyle name="Valuta 2 5 2" xfId="213" xr:uid="{00000000-0005-0000-0000-0000D5000000}"/>
    <cellStyle name="Valuta 2 5 2 2" xfId="254" xr:uid="{00000000-0005-0000-0000-0000FE000000}"/>
    <cellStyle name="Valuta 2 5 2 2 2" xfId="350" xr:uid="{00000000-0005-0000-0000-00005E010000}"/>
    <cellStyle name="Valuta 2 5 2 2 2 2" xfId="747" xr:uid="{00000000-0005-0000-0000-0000EC020000}"/>
    <cellStyle name="Valuta 2 5 2 2 2 2 2" xfId="2092" xr:uid="{00000000-0005-0000-0000-00002D080000}"/>
    <cellStyle name="Valuta 2 5 2 2 2 2 2 2" xfId="4846" xr:uid="{00000000-0005-0000-0000-0000EF120000}"/>
    <cellStyle name="Valuta 2 5 2 2 2 2 3" xfId="1751" xr:uid="{00000000-0005-0000-0000-0000D8060000}"/>
    <cellStyle name="Valuta 2 5 2 2 2 2 3 2" xfId="4510" xr:uid="{00000000-0005-0000-0000-00009F110000}"/>
    <cellStyle name="Valuta 2 5 2 2 2 2 4" xfId="1318" xr:uid="{00000000-0005-0000-0000-000027050000}"/>
    <cellStyle name="Valuta 2 5 2 2 2 2 4 2" xfId="4152" xr:uid="{00000000-0005-0000-0000-000039100000}"/>
    <cellStyle name="Valuta 2 5 2 2 2 2 5" xfId="3595" xr:uid="{00000000-0005-0000-0000-00000C0E0000}"/>
    <cellStyle name="Valuta 2 5 2 2 2 3" xfId="1925" xr:uid="{00000000-0005-0000-0000-000086070000}"/>
    <cellStyle name="Valuta 2 5 2 2 2 3 2" xfId="4679" xr:uid="{00000000-0005-0000-0000-000048120000}"/>
    <cellStyle name="Valuta 2 5 2 2 2 4" xfId="1538" xr:uid="{00000000-0005-0000-0000-000003060000}"/>
    <cellStyle name="Valuta 2 5 2 2 2 4 2" xfId="4331" xr:uid="{00000000-0005-0000-0000-0000EC100000}"/>
    <cellStyle name="Valuta 2 5 2 2 2 5" xfId="1027" xr:uid="{00000000-0005-0000-0000-000004040000}"/>
    <cellStyle name="Valuta 2 5 2 2 2 5 2" xfId="3868" xr:uid="{00000000-0005-0000-0000-00001D0F0000}"/>
    <cellStyle name="Valuta 2 5 2 2 2 6" xfId="3428" xr:uid="{00000000-0005-0000-0000-0000650D0000}"/>
    <cellStyle name="Valuta 2 5 2 2 3" xfId="493" xr:uid="{00000000-0005-0000-0000-0000ED010000}"/>
    <cellStyle name="Valuta 2 5 2 2 4" xfId="652" xr:uid="{00000000-0005-0000-0000-00008D020000}"/>
    <cellStyle name="Valuta 2 5 2 2 4 2" xfId="2012" xr:uid="{00000000-0005-0000-0000-0000DD070000}"/>
    <cellStyle name="Valuta 2 5 2 2 4 2 2" xfId="4766" xr:uid="{00000000-0005-0000-0000-00009F120000}"/>
    <cellStyle name="Valuta 2 5 2 2 4 3" xfId="1656" xr:uid="{00000000-0005-0000-0000-000079060000}"/>
    <cellStyle name="Valuta 2 5 2 2 4 3 2" xfId="4427" xr:uid="{00000000-0005-0000-0000-00004C110000}"/>
    <cellStyle name="Valuta 2 5 2 2 4 4" xfId="1223" xr:uid="{00000000-0005-0000-0000-0000C8040000}"/>
    <cellStyle name="Valuta 2 5 2 2 4 4 2" xfId="4057" xr:uid="{00000000-0005-0000-0000-0000DA0F0000}"/>
    <cellStyle name="Valuta 2 5 2 2 4 5" xfId="3515" xr:uid="{00000000-0005-0000-0000-0000BC0D0000}"/>
    <cellStyle name="Valuta 2 5 2 2 5" xfId="1845" xr:uid="{00000000-0005-0000-0000-000036070000}"/>
    <cellStyle name="Valuta 2 5 2 2 5 2" xfId="4599" xr:uid="{00000000-0005-0000-0000-0000F8110000}"/>
    <cellStyle name="Valuta 2 5 2 2 6" xfId="1443" xr:uid="{00000000-0005-0000-0000-0000A4050000}"/>
    <cellStyle name="Valuta 2 5 2 2 6 2" xfId="4248" xr:uid="{00000000-0005-0000-0000-000099100000}"/>
    <cellStyle name="Valuta 2 5 2 2 7" xfId="931" xr:uid="{00000000-0005-0000-0000-0000A4030000}"/>
    <cellStyle name="Valuta 2 5 2 2 7 2" xfId="3772" xr:uid="{00000000-0005-0000-0000-0000BD0E0000}"/>
    <cellStyle name="Valuta 2 5 2 2 8" xfId="3348" xr:uid="{00000000-0005-0000-0000-0000150D0000}"/>
    <cellStyle name="Valuta 2 5 2 3" xfId="310" xr:uid="{00000000-0005-0000-0000-000036010000}"/>
    <cellStyle name="Valuta 2 5 2 3 2" xfId="707" xr:uid="{00000000-0005-0000-0000-0000C4020000}"/>
    <cellStyle name="Valuta 2 5 2 3 2 2" xfId="2052" xr:uid="{00000000-0005-0000-0000-000005080000}"/>
    <cellStyle name="Valuta 2 5 2 3 2 2 2" xfId="4806" xr:uid="{00000000-0005-0000-0000-0000C7120000}"/>
    <cellStyle name="Valuta 2 5 2 3 2 3" xfId="1711" xr:uid="{00000000-0005-0000-0000-0000B0060000}"/>
    <cellStyle name="Valuta 2 5 2 3 2 3 2" xfId="4470" xr:uid="{00000000-0005-0000-0000-000077110000}"/>
    <cellStyle name="Valuta 2 5 2 3 2 4" xfId="1278" xr:uid="{00000000-0005-0000-0000-0000FF040000}"/>
    <cellStyle name="Valuta 2 5 2 3 2 4 2" xfId="4112" xr:uid="{00000000-0005-0000-0000-000011100000}"/>
    <cellStyle name="Valuta 2 5 2 3 2 5" xfId="3555" xr:uid="{00000000-0005-0000-0000-0000E40D0000}"/>
    <cellStyle name="Valuta 2 5 2 3 3" xfId="1885" xr:uid="{00000000-0005-0000-0000-00005E070000}"/>
    <cellStyle name="Valuta 2 5 2 3 3 2" xfId="4639" xr:uid="{00000000-0005-0000-0000-000020120000}"/>
    <cellStyle name="Valuta 2 5 2 3 4" xfId="1498" xr:uid="{00000000-0005-0000-0000-0000DB050000}"/>
    <cellStyle name="Valuta 2 5 2 3 4 2" xfId="4291" xr:uid="{00000000-0005-0000-0000-0000C4100000}"/>
    <cellStyle name="Valuta 2 5 2 3 5" xfId="987" xr:uid="{00000000-0005-0000-0000-0000DC030000}"/>
    <cellStyle name="Valuta 2 5 2 3 5 2" xfId="3828" xr:uid="{00000000-0005-0000-0000-0000F50E0000}"/>
    <cellStyle name="Valuta 2 5 2 3 6" xfId="3388" xr:uid="{00000000-0005-0000-0000-00003D0D0000}"/>
    <cellStyle name="Valuta 2 5 2 4" xfId="492" xr:uid="{00000000-0005-0000-0000-0000EC010000}"/>
    <cellStyle name="Valuta 2 5 2 5" xfId="612" xr:uid="{00000000-0005-0000-0000-000065020000}"/>
    <cellStyle name="Valuta 2 5 2 5 2" xfId="1972" xr:uid="{00000000-0005-0000-0000-0000B5070000}"/>
    <cellStyle name="Valuta 2 5 2 5 2 2" xfId="4726" xr:uid="{00000000-0005-0000-0000-000077120000}"/>
    <cellStyle name="Valuta 2 5 2 5 3" xfId="1616" xr:uid="{00000000-0005-0000-0000-000051060000}"/>
    <cellStyle name="Valuta 2 5 2 5 3 2" xfId="4387" xr:uid="{00000000-0005-0000-0000-000024110000}"/>
    <cellStyle name="Valuta 2 5 2 5 4" xfId="1183" xr:uid="{00000000-0005-0000-0000-0000A0040000}"/>
    <cellStyle name="Valuta 2 5 2 5 4 2" xfId="4017" xr:uid="{00000000-0005-0000-0000-0000B20F0000}"/>
    <cellStyle name="Valuta 2 5 2 5 5" xfId="3475" xr:uid="{00000000-0005-0000-0000-0000940D0000}"/>
    <cellStyle name="Valuta 2 5 2 6" xfId="1805" xr:uid="{00000000-0005-0000-0000-00000E070000}"/>
    <cellStyle name="Valuta 2 5 2 6 2" xfId="4559" xr:uid="{00000000-0005-0000-0000-0000D0110000}"/>
    <cellStyle name="Valuta 2 5 2 7" xfId="1403" xr:uid="{00000000-0005-0000-0000-00007C050000}"/>
    <cellStyle name="Valuta 2 5 2 7 2" xfId="4208" xr:uid="{00000000-0005-0000-0000-000071100000}"/>
    <cellStyle name="Valuta 2 5 2 8" xfId="890" xr:uid="{00000000-0005-0000-0000-00007B030000}"/>
    <cellStyle name="Valuta 2 5 2 8 2" xfId="3731" xr:uid="{00000000-0005-0000-0000-0000940E0000}"/>
    <cellStyle name="Valuta 2 5 2 9" xfId="3308" xr:uid="{00000000-0005-0000-0000-0000ED0C0000}"/>
    <cellStyle name="Valuta 2 5 3" xfId="230" xr:uid="{00000000-0005-0000-0000-0000E6000000}"/>
    <cellStyle name="Valuta 2 5 3 2" xfId="326" xr:uid="{00000000-0005-0000-0000-000046010000}"/>
    <cellStyle name="Valuta 2 5 3 2 2" xfId="723" xr:uid="{00000000-0005-0000-0000-0000D4020000}"/>
    <cellStyle name="Valuta 2 5 3 2 2 2" xfId="2068" xr:uid="{00000000-0005-0000-0000-000015080000}"/>
    <cellStyle name="Valuta 2 5 3 2 2 2 2" xfId="4822" xr:uid="{00000000-0005-0000-0000-0000D7120000}"/>
    <cellStyle name="Valuta 2 5 3 2 2 3" xfId="1727" xr:uid="{00000000-0005-0000-0000-0000C0060000}"/>
    <cellStyle name="Valuta 2 5 3 2 2 3 2" xfId="4486" xr:uid="{00000000-0005-0000-0000-000087110000}"/>
    <cellStyle name="Valuta 2 5 3 2 2 4" xfId="1294" xr:uid="{00000000-0005-0000-0000-00000F050000}"/>
    <cellStyle name="Valuta 2 5 3 2 2 4 2" xfId="4128" xr:uid="{00000000-0005-0000-0000-000021100000}"/>
    <cellStyle name="Valuta 2 5 3 2 2 5" xfId="3571" xr:uid="{00000000-0005-0000-0000-0000F40D0000}"/>
    <cellStyle name="Valuta 2 5 3 2 3" xfId="1901" xr:uid="{00000000-0005-0000-0000-00006E070000}"/>
    <cellStyle name="Valuta 2 5 3 2 3 2" xfId="4655" xr:uid="{00000000-0005-0000-0000-000030120000}"/>
    <cellStyle name="Valuta 2 5 3 2 4" xfId="1514" xr:uid="{00000000-0005-0000-0000-0000EB050000}"/>
    <cellStyle name="Valuta 2 5 3 2 4 2" xfId="4307" xr:uid="{00000000-0005-0000-0000-0000D4100000}"/>
    <cellStyle name="Valuta 2 5 3 2 5" xfId="1003" xr:uid="{00000000-0005-0000-0000-0000EC030000}"/>
    <cellStyle name="Valuta 2 5 3 2 5 2" xfId="3844" xr:uid="{00000000-0005-0000-0000-0000050F0000}"/>
    <cellStyle name="Valuta 2 5 3 2 6" xfId="3404" xr:uid="{00000000-0005-0000-0000-00004D0D0000}"/>
    <cellStyle name="Valuta 2 5 3 3" xfId="494" xr:uid="{00000000-0005-0000-0000-0000EE010000}"/>
    <cellStyle name="Valuta 2 5 3 4" xfId="628" xr:uid="{00000000-0005-0000-0000-000075020000}"/>
    <cellStyle name="Valuta 2 5 3 4 2" xfId="1988" xr:uid="{00000000-0005-0000-0000-0000C5070000}"/>
    <cellStyle name="Valuta 2 5 3 4 2 2" xfId="4742" xr:uid="{00000000-0005-0000-0000-000087120000}"/>
    <cellStyle name="Valuta 2 5 3 4 3" xfId="1632" xr:uid="{00000000-0005-0000-0000-000061060000}"/>
    <cellStyle name="Valuta 2 5 3 4 3 2" xfId="4403" xr:uid="{00000000-0005-0000-0000-000034110000}"/>
    <cellStyle name="Valuta 2 5 3 4 4" xfId="1199" xr:uid="{00000000-0005-0000-0000-0000B0040000}"/>
    <cellStyle name="Valuta 2 5 3 4 4 2" xfId="4033" xr:uid="{00000000-0005-0000-0000-0000C20F0000}"/>
    <cellStyle name="Valuta 2 5 3 4 5" xfId="3491" xr:uid="{00000000-0005-0000-0000-0000A40D0000}"/>
    <cellStyle name="Valuta 2 5 3 5" xfId="1821" xr:uid="{00000000-0005-0000-0000-00001E070000}"/>
    <cellStyle name="Valuta 2 5 3 5 2" xfId="4575" xr:uid="{00000000-0005-0000-0000-0000E0110000}"/>
    <cellStyle name="Valuta 2 5 3 6" xfId="1419" xr:uid="{00000000-0005-0000-0000-00008C050000}"/>
    <cellStyle name="Valuta 2 5 3 6 2" xfId="4224" xr:uid="{00000000-0005-0000-0000-000081100000}"/>
    <cellStyle name="Valuta 2 5 3 7" xfId="907" xr:uid="{00000000-0005-0000-0000-00008C030000}"/>
    <cellStyle name="Valuta 2 5 3 7 2" xfId="3748" xr:uid="{00000000-0005-0000-0000-0000A50E0000}"/>
    <cellStyle name="Valuta 2 5 3 8" xfId="3324" xr:uid="{00000000-0005-0000-0000-0000FD0C0000}"/>
    <cellStyle name="Valuta 2 5 4" xfId="281" xr:uid="{00000000-0005-0000-0000-000019010000}"/>
    <cellStyle name="Valuta 2 5 4 2" xfId="678" xr:uid="{00000000-0005-0000-0000-0000A7020000}"/>
    <cellStyle name="Valuta 2 5 4 2 2" xfId="2028" xr:uid="{00000000-0005-0000-0000-0000ED070000}"/>
    <cellStyle name="Valuta 2 5 4 2 2 2" xfId="4782" xr:uid="{00000000-0005-0000-0000-0000AF120000}"/>
    <cellStyle name="Valuta 2 5 4 2 3" xfId="1682" xr:uid="{00000000-0005-0000-0000-000093060000}"/>
    <cellStyle name="Valuta 2 5 4 2 3 2" xfId="4445" xr:uid="{00000000-0005-0000-0000-00005E110000}"/>
    <cellStyle name="Valuta 2 5 4 2 4" xfId="1249" xr:uid="{00000000-0005-0000-0000-0000E2040000}"/>
    <cellStyle name="Valuta 2 5 4 2 4 2" xfId="4083" xr:uid="{00000000-0005-0000-0000-0000F40F0000}"/>
    <cellStyle name="Valuta 2 5 4 2 5" xfId="3531" xr:uid="{00000000-0005-0000-0000-0000CC0D0000}"/>
    <cellStyle name="Valuta 2 5 4 3" xfId="1861" xr:uid="{00000000-0005-0000-0000-000046070000}"/>
    <cellStyle name="Valuta 2 5 4 3 2" xfId="4615" xr:uid="{00000000-0005-0000-0000-000008120000}"/>
    <cellStyle name="Valuta 2 5 4 4" xfId="1469" xr:uid="{00000000-0005-0000-0000-0000BE050000}"/>
    <cellStyle name="Valuta 2 5 4 4 2" xfId="4266" xr:uid="{00000000-0005-0000-0000-0000AB100000}"/>
    <cellStyle name="Valuta 2 5 4 5" xfId="958" xr:uid="{00000000-0005-0000-0000-0000BF030000}"/>
    <cellStyle name="Valuta 2 5 4 5 2" xfId="3799" xr:uid="{00000000-0005-0000-0000-0000D80E0000}"/>
    <cellStyle name="Valuta 2 5 4 6" xfId="3364" xr:uid="{00000000-0005-0000-0000-0000250D0000}"/>
    <cellStyle name="Valuta 2 5 5" xfId="491" xr:uid="{00000000-0005-0000-0000-0000EB010000}"/>
    <cellStyle name="Valuta 2 5 6" xfId="586" xr:uid="{00000000-0005-0000-0000-00004B020000}"/>
    <cellStyle name="Valuta 2 5 6 2" xfId="1948" xr:uid="{00000000-0005-0000-0000-00009D070000}"/>
    <cellStyle name="Valuta 2 5 6 2 2" xfId="4702" xr:uid="{00000000-0005-0000-0000-00005F120000}"/>
    <cellStyle name="Valuta 2 5 6 3" xfId="1590" xr:uid="{00000000-0005-0000-0000-000037060000}"/>
    <cellStyle name="Valuta 2 5 6 3 2" xfId="4362" xr:uid="{00000000-0005-0000-0000-00000B110000}"/>
    <cellStyle name="Valuta 2 5 6 4" xfId="1157" xr:uid="{00000000-0005-0000-0000-000086040000}"/>
    <cellStyle name="Valuta 2 5 6 4 2" xfId="3991" xr:uid="{00000000-0005-0000-0000-0000980F0000}"/>
    <cellStyle name="Valuta 2 5 6 5" xfId="3451" xr:uid="{00000000-0005-0000-0000-00007C0D0000}"/>
    <cellStyle name="Valuta 2 5 7" xfId="1781" xr:uid="{00000000-0005-0000-0000-0000F6060000}"/>
    <cellStyle name="Valuta 2 5 7 2" xfId="4535" xr:uid="{00000000-0005-0000-0000-0000B8110000}"/>
    <cellStyle name="Valuta 2 5 8" xfId="1375" xr:uid="{00000000-0005-0000-0000-000060050000}"/>
    <cellStyle name="Valuta 2 5 8 2" xfId="4183" xr:uid="{00000000-0005-0000-0000-000058100000}"/>
    <cellStyle name="Valuta 2 5 9" xfId="861" xr:uid="{00000000-0005-0000-0000-00005E030000}"/>
    <cellStyle name="Valuta 2 5 9 2" xfId="3702" xr:uid="{00000000-0005-0000-0000-0000770E0000}"/>
    <cellStyle name="Valuta 2 6" xfId="185" xr:uid="{00000000-0005-0000-0000-0000B9000000}"/>
    <cellStyle name="Valuta 2 6 10" xfId="3286" xr:uid="{00000000-0005-0000-0000-0000D70C0000}"/>
    <cellStyle name="Valuta 2 6 2" xfId="215" xr:uid="{00000000-0005-0000-0000-0000D7000000}"/>
    <cellStyle name="Valuta 2 6 2 2" xfId="256" xr:uid="{00000000-0005-0000-0000-000000010000}"/>
    <cellStyle name="Valuta 2 6 2 2 2" xfId="352" xr:uid="{00000000-0005-0000-0000-000060010000}"/>
    <cellStyle name="Valuta 2 6 2 2 2 2" xfId="749" xr:uid="{00000000-0005-0000-0000-0000EE020000}"/>
    <cellStyle name="Valuta 2 6 2 2 2 2 2" xfId="2094" xr:uid="{00000000-0005-0000-0000-00002F080000}"/>
    <cellStyle name="Valuta 2 6 2 2 2 2 2 2" xfId="4848" xr:uid="{00000000-0005-0000-0000-0000F1120000}"/>
    <cellStyle name="Valuta 2 6 2 2 2 2 3" xfId="1753" xr:uid="{00000000-0005-0000-0000-0000DA060000}"/>
    <cellStyle name="Valuta 2 6 2 2 2 2 3 2" xfId="4512" xr:uid="{00000000-0005-0000-0000-0000A1110000}"/>
    <cellStyle name="Valuta 2 6 2 2 2 2 4" xfId="1320" xr:uid="{00000000-0005-0000-0000-000029050000}"/>
    <cellStyle name="Valuta 2 6 2 2 2 2 4 2" xfId="4154" xr:uid="{00000000-0005-0000-0000-00003B100000}"/>
    <cellStyle name="Valuta 2 6 2 2 2 2 5" xfId="3597" xr:uid="{00000000-0005-0000-0000-00000E0E0000}"/>
    <cellStyle name="Valuta 2 6 2 2 2 3" xfId="1927" xr:uid="{00000000-0005-0000-0000-000088070000}"/>
    <cellStyle name="Valuta 2 6 2 2 2 3 2" xfId="4681" xr:uid="{00000000-0005-0000-0000-00004A120000}"/>
    <cellStyle name="Valuta 2 6 2 2 2 4" xfId="1540" xr:uid="{00000000-0005-0000-0000-000005060000}"/>
    <cellStyle name="Valuta 2 6 2 2 2 4 2" xfId="4333" xr:uid="{00000000-0005-0000-0000-0000EE100000}"/>
    <cellStyle name="Valuta 2 6 2 2 2 5" xfId="1029" xr:uid="{00000000-0005-0000-0000-000006040000}"/>
    <cellStyle name="Valuta 2 6 2 2 2 5 2" xfId="3870" xr:uid="{00000000-0005-0000-0000-00001F0F0000}"/>
    <cellStyle name="Valuta 2 6 2 2 2 6" xfId="3430" xr:uid="{00000000-0005-0000-0000-0000670D0000}"/>
    <cellStyle name="Valuta 2 6 2 2 3" xfId="497" xr:uid="{00000000-0005-0000-0000-0000F1010000}"/>
    <cellStyle name="Valuta 2 6 2 2 4" xfId="654" xr:uid="{00000000-0005-0000-0000-00008F020000}"/>
    <cellStyle name="Valuta 2 6 2 2 4 2" xfId="2014" xr:uid="{00000000-0005-0000-0000-0000DF070000}"/>
    <cellStyle name="Valuta 2 6 2 2 4 2 2" xfId="4768" xr:uid="{00000000-0005-0000-0000-0000A1120000}"/>
    <cellStyle name="Valuta 2 6 2 2 4 3" xfId="1658" xr:uid="{00000000-0005-0000-0000-00007B060000}"/>
    <cellStyle name="Valuta 2 6 2 2 4 3 2" xfId="4429" xr:uid="{00000000-0005-0000-0000-00004E110000}"/>
    <cellStyle name="Valuta 2 6 2 2 4 4" xfId="1225" xr:uid="{00000000-0005-0000-0000-0000CA040000}"/>
    <cellStyle name="Valuta 2 6 2 2 4 4 2" xfId="4059" xr:uid="{00000000-0005-0000-0000-0000DC0F0000}"/>
    <cellStyle name="Valuta 2 6 2 2 4 5" xfId="3517" xr:uid="{00000000-0005-0000-0000-0000BE0D0000}"/>
    <cellStyle name="Valuta 2 6 2 2 5" xfId="1847" xr:uid="{00000000-0005-0000-0000-000038070000}"/>
    <cellStyle name="Valuta 2 6 2 2 5 2" xfId="4601" xr:uid="{00000000-0005-0000-0000-0000FA110000}"/>
    <cellStyle name="Valuta 2 6 2 2 6" xfId="1445" xr:uid="{00000000-0005-0000-0000-0000A6050000}"/>
    <cellStyle name="Valuta 2 6 2 2 6 2" xfId="4250" xr:uid="{00000000-0005-0000-0000-00009B100000}"/>
    <cellStyle name="Valuta 2 6 2 2 7" xfId="933" xr:uid="{00000000-0005-0000-0000-0000A6030000}"/>
    <cellStyle name="Valuta 2 6 2 2 7 2" xfId="3774" xr:uid="{00000000-0005-0000-0000-0000BF0E0000}"/>
    <cellStyle name="Valuta 2 6 2 2 8" xfId="3350" xr:uid="{00000000-0005-0000-0000-0000170D0000}"/>
    <cellStyle name="Valuta 2 6 2 3" xfId="312" xr:uid="{00000000-0005-0000-0000-000038010000}"/>
    <cellStyle name="Valuta 2 6 2 3 2" xfId="709" xr:uid="{00000000-0005-0000-0000-0000C6020000}"/>
    <cellStyle name="Valuta 2 6 2 3 2 2" xfId="2054" xr:uid="{00000000-0005-0000-0000-000007080000}"/>
    <cellStyle name="Valuta 2 6 2 3 2 2 2" xfId="4808" xr:uid="{00000000-0005-0000-0000-0000C9120000}"/>
    <cellStyle name="Valuta 2 6 2 3 2 3" xfId="1713" xr:uid="{00000000-0005-0000-0000-0000B2060000}"/>
    <cellStyle name="Valuta 2 6 2 3 2 3 2" xfId="4472" xr:uid="{00000000-0005-0000-0000-000079110000}"/>
    <cellStyle name="Valuta 2 6 2 3 2 4" xfId="1280" xr:uid="{00000000-0005-0000-0000-000001050000}"/>
    <cellStyle name="Valuta 2 6 2 3 2 4 2" xfId="4114" xr:uid="{00000000-0005-0000-0000-000013100000}"/>
    <cellStyle name="Valuta 2 6 2 3 2 5" xfId="3557" xr:uid="{00000000-0005-0000-0000-0000E60D0000}"/>
    <cellStyle name="Valuta 2 6 2 3 3" xfId="1887" xr:uid="{00000000-0005-0000-0000-000060070000}"/>
    <cellStyle name="Valuta 2 6 2 3 3 2" xfId="4641" xr:uid="{00000000-0005-0000-0000-000022120000}"/>
    <cellStyle name="Valuta 2 6 2 3 4" xfId="1500" xr:uid="{00000000-0005-0000-0000-0000DD050000}"/>
    <cellStyle name="Valuta 2 6 2 3 4 2" xfId="4293" xr:uid="{00000000-0005-0000-0000-0000C6100000}"/>
    <cellStyle name="Valuta 2 6 2 3 5" xfId="989" xr:uid="{00000000-0005-0000-0000-0000DE030000}"/>
    <cellStyle name="Valuta 2 6 2 3 5 2" xfId="3830" xr:uid="{00000000-0005-0000-0000-0000F70E0000}"/>
    <cellStyle name="Valuta 2 6 2 3 6" xfId="3390" xr:uid="{00000000-0005-0000-0000-00003F0D0000}"/>
    <cellStyle name="Valuta 2 6 2 4" xfId="496" xr:uid="{00000000-0005-0000-0000-0000F0010000}"/>
    <cellStyle name="Valuta 2 6 2 5" xfId="614" xr:uid="{00000000-0005-0000-0000-000067020000}"/>
    <cellStyle name="Valuta 2 6 2 5 2" xfId="1974" xr:uid="{00000000-0005-0000-0000-0000B7070000}"/>
    <cellStyle name="Valuta 2 6 2 5 2 2" xfId="4728" xr:uid="{00000000-0005-0000-0000-000079120000}"/>
    <cellStyle name="Valuta 2 6 2 5 3" xfId="1618" xr:uid="{00000000-0005-0000-0000-000053060000}"/>
    <cellStyle name="Valuta 2 6 2 5 3 2" xfId="4389" xr:uid="{00000000-0005-0000-0000-000026110000}"/>
    <cellStyle name="Valuta 2 6 2 5 4" xfId="1185" xr:uid="{00000000-0005-0000-0000-0000A2040000}"/>
    <cellStyle name="Valuta 2 6 2 5 4 2" xfId="4019" xr:uid="{00000000-0005-0000-0000-0000B40F0000}"/>
    <cellStyle name="Valuta 2 6 2 5 5" xfId="3477" xr:uid="{00000000-0005-0000-0000-0000960D0000}"/>
    <cellStyle name="Valuta 2 6 2 6" xfId="1807" xr:uid="{00000000-0005-0000-0000-000010070000}"/>
    <cellStyle name="Valuta 2 6 2 6 2" xfId="4561" xr:uid="{00000000-0005-0000-0000-0000D2110000}"/>
    <cellStyle name="Valuta 2 6 2 7" xfId="1405" xr:uid="{00000000-0005-0000-0000-00007E050000}"/>
    <cellStyle name="Valuta 2 6 2 7 2" xfId="4210" xr:uid="{00000000-0005-0000-0000-000073100000}"/>
    <cellStyle name="Valuta 2 6 2 8" xfId="892" xr:uid="{00000000-0005-0000-0000-00007D030000}"/>
    <cellStyle name="Valuta 2 6 2 8 2" xfId="3733" xr:uid="{00000000-0005-0000-0000-0000960E0000}"/>
    <cellStyle name="Valuta 2 6 2 9" xfId="3310" xr:uid="{00000000-0005-0000-0000-0000EF0C0000}"/>
    <cellStyle name="Valuta 2 6 3" xfId="232" xr:uid="{00000000-0005-0000-0000-0000E8000000}"/>
    <cellStyle name="Valuta 2 6 3 2" xfId="328" xr:uid="{00000000-0005-0000-0000-000048010000}"/>
    <cellStyle name="Valuta 2 6 3 2 2" xfId="725" xr:uid="{00000000-0005-0000-0000-0000D6020000}"/>
    <cellStyle name="Valuta 2 6 3 2 2 2" xfId="2070" xr:uid="{00000000-0005-0000-0000-000017080000}"/>
    <cellStyle name="Valuta 2 6 3 2 2 2 2" xfId="4824" xr:uid="{00000000-0005-0000-0000-0000D9120000}"/>
    <cellStyle name="Valuta 2 6 3 2 2 3" xfId="1729" xr:uid="{00000000-0005-0000-0000-0000C2060000}"/>
    <cellStyle name="Valuta 2 6 3 2 2 3 2" xfId="4488" xr:uid="{00000000-0005-0000-0000-000089110000}"/>
    <cellStyle name="Valuta 2 6 3 2 2 4" xfId="1296" xr:uid="{00000000-0005-0000-0000-000011050000}"/>
    <cellStyle name="Valuta 2 6 3 2 2 4 2" xfId="4130" xr:uid="{00000000-0005-0000-0000-000023100000}"/>
    <cellStyle name="Valuta 2 6 3 2 2 5" xfId="3573" xr:uid="{00000000-0005-0000-0000-0000F60D0000}"/>
    <cellStyle name="Valuta 2 6 3 2 3" xfId="1903" xr:uid="{00000000-0005-0000-0000-000070070000}"/>
    <cellStyle name="Valuta 2 6 3 2 3 2" xfId="4657" xr:uid="{00000000-0005-0000-0000-000032120000}"/>
    <cellStyle name="Valuta 2 6 3 2 4" xfId="1516" xr:uid="{00000000-0005-0000-0000-0000ED050000}"/>
    <cellStyle name="Valuta 2 6 3 2 4 2" xfId="4309" xr:uid="{00000000-0005-0000-0000-0000D6100000}"/>
    <cellStyle name="Valuta 2 6 3 2 5" xfId="1005" xr:uid="{00000000-0005-0000-0000-0000EE030000}"/>
    <cellStyle name="Valuta 2 6 3 2 5 2" xfId="3846" xr:uid="{00000000-0005-0000-0000-0000070F0000}"/>
    <cellStyle name="Valuta 2 6 3 2 6" xfId="3406" xr:uid="{00000000-0005-0000-0000-00004F0D0000}"/>
    <cellStyle name="Valuta 2 6 3 3" xfId="498" xr:uid="{00000000-0005-0000-0000-0000F2010000}"/>
    <cellStyle name="Valuta 2 6 3 4" xfId="630" xr:uid="{00000000-0005-0000-0000-000077020000}"/>
    <cellStyle name="Valuta 2 6 3 4 2" xfId="1990" xr:uid="{00000000-0005-0000-0000-0000C7070000}"/>
    <cellStyle name="Valuta 2 6 3 4 2 2" xfId="4744" xr:uid="{00000000-0005-0000-0000-000089120000}"/>
    <cellStyle name="Valuta 2 6 3 4 3" xfId="1634" xr:uid="{00000000-0005-0000-0000-000063060000}"/>
    <cellStyle name="Valuta 2 6 3 4 3 2" xfId="4405" xr:uid="{00000000-0005-0000-0000-000036110000}"/>
    <cellStyle name="Valuta 2 6 3 4 4" xfId="1201" xr:uid="{00000000-0005-0000-0000-0000B2040000}"/>
    <cellStyle name="Valuta 2 6 3 4 4 2" xfId="4035" xr:uid="{00000000-0005-0000-0000-0000C40F0000}"/>
    <cellStyle name="Valuta 2 6 3 4 5" xfId="3493" xr:uid="{00000000-0005-0000-0000-0000A60D0000}"/>
    <cellStyle name="Valuta 2 6 3 5" xfId="1823" xr:uid="{00000000-0005-0000-0000-000020070000}"/>
    <cellStyle name="Valuta 2 6 3 5 2" xfId="4577" xr:uid="{00000000-0005-0000-0000-0000E2110000}"/>
    <cellStyle name="Valuta 2 6 3 6" xfId="1421" xr:uid="{00000000-0005-0000-0000-00008E050000}"/>
    <cellStyle name="Valuta 2 6 3 6 2" xfId="4226" xr:uid="{00000000-0005-0000-0000-000083100000}"/>
    <cellStyle name="Valuta 2 6 3 7" xfId="909" xr:uid="{00000000-0005-0000-0000-00008E030000}"/>
    <cellStyle name="Valuta 2 6 3 7 2" xfId="3750" xr:uid="{00000000-0005-0000-0000-0000A70E0000}"/>
    <cellStyle name="Valuta 2 6 3 8" xfId="3326" xr:uid="{00000000-0005-0000-0000-0000FF0C0000}"/>
    <cellStyle name="Valuta 2 6 4" xfId="283" xr:uid="{00000000-0005-0000-0000-00001B010000}"/>
    <cellStyle name="Valuta 2 6 4 2" xfId="680" xr:uid="{00000000-0005-0000-0000-0000A9020000}"/>
    <cellStyle name="Valuta 2 6 4 2 2" xfId="2030" xr:uid="{00000000-0005-0000-0000-0000EF070000}"/>
    <cellStyle name="Valuta 2 6 4 2 2 2" xfId="4784" xr:uid="{00000000-0005-0000-0000-0000B1120000}"/>
    <cellStyle name="Valuta 2 6 4 2 3" xfId="1684" xr:uid="{00000000-0005-0000-0000-000095060000}"/>
    <cellStyle name="Valuta 2 6 4 2 3 2" xfId="4447" xr:uid="{00000000-0005-0000-0000-000060110000}"/>
    <cellStyle name="Valuta 2 6 4 2 4" xfId="1251" xr:uid="{00000000-0005-0000-0000-0000E4040000}"/>
    <cellStyle name="Valuta 2 6 4 2 4 2" xfId="4085" xr:uid="{00000000-0005-0000-0000-0000F60F0000}"/>
    <cellStyle name="Valuta 2 6 4 2 5" xfId="3533" xr:uid="{00000000-0005-0000-0000-0000CE0D0000}"/>
    <cellStyle name="Valuta 2 6 4 3" xfId="1863" xr:uid="{00000000-0005-0000-0000-000048070000}"/>
    <cellStyle name="Valuta 2 6 4 3 2" xfId="4617" xr:uid="{00000000-0005-0000-0000-00000A120000}"/>
    <cellStyle name="Valuta 2 6 4 4" xfId="1471" xr:uid="{00000000-0005-0000-0000-0000C0050000}"/>
    <cellStyle name="Valuta 2 6 4 4 2" xfId="4268" xr:uid="{00000000-0005-0000-0000-0000AD100000}"/>
    <cellStyle name="Valuta 2 6 4 5" xfId="960" xr:uid="{00000000-0005-0000-0000-0000C1030000}"/>
    <cellStyle name="Valuta 2 6 4 5 2" xfId="3801" xr:uid="{00000000-0005-0000-0000-0000DA0E0000}"/>
    <cellStyle name="Valuta 2 6 4 6" xfId="3366" xr:uid="{00000000-0005-0000-0000-0000270D0000}"/>
    <cellStyle name="Valuta 2 6 5" xfId="495" xr:uid="{00000000-0005-0000-0000-0000EF010000}"/>
    <cellStyle name="Valuta 2 6 6" xfId="588" xr:uid="{00000000-0005-0000-0000-00004D020000}"/>
    <cellStyle name="Valuta 2 6 6 2" xfId="1950" xr:uid="{00000000-0005-0000-0000-00009F070000}"/>
    <cellStyle name="Valuta 2 6 6 2 2" xfId="4704" xr:uid="{00000000-0005-0000-0000-000061120000}"/>
    <cellStyle name="Valuta 2 6 6 3" xfId="1592" xr:uid="{00000000-0005-0000-0000-000039060000}"/>
    <cellStyle name="Valuta 2 6 6 3 2" xfId="4364" xr:uid="{00000000-0005-0000-0000-00000D110000}"/>
    <cellStyle name="Valuta 2 6 6 4" xfId="1159" xr:uid="{00000000-0005-0000-0000-000088040000}"/>
    <cellStyle name="Valuta 2 6 6 4 2" xfId="3993" xr:uid="{00000000-0005-0000-0000-00009A0F0000}"/>
    <cellStyle name="Valuta 2 6 6 5" xfId="3453" xr:uid="{00000000-0005-0000-0000-00007E0D0000}"/>
    <cellStyle name="Valuta 2 6 7" xfId="1783" xr:uid="{00000000-0005-0000-0000-0000F8060000}"/>
    <cellStyle name="Valuta 2 6 7 2" xfId="4537" xr:uid="{00000000-0005-0000-0000-0000BA110000}"/>
    <cellStyle name="Valuta 2 6 8" xfId="1377" xr:uid="{00000000-0005-0000-0000-000062050000}"/>
    <cellStyle name="Valuta 2 6 8 2" xfId="4185" xr:uid="{00000000-0005-0000-0000-00005A100000}"/>
    <cellStyle name="Valuta 2 6 9" xfId="863" xr:uid="{00000000-0005-0000-0000-000060030000}"/>
    <cellStyle name="Valuta 2 6 9 2" xfId="3704" xr:uid="{00000000-0005-0000-0000-0000790E0000}"/>
    <cellStyle name="Valuta 2 7" xfId="199" xr:uid="{00000000-0005-0000-0000-0000C7000000}"/>
    <cellStyle name="Valuta 2 7 2" xfId="243" xr:uid="{00000000-0005-0000-0000-0000F3000000}"/>
    <cellStyle name="Valuta 2 7 2 2" xfId="339" xr:uid="{00000000-0005-0000-0000-000053010000}"/>
    <cellStyle name="Valuta 2 7 2 2 2" xfId="736" xr:uid="{00000000-0005-0000-0000-0000E1020000}"/>
    <cellStyle name="Valuta 2 7 2 2 2 2" xfId="2081" xr:uid="{00000000-0005-0000-0000-000022080000}"/>
    <cellStyle name="Valuta 2 7 2 2 2 2 2" xfId="4835" xr:uid="{00000000-0005-0000-0000-0000E4120000}"/>
    <cellStyle name="Valuta 2 7 2 2 2 3" xfId="1740" xr:uid="{00000000-0005-0000-0000-0000CD060000}"/>
    <cellStyle name="Valuta 2 7 2 2 2 3 2" xfId="4499" xr:uid="{00000000-0005-0000-0000-000094110000}"/>
    <cellStyle name="Valuta 2 7 2 2 2 4" xfId="1307" xr:uid="{00000000-0005-0000-0000-00001C050000}"/>
    <cellStyle name="Valuta 2 7 2 2 2 4 2" xfId="4141" xr:uid="{00000000-0005-0000-0000-00002E100000}"/>
    <cellStyle name="Valuta 2 7 2 2 2 5" xfId="3584" xr:uid="{00000000-0005-0000-0000-0000010E0000}"/>
    <cellStyle name="Valuta 2 7 2 2 3" xfId="1914" xr:uid="{00000000-0005-0000-0000-00007B070000}"/>
    <cellStyle name="Valuta 2 7 2 2 3 2" xfId="4668" xr:uid="{00000000-0005-0000-0000-00003D120000}"/>
    <cellStyle name="Valuta 2 7 2 2 4" xfId="1527" xr:uid="{00000000-0005-0000-0000-0000F8050000}"/>
    <cellStyle name="Valuta 2 7 2 2 4 2" xfId="4320" xr:uid="{00000000-0005-0000-0000-0000E1100000}"/>
    <cellStyle name="Valuta 2 7 2 2 5" xfId="1016" xr:uid="{00000000-0005-0000-0000-0000F9030000}"/>
    <cellStyle name="Valuta 2 7 2 2 5 2" xfId="3857" xr:uid="{00000000-0005-0000-0000-0000120F0000}"/>
    <cellStyle name="Valuta 2 7 2 2 6" xfId="3417" xr:uid="{00000000-0005-0000-0000-00005A0D0000}"/>
    <cellStyle name="Valuta 2 7 2 3" xfId="500" xr:uid="{00000000-0005-0000-0000-0000F4010000}"/>
    <cellStyle name="Valuta 2 7 2 4" xfId="641" xr:uid="{00000000-0005-0000-0000-000082020000}"/>
    <cellStyle name="Valuta 2 7 2 4 2" xfId="2001" xr:uid="{00000000-0005-0000-0000-0000D2070000}"/>
    <cellStyle name="Valuta 2 7 2 4 2 2" xfId="4755" xr:uid="{00000000-0005-0000-0000-000094120000}"/>
    <cellStyle name="Valuta 2 7 2 4 3" xfId="1645" xr:uid="{00000000-0005-0000-0000-00006E060000}"/>
    <cellStyle name="Valuta 2 7 2 4 3 2" xfId="4416" xr:uid="{00000000-0005-0000-0000-000041110000}"/>
    <cellStyle name="Valuta 2 7 2 4 4" xfId="1212" xr:uid="{00000000-0005-0000-0000-0000BD040000}"/>
    <cellStyle name="Valuta 2 7 2 4 4 2" xfId="4046" xr:uid="{00000000-0005-0000-0000-0000CF0F0000}"/>
    <cellStyle name="Valuta 2 7 2 4 5" xfId="3504" xr:uid="{00000000-0005-0000-0000-0000B10D0000}"/>
    <cellStyle name="Valuta 2 7 2 5" xfId="1834" xr:uid="{00000000-0005-0000-0000-00002B070000}"/>
    <cellStyle name="Valuta 2 7 2 5 2" xfId="4588" xr:uid="{00000000-0005-0000-0000-0000ED110000}"/>
    <cellStyle name="Valuta 2 7 2 6" xfId="1432" xr:uid="{00000000-0005-0000-0000-000099050000}"/>
    <cellStyle name="Valuta 2 7 2 6 2" xfId="4237" xr:uid="{00000000-0005-0000-0000-00008E100000}"/>
    <cellStyle name="Valuta 2 7 2 7" xfId="920" xr:uid="{00000000-0005-0000-0000-000099030000}"/>
    <cellStyle name="Valuta 2 7 2 7 2" xfId="3761" xr:uid="{00000000-0005-0000-0000-0000B20E0000}"/>
    <cellStyle name="Valuta 2 7 2 8" xfId="3337" xr:uid="{00000000-0005-0000-0000-00000A0D0000}"/>
    <cellStyle name="Valuta 2 7 3" xfId="294" xr:uid="{00000000-0005-0000-0000-000026010000}"/>
    <cellStyle name="Valuta 2 7 3 2" xfId="691" xr:uid="{00000000-0005-0000-0000-0000B4020000}"/>
    <cellStyle name="Valuta 2 7 3 2 2" xfId="2041" xr:uid="{00000000-0005-0000-0000-0000FA070000}"/>
    <cellStyle name="Valuta 2 7 3 2 2 2" xfId="4795" xr:uid="{00000000-0005-0000-0000-0000BC120000}"/>
    <cellStyle name="Valuta 2 7 3 2 3" xfId="1695" xr:uid="{00000000-0005-0000-0000-0000A0060000}"/>
    <cellStyle name="Valuta 2 7 3 2 3 2" xfId="4458" xr:uid="{00000000-0005-0000-0000-00006B110000}"/>
    <cellStyle name="Valuta 2 7 3 2 4" xfId="1262" xr:uid="{00000000-0005-0000-0000-0000EF040000}"/>
    <cellStyle name="Valuta 2 7 3 2 4 2" xfId="4096" xr:uid="{00000000-0005-0000-0000-000001100000}"/>
    <cellStyle name="Valuta 2 7 3 2 5" xfId="3544" xr:uid="{00000000-0005-0000-0000-0000D90D0000}"/>
    <cellStyle name="Valuta 2 7 3 3" xfId="1874" xr:uid="{00000000-0005-0000-0000-000053070000}"/>
    <cellStyle name="Valuta 2 7 3 3 2" xfId="4628" xr:uid="{00000000-0005-0000-0000-000015120000}"/>
    <cellStyle name="Valuta 2 7 3 4" xfId="1482" xr:uid="{00000000-0005-0000-0000-0000CB050000}"/>
    <cellStyle name="Valuta 2 7 3 4 2" xfId="4279" xr:uid="{00000000-0005-0000-0000-0000B8100000}"/>
    <cellStyle name="Valuta 2 7 3 5" xfId="971" xr:uid="{00000000-0005-0000-0000-0000CC030000}"/>
    <cellStyle name="Valuta 2 7 3 5 2" xfId="3812" xr:uid="{00000000-0005-0000-0000-0000E50E0000}"/>
    <cellStyle name="Valuta 2 7 3 6" xfId="3377" xr:uid="{00000000-0005-0000-0000-0000320D0000}"/>
    <cellStyle name="Valuta 2 7 4" xfId="499" xr:uid="{00000000-0005-0000-0000-0000F3010000}"/>
    <cellStyle name="Valuta 2 7 5" xfId="599" xr:uid="{00000000-0005-0000-0000-000058020000}"/>
    <cellStyle name="Valuta 2 7 5 2" xfId="1961" xr:uid="{00000000-0005-0000-0000-0000AA070000}"/>
    <cellStyle name="Valuta 2 7 5 2 2" xfId="4715" xr:uid="{00000000-0005-0000-0000-00006C120000}"/>
    <cellStyle name="Valuta 2 7 5 3" xfId="1603" xr:uid="{00000000-0005-0000-0000-000044060000}"/>
    <cellStyle name="Valuta 2 7 5 3 2" xfId="4375" xr:uid="{00000000-0005-0000-0000-000018110000}"/>
    <cellStyle name="Valuta 2 7 5 4" xfId="1170" xr:uid="{00000000-0005-0000-0000-000093040000}"/>
    <cellStyle name="Valuta 2 7 5 4 2" xfId="4004" xr:uid="{00000000-0005-0000-0000-0000A50F0000}"/>
    <cellStyle name="Valuta 2 7 5 5" xfId="3464" xr:uid="{00000000-0005-0000-0000-0000890D0000}"/>
    <cellStyle name="Valuta 2 7 6" xfId="1794" xr:uid="{00000000-0005-0000-0000-000003070000}"/>
    <cellStyle name="Valuta 2 7 6 2" xfId="4548" xr:uid="{00000000-0005-0000-0000-0000C5110000}"/>
    <cellStyle name="Valuta 2 7 7" xfId="1389" xr:uid="{00000000-0005-0000-0000-00006E050000}"/>
    <cellStyle name="Valuta 2 7 7 2" xfId="4196" xr:uid="{00000000-0005-0000-0000-000065100000}"/>
    <cellStyle name="Valuta 2 7 8" xfId="876" xr:uid="{00000000-0005-0000-0000-00006D030000}"/>
    <cellStyle name="Valuta 2 7 8 2" xfId="3717" xr:uid="{00000000-0005-0000-0000-0000860E0000}"/>
    <cellStyle name="Valuta 2 7 9" xfId="3297" xr:uid="{00000000-0005-0000-0000-0000E20C0000}"/>
    <cellStyle name="Valuta 2 8" xfId="190" xr:uid="{00000000-0005-0000-0000-0000BE000000}"/>
    <cellStyle name="Valuta 2 8 2" xfId="237" xr:uid="{00000000-0005-0000-0000-0000ED000000}"/>
    <cellStyle name="Valuta 2 8 2 2" xfId="333" xr:uid="{00000000-0005-0000-0000-00004D010000}"/>
    <cellStyle name="Valuta 2 8 2 2 2" xfId="730" xr:uid="{00000000-0005-0000-0000-0000DB020000}"/>
    <cellStyle name="Valuta 2 8 2 2 2 2" xfId="2075" xr:uid="{00000000-0005-0000-0000-00001C080000}"/>
    <cellStyle name="Valuta 2 8 2 2 2 2 2" xfId="4829" xr:uid="{00000000-0005-0000-0000-0000DE120000}"/>
    <cellStyle name="Valuta 2 8 2 2 2 3" xfId="1734" xr:uid="{00000000-0005-0000-0000-0000C7060000}"/>
    <cellStyle name="Valuta 2 8 2 2 2 3 2" xfId="4493" xr:uid="{00000000-0005-0000-0000-00008E110000}"/>
    <cellStyle name="Valuta 2 8 2 2 2 4" xfId="1301" xr:uid="{00000000-0005-0000-0000-000016050000}"/>
    <cellStyle name="Valuta 2 8 2 2 2 4 2" xfId="4135" xr:uid="{00000000-0005-0000-0000-000028100000}"/>
    <cellStyle name="Valuta 2 8 2 2 2 5" xfId="3578" xr:uid="{00000000-0005-0000-0000-0000FB0D0000}"/>
    <cellStyle name="Valuta 2 8 2 2 3" xfId="1908" xr:uid="{00000000-0005-0000-0000-000075070000}"/>
    <cellStyle name="Valuta 2 8 2 2 3 2" xfId="4662" xr:uid="{00000000-0005-0000-0000-000037120000}"/>
    <cellStyle name="Valuta 2 8 2 2 4" xfId="1521" xr:uid="{00000000-0005-0000-0000-0000F2050000}"/>
    <cellStyle name="Valuta 2 8 2 2 4 2" xfId="4314" xr:uid="{00000000-0005-0000-0000-0000DB100000}"/>
    <cellStyle name="Valuta 2 8 2 2 5" xfId="1010" xr:uid="{00000000-0005-0000-0000-0000F3030000}"/>
    <cellStyle name="Valuta 2 8 2 2 5 2" xfId="3851" xr:uid="{00000000-0005-0000-0000-00000C0F0000}"/>
    <cellStyle name="Valuta 2 8 2 2 6" xfId="3411" xr:uid="{00000000-0005-0000-0000-0000540D0000}"/>
    <cellStyle name="Valuta 2 8 2 3" xfId="502" xr:uid="{00000000-0005-0000-0000-0000F6010000}"/>
    <cellStyle name="Valuta 2 8 2 4" xfId="635" xr:uid="{00000000-0005-0000-0000-00007C020000}"/>
    <cellStyle name="Valuta 2 8 2 4 2" xfId="1995" xr:uid="{00000000-0005-0000-0000-0000CC070000}"/>
    <cellStyle name="Valuta 2 8 2 4 2 2" xfId="4749" xr:uid="{00000000-0005-0000-0000-00008E120000}"/>
    <cellStyle name="Valuta 2 8 2 4 3" xfId="1639" xr:uid="{00000000-0005-0000-0000-000068060000}"/>
    <cellStyle name="Valuta 2 8 2 4 3 2" xfId="4410" xr:uid="{00000000-0005-0000-0000-00003B110000}"/>
    <cellStyle name="Valuta 2 8 2 4 4" xfId="1206" xr:uid="{00000000-0005-0000-0000-0000B7040000}"/>
    <cellStyle name="Valuta 2 8 2 4 4 2" xfId="4040" xr:uid="{00000000-0005-0000-0000-0000C90F0000}"/>
    <cellStyle name="Valuta 2 8 2 4 5" xfId="3498" xr:uid="{00000000-0005-0000-0000-0000AB0D0000}"/>
    <cellStyle name="Valuta 2 8 2 5" xfId="1828" xr:uid="{00000000-0005-0000-0000-000025070000}"/>
    <cellStyle name="Valuta 2 8 2 5 2" xfId="4582" xr:uid="{00000000-0005-0000-0000-0000E7110000}"/>
    <cellStyle name="Valuta 2 8 2 6" xfId="1426" xr:uid="{00000000-0005-0000-0000-000093050000}"/>
    <cellStyle name="Valuta 2 8 2 6 2" xfId="4231" xr:uid="{00000000-0005-0000-0000-000088100000}"/>
    <cellStyle name="Valuta 2 8 2 7" xfId="914" xr:uid="{00000000-0005-0000-0000-000093030000}"/>
    <cellStyle name="Valuta 2 8 2 7 2" xfId="3755" xr:uid="{00000000-0005-0000-0000-0000AC0E0000}"/>
    <cellStyle name="Valuta 2 8 2 8" xfId="3331" xr:uid="{00000000-0005-0000-0000-0000040D0000}"/>
    <cellStyle name="Valuta 2 8 3" xfId="288" xr:uid="{00000000-0005-0000-0000-000020010000}"/>
    <cellStyle name="Valuta 2 8 3 2" xfId="685" xr:uid="{00000000-0005-0000-0000-0000AE020000}"/>
    <cellStyle name="Valuta 2 8 3 2 2" xfId="2035" xr:uid="{00000000-0005-0000-0000-0000F4070000}"/>
    <cellStyle name="Valuta 2 8 3 2 2 2" xfId="4789" xr:uid="{00000000-0005-0000-0000-0000B6120000}"/>
    <cellStyle name="Valuta 2 8 3 2 3" xfId="1689" xr:uid="{00000000-0005-0000-0000-00009A060000}"/>
    <cellStyle name="Valuta 2 8 3 2 3 2" xfId="4452" xr:uid="{00000000-0005-0000-0000-000065110000}"/>
    <cellStyle name="Valuta 2 8 3 2 4" xfId="1256" xr:uid="{00000000-0005-0000-0000-0000E9040000}"/>
    <cellStyle name="Valuta 2 8 3 2 4 2" xfId="4090" xr:uid="{00000000-0005-0000-0000-0000FB0F0000}"/>
    <cellStyle name="Valuta 2 8 3 2 5" xfId="3538" xr:uid="{00000000-0005-0000-0000-0000D30D0000}"/>
    <cellStyle name="Valuta 2 8 3 3" xfId="1868" xr:uid="{00000000-0005-0000-0000-00004D070000}"/>
    <cellStyle name="Valuta 2 8 3 3 2" xfId="4622" xr:uid="{00000000-0005-0000-0000-00000F120000}"/>
    <cellStyle name="Valuta 2 8 3 4" xfId="1476" xr:uid="{00000000-0005-0000-0000-0000C5050000}"/>
    <cellStyle name="Valuta 2 8 3 4 2" xfId="4273" xr:uid="{00000000-0005-0000-0000-0000B2100000}"/>
    <cellStyle name="Valuta 2 8 3 5" xfId="965" xr:uid="{00000000-0005-0000-0000-0000C6030000}"/>
    <cellStyle name="Valuta 2 8 3 5 2" xfId="3806" xr:uid="{00000000-0005-0000-0000-0000DF0E0000}"/>
    <cellStyle name="Valuta 2 8 3 6" xfId="3371" xr:uid="{00000000-0005-0000-0000-00002C0D0000}"/>
    <cellStyle name="Valuta 2 8 4" xfId="501" xr:uid="{00000000-0005-0000-0000-0000F5010000}"/>
    <cellStyle name="Valuta 2 8 5" xfId="593" xr:uid="{00000000-0005-0000-0000-000052020000}"/>
    <cellStyle name="Valuta 2 8 5 2" xfId="1955" xr:uid="{00000000-0005-0000-0000-0000A4070000}"/>
    <cellStyle name="Valuta 2 8 5 2 2" xfId="4709" xr:uid="{00000000-0005-0000-0000-000066120000}"/>
    <cellStyle name="Valuta 2 8 5 3" xfId="1597" xr:uid="{00000000-0005-0000-0000-00003E060000}"/>
    <cellStyle name="Valuta 2 8 5 3 2" xfId="4369" xr:uid="{00000000-0005-0000-0000-000012110000}"/>
    <cellStyle name="Valuta 2 8 5 4" xfId="1164" xr:uid="{00000000-0005-0000-0000-00008D040000}"/>
    <cellStyle name="Valuta 2 8 5 4 2" xfId="3998" xr:uid="{00000000-0005-0000-0000-00009F0F0000}"/>
    <cellStyle name="Valuta 2 8 5 5" xfId="3458" xr:uid="{00000000-0005-0000-0000-0000830D0000}"/>
    <cellStyle name="Valuta 2 8 6" xfId="1788" xr:uid="{00000000-0005-0000-0000-0000FD060000}"/>
    <cellStyle name="Valuta 2 8 6 2" xfId="4542" xr:uid="{00000000-0005-0000-0000-0000BF110000}"/>
    <cellStyle name="Valuta 2 8 7" xfId="1382" xr:uid="{00000000-0005-0000-0000-000067050000}"/>
    <cellStyle name="Valuta 2 8 7 2" xfId="4190" xr:uid="{00000000-0005-0000-0000-00005F100000}"/>
    <cellStyle name="Valuta 2 8 8" xfId="868" xr:uid="{00000000-0005-0000-0000-000065030000}"/>
    <cellStyle name="Valuta 2 8 8 2" xfId="3709" xr:uid="{00000000-0005-0000-0000-00007E0E0000}"/>
    <cellStyle name="Valuta 2 8 9" xfId="3291" xr:uid="{00000000-0005-0000-0000-0000DC0C0000}"/>
    <cellStyle name="Valuta 2 9" xfId="221" xr:uid="{00000000-0005-0000-0000-0000DD000000}"/>
    <cellStyle name="Valuta 2 9 2" xfId="317" xr:uid="{00000000-0005-0000-0000-00003D010000}"/>
    <cellStyle name="Valuta 2 9 2 2" xfId="714" xr:uid="{00000000-0005-0000-0000-0000CB020000}"/>
    <cellStyle name="Valuta 2 9 2 2 2" xfId="2059" xr:uid="{00000000-0005-0000-0000-00000C080000}"/>
    <cellStyle name="Valuta 2 9 2 2 2 2" xfId="4813" xr:uid="{00000000-0005-0000-0000-0000CE120000}"/>
    <cellStyle name="Valuta 2 9 2 2 3" xfId="1718" xr:uid="{00000000-0005-0000-0000-0000B7060000}"/>
    <cellStyle name="Valuta 2 9 2 2 3 2" xfId="4477" xr:uid="{00000000-0005-0000-0000-00007E110000}"/>
    <cellStyle name="Valuta 2 9 2 2 4" xfId="1285" xr:uid="{00000000-0005-0000-0000-000006050000}"/>
    <cellStyle name="Valuta 2 9 2 2 4 2" xfId="4119" xr:uid="{00000000-0005-0000-0000-000018100000}"/>
    <cellStyle name="Valuta 2 9 2 2 5" xfId="3562" xr:uid="{00000000-0005-0000-0000-0000EB0D0000}"/>
    <cellStyle name="Valuta 2 9 2 3" xfId="1892" xr:uid="{00000000-0005-0000-0000-000065070000}"/>
    <cellStyle name="Valuta 2 9 2 3 2" xfId="4646" xr:uid="{00000000-0005-0000-0000-000027120000}"/>
    <cellStyle name="Valuta 2 9 2 4" xfId="1505" xr:uid="{00000000-0005-0000-0000-0000E2050000}"/>
    <cellStyle name="Valuta 2 9 2 4 2" xfId="4298" xr:uid="{00000000-0005-0000-0000-0000CB100000}"/>
    <cellStyle name="Valuta 2 9 2 5" xfId="994" xr:uid="{00000000-0005-0000-0000-0000E3030000}"/>
    <cellStyle name="Valuta 2 9 2 5 2" xfId="3835" xr:uid="{00000000-0005-0000-0000-0000FC0E0000}"/>
    <cellStyle name="Valuta 2 9 2 6" xfId="3395" xr:uid="{00000000-0005-0000-0000-0000440D0000}"/>
    <cellStyle name="Valuta 2 9 3" xfId="503" xr:uid="{00000000-0005-0000-0000-0000F7010000}"/>
    <cellStyle name="Valuta 2 9 4" xfId="619" xr:uid="{00000000-0005-0000-0000-00006C020000}"/>
    <cellStyle name="Valuta 2 9 4 2" xfId="1979" xr:uid="{00000000-0005-0000-0000-0000BC070000}"/>
    <cellStyle name="Valuta 2 9 4 2 2" xfId="4733" xr:uid="{00000000-0005-0000-0000-00007E120000}"/>
    <cellStyle name="Valuta 2 9 4 3" xfId="1623" xr:uid="{00000000-0005-0000-0000-000058060000}"/>
    <cellStyle name="Valuta 2 9 4 3 2" xfId="4394" xr:uid="{00000000-0005-0000-0000-00002B110000}"/>
    <cellStyle name="Valuta 2 9 4 4" xfId="1190" xr:uid="{00000000-0005-0000-0000-0000A7040000}"/>
    <cellStyle name="Valuta 2 9 4 4 2" xfId="4024" xr:uid="{00000000-0005-0000-0000-0000B90F0000}"/>
    <cellStyle name="Valuta 2 9 4 5" xfId="3482" xr:uid="{00000000-0005-0000-0000-00009B0D0000}"/>
    <cellStyle name="Valuta 2 9 5" xfId="1812" xr:uid="{00000000-0005-0000-0000-000015070000}"/>
    <cellStyle name="Valuta 2 9 5 2" xfId="4566" xr:uid="{00000000-0005-0000-0000-0000D7110000}"/>
    <cellStyle name="Valuta 2 9 6" xfId="1410" xr:uid="{00000000-0005-0000-0000-000083050000}"/>
    <cellStyle name="Valuta 2 9 6 2" xfId="4215" xr:uid="{00000000-0005-0000-0000-000078100000}"/>
    <cellStyle name="Valuta 2 9 7" xfId="898" xr:uid="{00000000-0005-0000-0000-000083030000}"/>
    <cellStyle name="Valuta 2 9 7 2" xfId="3739" xr:uid="{00000000-0005-0000-0000-00009C0E0000}"/>
    <cellStyle name="Valuta 2 9 8" xfId="3315" xr:uid="{00000000-0005-0000-0000-0000F40C0000}"/>
    <cellStyle name="Valuta 3" xfId="70" xr:uid="{00000000-0005-0000-0000-000046000000}"/>
    <cellStyle name="Valuta 3 10" xfId="271" xr:uid="{00000000-0005-0000-0000-00000F010000}"/>
    <cellStyle name="Valuta 3 10 2" xfId="668" xr:uid="{00000000-0005-0000-0000-00009D020000}"/>
    <cellStyle name="Valuta 3 10 2 2" xfId="2018" xr:uid="{00000000-0005-0000-0000-0000E3070000}"/>
    <cellStyle name="Valuta 3 10 2 2 2" xfId="4772" xr:uid="{00000000-0005-0000-0000-0000A5120000}"/>
    <cellStyle name="Valuta 3 10 2 3" xfId="1672" xr:uid="{00000000-0005-0000-0000-000089060000}"/>
    <cellStyle name="Valuta 3 10 2 3 2" xfId="4435" xr:uid="{00000000-0005-0000-0000-000054110000}"/>
    <cellStyle name="Valuta 3 10 2 4" xfId="1239" xr:uid="{00000000-0005-0000-0000-0000D8040000}"/>
    <cellStyle name="Valuta 3 10 2 4 2" xfId="4073" xr:uid="{00000000-0005-0000-0000-0000EA0F0000}"/>
    <cellStyle name="Valuta 3 10 2 5" xfId="3521" xr:uid="{00000000-0005-0000-0000-0000C20D0000}"/>
    <cellStyle name="Valuta 3 10 3" xfId="1851" xr:uid="{00000000-0005-0000-0000-00003C070000}"/>
    <cellStyle name="Valuta 3 10 3 2" xfId="4605" xr:uid="{00000000-0005-0000-0000-0000FE110000}"/>
    <cellStyle name="Valuta 3 10 4" xfId="1459" xr:uid="{00000000-0005-0000-0000-0000B4050000}"/>
    <cellStyle name="Valuta 3 10 4 2" xfId="4256" xr:uid="{00000000-0005-0000-0000-0000A1100000}"/>
    <cellStyle name="Valuta 3 10 5" xfId="948" xr:uid="{00000000-0005-0000-0000-0000B5030000}"/>
    <cellStyle name="Valuta 3 10 5 2" xfId="3789" xr:uid="{00000000-0005-0000-0000-0000CE0E0000}"/>
    <cellStyle name="Valuta 3 10 6" xfId="3354" xr:uid="{00000000-0005-0000-0000-00001B0D0000}"/>
    <cellStyle name="Valuta 3 11" xfId="504" xr:uid="{00000000-0005-0000-0000-0000F8010000}"/>
    <cellStyle name="Valuta 3 12" xfId="163" xr:uid="{00000000-0005-0000-0000-0000A3000000}"/>
    <cellStyle name="Valuta 3 12 2" xfId="576" xr:uid="{00000000-0005-0000-0000-000041020000}"/>
    <cellStyle name="Valuta 3 12 2 2" xfId="1938" xr:uid="{00000000-0005-0000-0000-000093070000}"/>
    <cellStyle name="Valuta 3 12 2 2 2" xfId="4692" xr:uid="{00000000-0005-0000-0000-000055120000}"/>
    <cellStyle name="Valuta 3 12 2 3" xfId="1580" xr:uid="{00000000-0005-0000-0000-00002D060000}"/>
    <cellStyle name="Valuta 3 12 2 3 2" xfId="4352" xr:uid="{00000000-0005-0000-0000-000001110000}"/>
    <cellStyle name="Valuta 3 12 2 4" xfId="1147" xr:uid="{00000000-0005-0000-0000-00007C040000}"/>
    <cellStyle name="Valuta 3 12 2 4 2" xfId="3981" xr:uid="{00000000-0005-0000-0000-00008E0F0000}"/>
    <cellStyle name="Valuta 3 12 2 5" xfId="3441" xr:uid="{00000000-0005-0000-0000-0000720D0000}"/>
    <cellStyle name="Valuta 3 12 3" xfId="1771" xr:uid="{00000000-0005-0000-0000-0000EC060000}"/>
    <cellStyle name="Valuta 3 12 3 2" xfId="4525" xr:uid="{00000000-0005-0000-0000-0000AE110000}"/>
    <cellStyle name="Valuta 3 12 4" xfId="1363" xr:uid="{00000000-0005-0000-0000-000054050000}"/>
    <cellStyle name="Valuta 3 12 4 2" xfId="4173" xr:uid="{00000000-0005-0000-0000-00004E100000}"/>
    <cellStyle name="Valuta 3 12 5" xfId="846" xr:uid="{00000000-0005-0000-0000-00004F030000}"/>
    <cellStyle name="Valuta 3 12 5 2" xfId="3688" xr:uid="{00000000-0005-0000-0000-0000690E0000}"/>
    <cellStyle name="Valuta 3 12 6" xfId="3274" xr:uid="{00000000-0005-0000-0000-0000CB0C0000}"/>
    <cellStyle name="Valuta 3 13" xfId="567" xr:uid="{00000000-0005-0000-0000-000038020000}"/>
    <cellStyle name="Valuta 3 13 2" xfId="1934" xr:uid="{00000000-0005-0000-0000-00008F070000}"/>
    <cellStyle name="Valuta 3 13 2 2" xfId="4688" xr:uid="{00000000-0005-0000-0000-000051120000}"/>
    <cellStyle name="Valuta 3 13 3" xfId="1571" xr:uid="{00000000-0005-0000-0000-000024060000}"/>
    <cellStyle name="Valuta 3 13 3 2" xfId="4347" xr:uid="{00000000-0005-0000-0000-0000FC100000}"/>
    <cellStyle name="Valuta 3 13 4" xfId="1138" xr:uid="{00000000-0005-0000-0000-000073040000}"/>
    <cellStyle name="Valuta 3 13 4 2" xfId="3972" xr:uid="{00000000-0005-0000-0000-0000850F0000}"/>
    <cellStyle name="Valuta 3 13 5" xfId="3437" xr:uid="{00000000-0005-0000-0000-00006E0D0000}"/>
    <cellStyle name="Valuta 3 14" xfId="1766" xr:uid="{00000000-0005-0000-0000-0000E7060000}"/>
    <cellStyle name="Valuta 3 14 2" xfId="4521" xr:uid="{00000000-0005-0000-0000-0000AA110000}"/>
    <cellStyle name="Valuta 3 15" xfId="1341" xr:uid="{00000000-0005-0000-0000-00003E050000}"/>
    <cellStyle name="Valuta 3 15 2" xfId="4165" xr:uid="{00000000-0005-0000-0000-000046100000}"/>
    <cellStyle name="Valuta 3 16" xfId="788" xr:uid="{00000000-0005-0000-0000-000015030000}"/>
    <cellStyle name="Valuta 3 16 2" xfId="3633" xr:uid="{00000000-0005-0000-0000-0000320E0000}"/>
    <cellStyle name="Valuta 3 17" xfId="3269" xr:uid="{00000000-0005-0000-0000-0000C60C0000}"/>
    <cellStyle name="Valuta 3 2" xfId="168" xr:uid="{00000000-0005-0000-0000-0000A8000000}"/>
    <cellStyle name="Valuta 3 2 10" xfId="1366" xr:uid="{00000000-0005-0000-0000-000057050000}"/>
    <cellStyle name="Valuta 3 2 10 2" xfId="4175" xr:uid="{00000000-0005-0000-0000-000050100000}"/>
    <cellStyle name="Valuta 3 2 11" xfId="851" xr:uid="{00000000-0005-0000-0000-000054030000}"/>
    <cellStyle name="Valuta 3 2 11 2" xfId="3692" xr:uid="{00000000-0005-0000-0000-00006D0E0000}"/>
    <cellStyle name="Valuta 3 2 12" xfId="3276" xr:uid="{00000000-0005-0000-0000-0000CD0C0000}"/>
    <cellStyle name="Valuta 3 2 2" xfId="186" xr:uid="{00000000-0005-0000-0000-0000BA000000}"/>
    <cellStyle name="Valuta 3 2 2 10" xfId="3287" xr:uid="{00000000-0005-0000-0000-0000D80C0000}"/>
    <cellStyle name="Valuta 3 2 2 2" xfId="216" xr:uid="{00000000-0005-0000-0000-0000D8000000}"/>
    <cellStyle name="Valuta 3 2 2 2 2" xfId="257" xr:uid="{00000000-0005-0000-0000-000001010000}"/>
    <cellStyle name="Valuta 3 2 2 2 2 2" xfId="353" xr:uid="{00000000-0005-0000-0000-000061010000}"/>
    <cellStyle name="Valuta 3 2 2 2 2 2 2" xfId="750" xr:uid="{00000000-0005-0000-0000-0000EF020000}"/>
    <cellStyle name="Valuta 3 2 2 2 2 2 2 2" xfId="2095" xr:uid="{00000000-0005-0000-0000-000030080000}"/>
    <cellStyle name="Valuta 3 2 2 2 2 2 2 2 2" xfId="4849" xr:uid="{00000000-0005-0000-0000-0000F2120000}"/>
    <cellStyle name="Valuta 3 2 2 2 2 2 2 3" xfId="1754" xr:uid="{00000000-0005-0000-0000-0000DB060000}"/>
    <cellStyle name="Valuta 3 2 2 2 2 2 2 3 2" xfId="4513" xr:uid="{00000000-0005-0000-0000-0000A2110000}"/>
    <cellStyle name="Valuta 3 2 2 2 2 2 2 4" xfId="1321" xr:uid="{00000000-0005-0000-0000-00002A050000}"/>
    <cellStyle name="Valuta 3 2 2 2 2 2 2 4 2" xfId="4155" xr:uid="{00000000-0005-0000-0000-00003C100000}"/>
    <cellStyle name="Valuta 3 2 2 2 2 2 2 5" xfId="3598" xr:uid="{00000000-0005-0000-0000-00000F0E0000}"/>
    <cellStyle name="Valuta 3 2 2 2 2 2 3" xfId="1928" xr:uid="{00000000-0005-0000-0000-000089070000}"/>
    <cellStyle name="Valuta 3 2 2 2 2 2 3 2" xfId="4682" xr:uid="{00000000-0005-0000-0000-00004B120000}"/>
    <cellStyle name="Valuta 3 2 2 2 2 2 4" xfId="1541" xr:uid="{00000000-0005-0000-0000-000006060000}"/>
    <cellStyle name="Valuta 3 2 2 2 2 2 4 2" xfId="4334" xr:uid="{00000000-0005-0000-0000-0000EF100000}"/>
    <cellStyle name="Valuta 3 2 2 2 2 2 5" xfId="1030" xr:uid="{00000000-0005-0000-0000-000007040000}"/>
    <cellStyle name="Valuta 3 2 2 2 2 2 5 2" xfId="3871" xr:uid="{00000000-0005-0000-0000-0000200F0000}"/>
    <cellStyle name="Valuta 3 2 2 2 2 2 6" xfId="3431" xr:uid="{00000000-0005-0000-0000-0000680D0000}"/>
    <cellStyle name="Valuta 3 2 2 2 2 3" xfId="508" xr:uid="{00000000-0005-0000-0000-0000FC010000}"/>
    <cellStyle name="Valuta 3 2 2 2 2 4" xfId="655" xr:uid="{00000000-0005-0000-0000-000090020000}"/>
    <cellStyle name="Valuta 3 2 2 2 2 4 2" xfId="2015" xr:uid="{00000000-0005-0000-0000-0000E0070000}"/>
    <cellStyle name="Valuta 3 2 2 2 2 4 2 2" xfId="4769" xr:uid="{00000000-0005-0000-0000-0000A2120000}"/>
    <cellStyle name="Valuta 3 2 2 2 2 4 3" xfId="1659" xr:uid="{00000000-0005-0000-0000-00007C060000}"/>
    <cellStyle name="Valuta 3 2 2 2 2 4 3 2" xfId="4430" xr:uid="{00000000-0005-0000-0000-00004F110000}"/>
    <cellStyle name="Valuta 3 2 2 2 2 4 4" xfId="1226" xr:uid="{00000000-0005-0000-0000-0000CB040000}"/>
    <cellStyle name="Valuta 3 2 2 2 2 4 4 2" xfId="4060" xr:uid="{00000000-0005-0000-0000-0000DD0F0000}"/>
    <cellStyle name="Valuta 3 2 2 2 2 4 5" xfId="3518" xr:uid="{00000000-0005-0000-0000-0000BF0D0000}"/>
    <cellStyle name="Valuta 3 2 2 2 2 5" xfId="1848" xr:uid="{00000000-0005-0000-0000-000039070000}"/>
    <cellStyle name="Valuta 3 2 2 2 2 5 2" xfId="4602" xr:uid="{00000000-0005-0000-0000-0000FB110000}"/>
    <cellStyle name="Valuta 3 2 2 2 2 6" xfId="1446" xr:uid="{00000000-0005-0000-0000-0000A7050000}"/>
    <cellStyle name="Valuta 3 2 2 2 2 6 2" xfId="4251" xr:uid="{00000000-0005-0000-0000-00009C100000}"/>
    <cellStyle name="Valuta 3 2 2 2 2 7" xfId="934" xr:uid="{00000000-0005-0000-0000-0000A7030000}"/>
    <cellStyle name="Valuta 3 2 2 2 2 7 2" xfId="3775" xr:uid="{00000000-0005-0000-0000-0000C00E0000}"/>
    <cellStyle name="Valuta 3 2 2 2 2 8" xfId="3351" xr:uid="{00000000-0005-0000-0000-0000180D0000}"/>
    <cellStyle name="Valuta 3 2 2 2 3" xfId="313" xr:uid="{00000000-0005-0000-0000-000039010000}"/>
    <cellStyle name="Valuta 3 2 2 2 3 2" xfId="710" xr:uid="{00000000-0005-0000-0000-0000C7020000}"/>
    <cellStyle name="Valuta 3 2 2 2 3 2 2" xfId="2055" xr:uid="{00000000-0005-0000-0000-000008080000}"/>
    <cellStyle name="Valuta 3 2 2 2 3 2 2 2" xfId="4809" xr:uid="{00000000-0005-0000-0000-0000CA120000}"/>
    <cellStyle name="Valuta 3 2 2 2 3 2 3" xfId="1714" xr:uid="{00000000-0005-0000-0000-0000B3060000}"/>
    <cellStyle name="Valuta 3 2 2 2 3 2 3 2" xfId="4473" xr:uid="{00000000-0005-0000-0000-00007A110000}"/>
    <cellStyle name="Valuta 3 2 2 2 3 2 4" xfId="1281" xr:uid="{00000000-0005-0000-0000-000002050000}"/>
    <cellStyle name="Valuta 3 2 2 2 3 2 4 2" xfId="4115" xr:uid="{00000000-0005-0000-0000-000014100000}"/>
    <cellStyle name="Valuta 3 2 2 2 3 2 5" xfId="3558" xr:uid="{00000000-0005-0000-0000-0000E70D0000}"/>
    <cellStyle name="Valuta 3 2 2 2 3 3" xfId="1888" xr:uid="{00000000-0005-0000-0000-000061070000}"/>
    <cellStyle name="Valuta 3 2 2 2 3 3 2" xfId="4642" xr:uid="{00000000-0005-0000-0000-000023120000}"/>
    <cellStyle name="Valuta 3 2 2 2 3 4" xfId="1501" xr:uid="{00000000-0005-0000-0000-0000DE050000}"/>
    <cellStyle name="Valuta 3 2 2 2 3 4 2" xfId="4294" xr:uid="{00000000-0005-0000-0000-0000C7100000}"/>
    <cellStyle name="Valuta 3 2 2 2 3 5" xfId="990" xr:uid="{00000000-0005-0000-0000-0000DF030000}"/>
    <cellStyle name="Valuta 3 2 2 2 3 5 2" xfId="3831" xr:uid="{00000000-0005-0000-0000-0000F80E0000}"/>
    <cellStyle name="Valuta 3 2 2 2 3 6" xfId="3391" xr:uid="{00000000-0005-0000-0000-0000400D0000}"/>
    <cellStyle name="Valuta 3 2 2 2 4" xfId="507" xr:uid="{00000000-0005-0000-0000-0000FB010000}"/>
    <cellStyle name="Valuta 3 2 2 2 5" xfId="615" xr:uid="{00000000-0005-0000-0000-000068020000}"/>
    <cellStyle name="Valuta 3 2 2 2 5 2" xfId="1975" xr:uid="{00000000-0005-0000-0000-0000B8070000}"/>
    <cellStyle name="Valuta 3 2 2 2 5 2 2" xfId="4729" xr:uid="{00000000-0005-0000-0000-00007A120000}"/>
    <cellStyle name="Valuta 3 2 2 2 5 3" xfId="1619" xr:uid="{00000000-0005-0000-0000-000054060000}"/>
    <cellStyle name="Valuta 3 2 2 2 5 3 2" xfId="4390" xr:uid="{00000000-0005-0000-0000-000027110000}"/>
    <cellStyle name="Valuta 3 2 2 2 5 4" xfId="1186" xr:uid="{00000000-0005-0000-0000-0000A3040000}"/>
    <cellStyle name="Valuta 3 2 2 2 5 4 2" xfId="4020" xr:uid="{00000000-0005-0000-0000-0000B50F0000}"/>
    <cellStyle name="Valuta 3 2 2 2 5 5" xfId="3478" xr:uid="{00000000-0005-0000-0000-0000970D0000}"/>
    <cellStyle name="Valuta 3 2 2 2 6" xfId="1808" xr:uid="{00000000-0005-0000-0000-000011070000}"/>
    <cellStyle name="Valuta 3 2 2 2 6 2" xfId="4562" xr:uid="{00000000-0005-0000-0000-0000D3110000}"/>
    <cellStyle name="Valuta 3 2 2 2 7" xfId="1406" xr:uid="{00000000-0005-0000-0000-00007F050000}"/>
    <cellStyle name="Valuta 3 2 2 2 7 2" xfId="4211" xr:uid="{00000000-0005-0000-0000-000074100000}"/>
    <cellStyle name="Valuta 3 2 2 2 8" xfId="893" xr:uid="{00000000-0005-0000-0000-00007E030000}"/>
    <cellStyle name="Valuta 3 2 2 2 8 2" xfId="3734" xr:uid="{00000000-0005-0000-0000-0000970E0000}"/>
    <cellStyle name="Valuta 3 2 2 2 9" xfId="3311" xr:uid="{00000000-0005-0000-0000-0000F00C0000}"/>
    <cellStyle name="Valuta 3 2 2 3" xfId="233" xr:uid="{00000000-0005-0000-0000-0000E9000000}"/>
    <cellStyle name="Valuta 3 2 2 3 2" xfId="329" xr:uid="{00000000-0005-0000-0000-000049010000}"/>
    <cellStyle name="Valuta 3 2 2 3 2 2" xfId="726" xr:uid="{00000000-0005-0000-0000-0000D7020000}"/>
    <cellStyle name="Valuta 3 2 2 3 2 2 2" xfId="2071" xr:uid="{00000000-0005-0000-0000-000018080000}"/>
    <cellStyle name="Valuta 3 2 2 3 2 2 2 2" xfId="4825" xr:uid="{00000000-0005-0000-0000-0000DA120000}"/>
    <cellStyle name="Valuta 3 2 2 3 2 2 3" xfId="1730" xr:uid="{00000000-0005-0000-0000-0000C3060000}"/>
    <cellStyle name="Valuta 3 2 2 3 2 2 3 2" xfId="4489" xr:uid="{00000000-0005-0000-0000-00008A110000}"/>
    <cellStyle name="Valuta 3 2 2 3 2 2 4" xfId="1297" xr:uid="{00000000-0005-0000-0000-000012050000}"/>
    <cellStyle name="Valuta 3 2 2 3 2 2 4 2" xfId="4131" xr:uid="{00000000-0005-0000-0000-000024100000}"/>
    <cellStyle name="Valuta 3 2 2 3 2 2 5" xfId="3574" xr:uid="{00000000-0005-0000-0000-0000F70D0000}"/>
    <cellStyle name="Valuta 3 2 2 3 2 3" xfId="1904" xr:uid="{00000000-0005-0000-0000-000071070000}"/>
    <cellStyle name="Valuta 3 2 2 3 2 3 2" xfId="4658" xr:uid="{00000000-0005-0000-0000-000033120000}"/>
    <cellStyle name="Valuta 3 2 2 3 2 4" xfId="1517" xr:uid="{00000000-0005-0000-0000-0000EE050000}"/>
    <cellStyle name="Valuta 3 2 2 3 2 4 2" xfId="4310" xr:uid="{00000000-0005-0000-0000-0000D7100000}"/>
    <cellStyle name="Valuta 3 2 2 3 2 5" xfId="1006" xr:uid="{00000000-0005-0000-0000-0000EF030000}"/>
    <cellStyle name="Valuta 3 2 2 3 2 5 2" xfId="3847" xr:uid="{00000000-0005-0000-0000-0000080F0000}"/>
    <cellStyle name="Valuta 3 2 2 3 2 6" xfId="3407" xr:uid="{00000000-0005-0000-0000-0000500D0000}"/>
    <cellStyle name="Valuta 3 2 2 3 3" xfId="509" xr:uid="{00000000-0005-0000-0000-0000FD010000}"/>
    <cellStyle name="Valuta 3 2 2 3 4" xfId="631" xr:uid="{00000000-0005-0000-0000-000078020000}"/>
    <cellStyle name="Valuta 3 2 2 3 4 2" xfId="1991" xr:uid="{00000000-0005-0000-0000-0000C8070000}"/>
    <cellStyle name="Valuta 3 2 2 3 4 2 2" xfId="4745" xr:uid="{00000000-0005-0000-0000-00008A120000}"/>
    <cellStyle name="Valuta 3 2 2 3 4 3" xfId="1635" xr:uid="{00000000-0005-0000-0000-000064060000}"/>
    <cellStyle name="Valuta 3 2 2 3 4 3 2" xfId="4406" xr:uid="{00000000-0005-0000-0000-000037110000}"/>
    <cellStyle name="Valuta 3 2 2 3 4 4" xfId="1202" xr:uid="{00000000-0005-0000-0000-0000B3040000}"/>
    <cellStyle name="Valuta 3 2 2 3 4 4 2" xfId="4036" xr:uid="{00000000-0005-0000-0000-0000C50F0000}"/>
    <cellStyle name="Valuta 3 2 2 3 4 5" xfId="3494" xr:uid="{00000000-0005-0000-0000-0000A70D0000}"/>
    <cellStyle name="Valuta 3 2 2 3 5" xfId="1824" xr:uid="{00000000-0005-0000-0000-000021070000}"/>
    <cellStyle name="Valuta 3 2 2 3 5 2" xfId="4578" xr:uid="{00000000-0005-0000-0000-0000E3110000}"/>
    <cellStyle name="Valuta 3 2 2 3 6" xfId="1422" xr:uid="{00000000-0005-0000-0000-00008F050000}"/>
    <cellStyle name="Valuta 3 2 2 3 6 2" xfId="4227" xr:uid="{00000000-0005-0000-0000-000084100000}"/>
    <cellStyle name="Valuta 3 2 2 3 7" xfId="910" xr:uid="{00000000-0005-0000-0000-00008F030000}"/>
    <cellStyle name="Valuta 3 2 2 3 7 2" xfId="3751" xr:uid="{00000000-0005-0000-0000-0000A80E0000}"/>
    <cellStyle name="Valuta 3 2 2 3 8" xfId="3327" xr:uid="{00000000-0005-0000-0000-0000000D0000}"/>
    <cellStyle name="Valuta 3 2 2 4" xfId="284" xr:uid="{00000000-0005-0000-0000-00001C010000}"/>
    <cellStyle name="Valuta 3 2 2 4 2" xfId="681" xr:uid="{00000000-0005-0000-0000-0000AA020000}"/>
    <cellStyle name="Valuta 3 2 2 4 2 2" xfId="2031" xr:uid="{00000000-0005-0000-0000-0000F0070000}"/>
    <cellStyle name="Valuta 3 2 2 4 2 2 2" xfId="4785" xr:uid="{00000000-0005-0000-0000-0000B2120000}"/>
    <cellStyle name="Valuta 3 2 2 4 2 3" xfId="1685" xr:uid="{00000000-0005-0000-0000-000096060000}"/>
    <cellStyle name="Valuta 3 2 2 4 2 3 2" xfId="4448" xr:uid="{00000000-0005-0000-0000-000061110000}"/>
    <cellStyle name="Valuta 3 2 2 4 2 4" xfId="1252" xr:uid="{00000000-0005-0000-0000-0000E5040000}"/>
    <cellStyle name="Valuta 3 2 2 4 2 4 2" xfId="4086" xr:uid="{00000000-0005-0000-0000-0000F70F0000}"/>
    <cellStyle name="Valuta 3 2 2 4 2 5" xfId="3534" xr:uid="{00000000-0005-0000-0000-0000CF0D0000}"/>
    <cellStyle name="Valuta 3 2 2 4 3" xfId="1864" xr:uid="{00000000-0005-0000-0000-000049070000}"/>
    <cellStyle name="Valuta 3 2 2 4 3 2" xfId="4618" xr:uid="{00000000-0005-0000-0000-00000B120000}"/>
    <cellStyle name="Valuta 3 2 2 4 4" xfId="1472" xr:uid="{00000000-0005-0000-0000-0000C1050000}"/>
    <cellStyle name="Valuta 3 2 2 4 4 2" xfId="4269" xr:uid="{00000000-0005-0000-0000-0000AE100000}"/>
    <cellStyle name="Valuta 3 2 2 4 5" xfId="961" xr:uid="{00000000-0005-0000-0000-0000C2030000}"/>
    <cellStyle name="Valuta 3 2 2 4 5 2" xfId="3802" xr:uid="{00000000-0005-0000-0000-0000DB0E0000}"/>
    <cellStyle name="Valuta 3 2 2 4 6" xfId="3367" xr:uid="{00000000-0005-0000-0000-0000280D0000}"/>
    <cellStyle name="Valuta 3 2 2 5" xfId="506" xr:uid="{00000000-0005-0000-0000-0000FA010000}"/>
    <cellStyle name="Valuta 3 2 2 6" xfId="589" xr:uid="{00000000-0005-0000-0000-00004E020000}"/>
    <cellStyle name="Valuta 3 2 2 6 2" xfId="1951" xr:uid="{00000000-0005-0000-0000-0000A0070000}"/>
    <cellStyle name="Valuta 3 2 2 6 2 2" xfId="4705" xr:uid="{00000000-0005-0000-0000-000062120000}"/>
    <cellStyle name="Valuta 3 2 2 6 3" xfId="1593" xr:uid="{00000000-0005-0000-0000-00003A060000}"/>
    <cellStyle name="Valuta 3 2 2 6 3 2" xfId="4365" xr:uid="{00000000-0005-0000-0000-00000E110000}"/>
    <cellStyle name="Valuta 3 2 2 6 4" xfId="1160" xr:uid="{00000000-0005-0000-0000-000089040000}"/>
    <cellStyle name="Valuta 3 2 2 6 4 2" xfId="3994" xr:uid="{00000000-0005-0000-0000-00009B0F0000}"/>
    <cellStyle name="Valuta 3 2 2 6 5" xfId="3454" xr:uid="{00000000-0005-0000-0000-00007F0D0000}"/>
    <cellStyle name="Valuta 3 2 2 7" xfId="1784" xr:uid="{00000000-0005-0000-0000-0000F9060000}"/>
    <cellStyle name="Valuta 3 2 2 7 2" xfId="4538" xr:uid="{00000000-0005-0000-0000-0000BB110000}"/>
    <cellStyle name="Valuta 3 2 2 8" xfId="1378" xr:uid="{00000000-0005-0000-0000-000063050000}"/>
    <cellStyle name="Valuta 3 2 2 8 2" xfId="4186" xr:uid="{00000000-0005-0000-0000-00005B100000}"/>
    <cellStyle name="Valuta 3 2 2 9" xfId="864" xr:uid="{00000000-0005-0000-0000-000061030000}"/>
    <cellStyle name="Valuta 3 2 2 9 2" xfId="3705" xr:uid="{00000000-0005-0000-0000-00007A0E0000}"/>
    <cellStyle name="Valuta 3 2 3" xfId="206" xr:uid="{00000000-0005-0000-0000-0000CE000000}"/>
    <cellStyle name="Valuta 3 2 3 2" xfId="247" xr:uid="{00000000-0005-0000-0000-0000F7000000}"/>
    <cellStyle name="Valuta 3 2 3 2 2" xfId="343" xr:uid="{00000000-0005-0000-0000-000057010000}"/>
    <cellStyle name="Valuta 3 2 3 2 2 2" xfId="740" xr:uid="{00000000-0005-0000-0000-0000E5020000}"/>
    <cellStyle name="Valuta 3 2 3 2 2 2 2" xfId="2085" xr:uid="{00000000-0005-0000-0000-000026080000}"/>
    <cellStyle name="Valuta 3 2 3 2 2 2 2 2" xfId="4839" xr:uid="{00000000-0005-0000-0000-0000E8120000}"/>
    <cellStyle name="Valuta 3 2 3 2 2 2 3" xfId="1744" xr:uid="{00000000-0005-0000-0000-0000D1060000}"/>
    <cellStyle name="Valuta 3 2 3 2 2 2 3 2" xfId="4503" xr:uid="{00000000-0005-0000-0000-000098110000}"/>
    <cellStyle name="Valuta 3 2 3 2 2 2 4" xfId="1311" xr:uid="{00000000-0005-0000-0000-000020050000}"/>
    <cellStyle name="Valuta 3 2 3 2 2 2 4 2" xfId="4145" xr:uid="{00000000-0005-0000-0000-000032100000}"/>
    <cellStyle name="Valuta 3 2 3 2 2 2 5" xfId="3588" xr:uid="{00000000-0005-0000-0000-0000050E0000}"/>
    <cellStyle name="Valuta 3 2 3 2 2 3" xfId="1918" xr:uid="{00000000-0005-0000-0000-00007F070000}"/>
    <cellStyle name="Valuta 3 2 3 2 2 3 2" xfId="4672" xr:uid="{00000000-0005-0000-0000-000041120000}"/>
    <cellStyle name="Valuta 3 2 3 2 2 4" xfId="1531" xr:uid="{00000000-0005-0000-0000-0000FC050000}"/>
    <cellStyle name="Valuta 3 2 3 2 2 4 2" xfId="4324" xr:uid="{00000000-0005-0000-0000-0000E5100000}"/>
    <cellStyle name="Valuta 3 2 3 2 2 5" xfId="1020" xr:uid="{00000000-0005-0000-0000-0000FD030000}"/>
    <cellStyle name="Valuta 3 2 3 2 2 5 2" xfId="3861" xr:uid="{00000000-0005-0000-0000-0000160F0000}"/>
    <cellStyle name="Valuta 3 2 3 2 2 6" xfId="3421" xr:uid="{00000000-0005-0000-0000-00005E0D0000}"/>
    <cellStyle name="Valuta 3 2 3 2 3" xfId="511" xr:uid="{00000000-0005-0000-0000-0000FF010000}"/>
    <cellStyle name="Valuta 3 2 3 2 4" xfId="645" xr:uid="{00000000-0005-0000-0000-000086020000}"/>
    <cellStyle name="Valuta 3 2 3 2 4 2" xfId="2005" xr:uid="{00000000-0005-0000-0000-0000D6070000}"/>
    <cellStyle name="Valuta 3 2 3 2 4 2 2" xfId="4759" xr:uid="{00000000-0005-0000-0000-000098120000}"/>
    <cellStyle name="Valuta 3 2 3 2 4 3" xfId="1649" xr:uid="{00000000-0005-0000-0000-000072060000}"/>
    <cellStyle name="Valuta 3 2 3 2 4 3 2" xfId="4420" xr:uid="{00000000-0005-0000-0000-000045110000}"/>
    <cellStyle name="Valuta 3 2 3 2 4 4" xfId="1216" xr:uid="{00000000-0005-0000-0000-0000C1040000}"/>
    <cellStyle name="Valuta 3 2 3 2 4 4 2" xfId="4050" xr:uid="{00000000-0005-0000-0000-0000D30F0000}"/>
    <cellStyle name="Valuta 3 2 3 2 4 5" xfId="3508" xr:uid="{00000000-0005-0000-0000-0000B50D0000}"/>
    <cellStyle name="Valuta 3 2 3 2 5" xfId="1838" xr:uid="{00000000-0005-0000-0000-00002F070000}"/>
    <cellStyle name="Valuta 3 2 3 2 5 2" xfId="4592" xr:uid="{00000000-0005-0000-0000-0000F1110000}"/>
    <cellStyle name="Valuta 3 2 3 2 6" xfId="1436" xr:uid="{00000000-0005-0000-0000-00009D050000}"/>
    <cellStyle name="Valuta 3 2 3 2 6 2" xfId="4241" xr:uid="{00000000-0005-0000-0000-000092100000}"/>
    <cellStyle name="Valuta 3 2 3 2 7" xfId="924" xr:uid="{00000000-0005-0000-0000-00009D030000}"/>
    <cellStyle name="Valuta 3 2 3 2 7 2" xfId="3765" xr:uid="{00000000-0005-0000-0000-0000B60E0000}"/>
    <cellStyle name="Valuta 3 2 3 2 8" xfId="3341" xr:uid="{00000000-0005-0000-0000-00000E0D0000}"/>
    <cellStyle name="Valuta 3 2 3 3" xfId="303" xr:uid="{00000000-0005-0000-0000-00002F010000}"/>
    <cellStyle name="Valuta 3 2 3 3 2" xfId="700" xr:uid="{00000000-0005-0000-0000-0000BD020000}"/>
    <cellStyle name="Valuta 3 2 3 3 2 2" xfId="2045" xr:uid="{00000000-0005-0000-0000-0000FE070000}"/>
    <cellStyle name="Valuta 3 2 3 3 2 2 2" xfId="4799" xr:uid="{00000000-0005-0000-0000-0000C0120000}"/>
    <cellStyle name="Valuta 3 2 3 3 2 3" xfId="1704" xr:uid="{00000000-0005-0000-0000-0000A9060000}"/>
    <cellStyle name="Valuta 3 2 3 3 2 3 2" xfId="4463" xr:uid="{00000000-0005-0000-0000-000070110000}"/>
    <cellStyle name="Valuta 3 2 3 3 2 4" xfId="1271" xr:uid="{00000000-0005-0000-0000-0000F8040000}"/>
    <cellStyle name="Valuta 3 2 3 3 2 4 2" xfId="4105" xr:uid="{00000000-0005-0000-0000-00000A100000}"/>
    <cellStyle name="Valuta 3 2 3 3 2 5" xfId="3548" xr:uid="{00000000-0005-0000-0000-0000DD0D0000}"/>
    <cellStyle name="Valuta 3 2 3 3 3" xfId="1878" xr:uid="{00000000-0005-0000-0000-000057070000}"/>
    <cellStyle name="Valuta 3 2 3 3 3 2" xfId="4632" xr:uid="{00000000-0005-0000-0000-000019120000}"/>
    <cellStyle name="Valuta 3 2 3 3 4" xfId="1491" xr:uid="{00000000-0005-0000-0000-0000D4050000}"/>
    <cellStyle name="Valuta 3 2 3 3 4 2" xfId="4284" xr:uid="{00000000-0005-0000-0000-0000BD100000}"/>
    <cellStyle name="Valuta 3 2 3 3 5" xfId="980" xr:uid="{00000000-0005-0000-0000-0000D5030000}"/>
    <cellStyle name="Valuta 3 2 3 3 5 2" xfId="3821" xr:uid="{00000000-0005-0000-0000-0000EE0E0000}"/>
    <cellStyle name="Valuta 3 2 3 3 6" xfId="3381" xr:uid="{00000000-0005-0000-0000-0000360D0000}"/>
    <cellStyle name="Valuta 3 2 3 4" xfId="510" xr:uid="{00000000-0005-0000-0000-0000FE010000}"/>
    <cellStyle name="Valuta 3 2 3 5" xfId="605" xr:uid="{00000000-0005-0000-0000-00005E020000}"/>
    <cellStyle name="Valuta 3 2 3 5 2" xfId="1965" xr:uid="{00000000-0005-0000-0000-0000AE070000}"/>
    <cellStyle name="Valuta 3 2 3 5 2 2" xfId="4719" xr:uid="{00000000-0005-0000-0000-000070120000}"/>
    <cellStyle name="Valuta 3 2 3 5 3" xfId="1609" xr:uid="{00000000-0005-0000-0000-00004A060000}"/>
    <cellStyle name="Valuta 3 2 3 5 3 2" xfId="4380" xr:uid="{00000000-0005-0000-0000-00001D110000}"/>
    <cellStyle name="Valuta 3 2 3 5 4" xfId="1176" xr:uid="{00000000-0005-0000-0000-000099040000}"/>
    <cellStyle name="Valuta 3 2 3 5 4 2" xfId="4010" xr:uid="{00000000-0005-0000-0000-0000AB0F0000}"/>
    <cellStyle name="Valuta 3 2 3 5 5" xfId="3468" xr:uid="{00000000-0005-0000-0000-00008D0D0000}"/>
    <cellStyle name="Valuta 3 2 3 6" xfId="1798" xr:uid="{00000000-0005-0000-0000-000007070000}"/>
    <cellStyle name="Valuta 3 2 3 6 2" xfId="4552" xr:uid="{00000000-0005-0000-0000-0000C9110000}"/>
    <cellStyle name="Valuta 3 2 3 7" xfId="1396" xr:uid="{00000000-0005-0000-0000-000075050000}"/>
    <cellStyle name="Valuta 3 2 3 7 2" xfId="4201" xr:uid="{00000000-0005-0000-0000-00006A100000}"/>
    <cellStyle name="Valuta 3 2 3 8" xfId="883" xr:uid="{00000000-0005-0000-0000-000074030000}"/>
    <cellStyle name="Valuta 3 2 3 8 2" xfId="3724" xr:uid="{00000000-0005-0000-0000-00008D0E0000}"/>
    <cellStyle name="Valuta 3 2 3 9" xfId="3301" xr:uid="{00000000-0005-0000-0000-0000E60C0000}"/>
    <cellStyle name="Valuta 3 2 4" xfId="191" xr:uid="{00000000-0005-0000-0000-0000BF000000}"/>
    <cellStyle name="Valuta 3 2 4 2" xfId="238" xr:uid="{00000000-0005-0000-0000-0000EE000000}"/>
    <cellStyle name="Valuta 3 2 4 2 2" xfId="334" xr:uid="{00000000-0005-0000-0000-00004E010000}"/>
    <cellStyle name="Valuta 3 2 4 2 2 2" xfId="731" xr:uid="{00000000-0005-0000-0000-0000DC020000}"/>
    <cellStyle name="Valuta 3 2 4 2 2 2 2" xfId="2076" xr:uid="{00000000-0005-0000-0000-00001D080000}"/>
    <cellStyle name="Valuta 3 2 4 2 2 2 2 2" xfId="4830" xr:uid="{00000000-0005-0000-0000-0000DF120000}"/>
    <cellStyle name="Valuta 3 2 4 2 2 2 3" xfId="1735" xr:uid="{00000000-0005-0000-0000-0000C8060000}"/>
    <cellStyle name="Valuta 3 2 4 2 2 2 3 2" xfId="4494" xr:uid="{00000000-0005-0000-0000-00008F110000}"/>
    <cellStyle name="Valuta 3 2 4 2 2 2 4" xfId="1302" xr:uid="{00000000-0005-0000-0000-000017050000}"/>
    <cellStyle name="Valuta 3 2 4 2 2 2 4 2" xfId="4136" xr:uid="{00000000-0005-0000-0000-000029100000}"/>
    <cellStyle name="Valuta 3 2 4 2 2 2 5" xfId="3579" xr:uid="{00000000-0005-0000-0000-0000FC0D0000}"/>
    <cellStyle name="Valuta 3 2 4 2 2 3" xfId="1909" xr:uid="{00000000-0005-0000-0000-000076070000}"/>
    <cellStyle name="Valuta 3 2 4 2 2 3 2" xfId="4663" xr:uid="{00000000-0005-0000-0000-000038120000}"/>
    <cellStyle name="Valuta 3 2 4 2 2 4" xfId="1522" xr:uid="{00000000-0005-0000-0000-0000F3050000}"/>
    <cellStyle name="Valuta 3 2 4 2 2 4 2" xfId="4315" xr:uid="{00000000-0005-0000-0000-0000DC100000}"/>
    <cellStyle name="Valuta 3 2 4 2 2 5" xfId="1011" xr:uid="{00000000-0005-0000-0000-0000F4030000}"/>
    <cellStyle name="Valuta 3 2 4 2 2 5 2" xfId="3852" xr:uid="{00000000-0005-0000-0000-00000D0F0000}"/>
    <cellStyle name="Valuta 3 2 4 2 2 6" xfId="3412" xr:uid="{00000000-0005-0000-0000-0000550D0000}"/>
    <cellStyle name="Valuta 3 2 4 2 3" xfId="513" xr:uid="{00000000-0005-0000-0000-000001020000}"/>
    <cellStyle name="Valuta 3 2 4 2 4" xfId="636" xr:uid="{00000000-0005-0000-0000-00007D020000}"/>
    <cellStyle name="Valuta 3 2 4 2 4 2" xfId="1996" xr:uid="{00000000-0005-0000-0000-0000CD070000}"/>
    <cellStyle name="Valuta 3 2 4 2 4 2 2" xfId="4750" xr:uid="{00000000-0005-0000-0000-00008F120000}"/>
    <cellStyle name="Valuta 3 2 4 2 4 3" xfId="1640" xr:uid="{00000000-0005-0000-0000-000069060000}"/>
    <cellStyle name="Valuta 3 2 4 2 4 3 2" xfId="4411" xr:uid="{00000000-0005-0000-0000-00003C110000}"/>
    <cellStyle name="Valuta 3 2 4 2 4 4" xfId="1207" xr:uid="{00000000-0005-0000-0000-0000B8040000}"/>
    <cellStyle name="Valuta 3 2 4 2 4 4 2" xfId="4041" xr:uid="{00000000-0005-0000-0000-0000CA0F0000}"/>
    <cellStyle name="Valuta 3 2 4 2 4 5" xfId="3499" xr:uid="{00000000-0005-0000-0000-0000AC0D0000}"/>
    <cellStyle name="Valuta 3 2 4 2 5" xfId="1829" xr:uid="{00000000-0005-0000-0000-000026070000}"/>
    <cellStyle name="Valuta 3 2 4 2 5 2" xfId="4583" xr:uid="{00000000-0005-0000-0000-0000E8110000}"/>
    <cellStyle name="Valuta 3 2 4 2 6" xfId="1427" xr:uid="{00000000-0005-0000-0000-000094050000}"/>
    <cellStyle name="Valuta 3 2 4 2 6 2" xfId="4232" xr:uid="{00000000-0005-0000-0000-000089100000}"/>
    <cellStyle name="Valuta 3 2 4 2 7" xfId="915" xr:uid="{00000000-0005-0000-0000-000094030000}"/>
    <cellStyle name="Valuta 3 2 4 2 7 2" xfId="3756" xr:uid="{00000000-0005-0000-0000-0000AD0E0000}"/>
    <cellStyle name="Valuta 3 2 4 2 8" xfId="3332" xr:uid="{00000000-0005-0000-0000-0000050D0000}"/>
    <cellStyle name="Valuta 3 2 4 3" xfId="289" xr:uid="{00000000-0005-0000-0000-000021010000}"/>
    <cellStyle name="Valuta 3 2 4 3 2" xfId="686" xr:uid="{00000000-0005-0000-0000-0000AF020000}"/>
    <cellStyle name="Valuta 3 2 4 3 2 2" xfId="2036" xr:uid="{00000000-0005-0000-0000-0000F5070000}"/>
    <cellStyle name="Valuta 3 2 4 3 2 2 2" xfId="4790" xr:uid="{00000000-0005-0000-0000-0000B7120000}"/>
    <cellStyle name="Valuta 3 2 4 3 2 3" xfId="1690" xr:uid="{00000000-0005-0000-0000-00009B060000}"/>
    <cellStyle name="Valuta 3 2 4 3 2 3 2" xfId="4453" xr:uid="{00000000-0005-0000-0000-000066110000}"/>
    <cellStyle name="Valuta 3 2 4 3 2 4" xfId="1257" xr:uid="{00000000-0005-0000-0000-0000EA040000}"/>
    <cellStyle name="Valuta 3 2 4 3 2 4 2" xfId="4091" xr:uid="{00000000-0005-0000-0000-0000FC0F0000}"/>
    <cellStyle name="Valuta 3 2 4 3 2 5" xfId="3539" xr:uid="{00000000-0005-0000-0000-0000D40D0000}"/>
    <cellStyle name="Valuta 3 2 4 3 3" xfId="1869" xr:uid="{00000000-0005-0000-0000-00004E070000}"/>
    <cellStyle name="Valuta 3 2 4 3 3 2" xfId="4623" xr:uid="{00000000-0005-0000-0000-000010120000}"/>
    <cellStyle name="Valuta 3 2 4 3 4" xfId="1477" xr:uid="{00000000-0005-0000-0000-0000C6050000}"/>
    <cellStyle name="Valuta 3 2 4 3 4 2" xfId="4274" xr:uid="{00000000-0005-0000-0000-0000B3100000}"/>
    <cellStyle name="Valuta 3 2 4 3 5" xfId="966" xr:uid="{00000000-0005-0000-0000-0000C7030000}"/>
    <cellStyle name="Valuta 3 2 4 3 5 2" xfId="3807" xr:uid="{00000000-0005-0000-0000-0000E00E0000}"/>
    <cellStyle name="Valuta 3 2 4 3 6" xfId="3372" xr:uid="{00000000-0005-0000-0000-00002D0D0000}"/>
    <cellStyle name="Valuta 3 2 4 4" xfId="512" xr:uid="{00000000-0005-0000-0000-000000020000}"/>
    <cellStyle name="Valuta 3 2 4 5" xfId="594" xr:uid="{00000000-0005-0000-0000-000053020000}"/>
    <cellStyle name="Valuta 3 2 4 5 2" xfId="1956" xr:uid="{00000000-0005-0000-0000-0000A5070000}"/>
    <cellStyle name="Valuta 3 2 4 5 2 2" xfId="4710" xr:uid="{00000000-0005-0000-0000-000067120000}"/>
    <cellStyle name="Valuta 3 2 4 5 3" xfId="1598" xr:uid="{00000000-0005-0000-0000-00003F060000}"/>
    <cellStyle name="Valuta 3 2 4 5 3 2" xfId="4370" xr:uid="{00000000-0005-0000-0000-000013110000}"/>
    <cellStyle name="Valuta 3 2 4 5 4" xfId="1165" xr:uid="{00000000-0005-0000-0000-00008E040000}"/>
    <cellStyle name="Valuta 3 2 4 5 4 2" xfId="3999" xr:uid="{00000000-0005-0000-0000-0000A00F0000}"/>
    <cellStyle name="Valuta 3 2 4 5 5" xfId="3459" xr:uid="{00000000-0005-0000-0000-0000840D0000}"/>
    <cellStyle name="Valuta 3 2 4 6" xfId="1789" xr:uid="{00000000-0005-0000-0000-0000FE060000}"/>
    <cellStyle name="Valuta 3 2 4 6 2" xfId="4543" xr:uid="{00000000-0005-0000-0000-0000C0110000}"/>
    <cellStyle name="Valuta 3 2 4 7" xfId="1383" xr:uid="{00000000-0005-0000-0000-000068050000}"/>
    <cellStyle name="Valuta 3 2 4 7 2" xfId="4191" xr:uid="{00000000-0005-0000-0000-000060100000}"/>
    <cellStyle name="Valuta 3 2 4 8" xfId="869" xr:uid="{00000000-0005-0000-0000-000066030000}"/>
    <cellStyle name="Valuta 3 2 4 8 2" xfId="3710" xr:uid="{00000000-0005-0000-0000-00007F0E0000}"/>
    <cellStyle name="Valuta 3 2 4 9" xfId="3292" xr:uid="{00000000-0005-0000-0000-0000DD0C0000}"/>
    <cellStyle name="Valuta 3 2 5" xfId="222" xr:uid="{00000000-0005-0000-0000-0000DE000000}"/>
    <cellStyle name="Valuta 3 2 5 2" xfId="318" xr:uid="{00000000-0005-0000-0000-00003E010000}"/>
    <cellStyle name="Valuta 3 2 5 2 2" xfId="715" xr:uid="{00000000-0005-0000-0000-0000CC020000}"/>
    <cellStyle name="Valuta 3 2 5 2 2 2" xfId="2060" xr:uid="{00000000-0005-0000-0000-00000D080000}"/>
    <cellStyle name="Valuta 3 2 5 2 2 2 2" xfId="4814" xr:uid="{00000000-0005-0000-0000-0000CF120000}"/>
    <cellStyle name="Valuta 3 2 5 2 2 3" xfId="1719" xr:uid="{00000000-0005-0000-0000-0000B8060000}"/>
    <cellStyle name="Valuta 3 2 5 2 2 3 2" xfId="4478" xr:uid="{00000000-0005-0000-0000-00007F110000}"/>
    <cellStyle name="Valuta 3 2 5 2 2 4" xfId="1286" xr:uid="{00000000-0005-0000-0000-000007050000}"/>
    <cellStyle name="Valuta 3 2 5 2 2 4 2" xfId="4120" xr:uid="{00000000-0005-0000-0000-000019100000}"/>
    <cellStyle name="Valuta 3 2 5 2 2 5" xfId="3563" xr:uid="{00000000-0005-0000-0000-0000EC0D0000}"/>
    <cellStyle name="Valuta 3 2 5 2 3" xfId="1893" xr:uid="{00000000-0005-0000-0000-000066070000}"/>
    <cellStyle name="Valuta 3 2 5 2 3 2" xfId="4647" xr:uid="{00000000-0005-0000-0000-000028120000}"/>
    <cellStyle name="Valuta 3 2 5 2 4" xfId="1506" xr:uid="{00000000-0005-0000-0000-0000E3050000}"/>
    <cellStyle name="Valuta 3 2 5 2 4 2" xfId="4299" xr:uid="{00000000-0005-0000-0000-0000CC100000}"/>
    <cellStyle name="Valuta 3 2 5 2 5" xfId="995" xr:uid="{00000000-0005-0000-0000-0000E4030000}"/>
    <cellStyle name="Valuta 3 2 5 2 5 2" xfId="3836" xr:uid="{00000000-0005-0000-0000-0000FD0E0000}"/>
    <cellStyle name="Valuta 3 2 5 2 6" xfId="3396" xr:uid="{00000000-0005-0000-0000-0000450D0000}"/>
    <cellStyle name="Valuta 3 2 5 3" xfId="514" xr:uid="{00000000-0005-0000-0000-000002020000}"/>
    <cellStyle name="Valuta 3 2 5 4" xfId="620" xr:uid="{00000000-0005-0000-0000-00006D020000}"/>
    <cellStyle name="Valuta 3 2 5 4 2" xfId="1980" xr:uid="{00000000-0005-0000-0000-0000BD070000}"/>
    <cellStyle name="Valuta 3 2 5 4 2 2" xfId="4734" xr:uid="{00000000-0005-0000-0000-00007F120000}"/>
    <cellStyle name="Valuta 3 2 5 4 3" xfId="1624" xr:uid="{00000000-0005-0000-0000-000059060000}"/>
    <cellStyle name="Valuta 3 2 5 4 3 2" xfId="4395" xr:uid="{00000000-0005-0000-0000-00002C110000}"/>
    <cellStyle name="Valuta 3 2 5 4 4" xfId="1191" xr:uid="{00000000-0005-0000-0000-0000A8040000}"/>
    <cellStyle name="Valuta 3 2 5 4 4 2" xfId="4025" xr:uid="{00000000-0005-0000-0000-0000BA0F0000}"/>
    <cellStyle name="Valuta 3 2 5 4 5" xfId="3483" xr:uid="{00000000-0005-0000-0000-00009C0D0000}"/>
    <cellStyle name="Valuta 3 2 5 5" xfId="1813" xr:uid="{00000000-0005-0000-0000-000016070000}"/>
    <cellStyle name="Valuta 3 2 5 5 2" xfId="4567" xr:uid="{00000000-0005-0000-0000-0000D8110000}"/>
    <cellStyle name="Valuta 3 2 5 6" xfId="1411" xr:uid="{00000000-0005-0000-0000-000084050000}"/>
    <cellStyle name="Valuta 3 2 5 6 2" xfId="4216" xr:uid="{00000000-0005-0000-0000-000079100000}"/>
    <cellStyle name="Valuta 3 2 5 7" xfId="899" xr:uid="{00000000-0005-0000-0000-000084030000}"/>
    <cellStyle name="Valuta 3 2 5 7 2" xfId="3740" xr:uid="{00000000-0005-0000-0000-00009D0E0000}"/>
    <cellStyle name="Valuta 3 2 5 8" xfId="3316" xr:uid="{00000000-0005-0000-0000-0000F50C0000}"/>
    <cellStyle name="Valuta 3 2 6" xfId="273" xr:uid="{00000000-0005-0000-0000-000011010000}"/>
    <cellStyle name="Valuta 3 2 6 2" xfId="670" xr:uid="{00000000-0005-0000-0000-00009F020000}"/>
    <cellStyle name="Valuta 3 2 6 2 2" xfId="2020" xr:uid="{00000000-0005-0000-0000-0000E5070000}"/>
    <cellStyle name="Valuta 3 2 6 2 2 2" xfId="4774" xr:uid="{00000000-0005-0000-0000-0000A7120000}"/>
    <cellStyle name="Valuta 3 2 6 2 3" xfId="1674" xr:uid="{00000000-0005-0000-0000-00008B060000}"/>
    <cellStyle name="Valuta 3 2 6 2 3 2" xfId="4437" xr:uid="{00000000-0005-0000-0000-000056110000}"/>
    <cellStyle name="Valuta 3 2 6 2 4" xfId="1241" xr:uid="{00000000-0005-0000-0000-0000DA040000}"/>
    <cellStyle name="Valuta 3 2 6 2 4 2" xfId="4075" xr:uid="{00000000-0005-0000-0000-0000EC0F0000}"/>
    <cellStyle name="Valuta 3 2 6 2 5" xfId="3523" xr:uid="{00000000-0005-0000-0000-0000C40D0000}"/>
    <cellStyle name="Valuta 3 2 6 3" xfId="1853" xr:uid="{00000000-0005-0000-0000-00003E070000}"/>
    <cellStyle name="Valuta 3 2 6 3 2" xfId="4607" xr:uid="{00000000-0005-0000-0000-000000120000}"/>
    <cellStyle name="Valuta 3 2 6 4" xfId="1461" xr:uid="{00000000-0005-0000-0000-0000B6050000}"/>
    <cellStyle name="Valuta 3 2 6 4 2" xfId="4258" xr:uid="{00000000-0005-0000-0000-0000A3100000}"/>
    <cellStyle name="Valuta 3 2 6 5" xfId="950" xr:uid="{00000000-0005-0000-0000-0000B7030000}"/>
    <cellStyle name="Valuta 3 2 6 5 2" xfId="3791" xr:uid="{00000000-0005-0000-0000-0000D00E0000}"/>
    <cellStyle name="Valuta 3 2 6 6" xfId="3356" xr:uid="{00000000-0005-0000-0000-00001D0D0000}"/>
    <cellStyle name="Valuta 3 2 7" xfId="505" xr:uid="{00000000-0005-0000-0000-0000F9010000}"/>
    <cellStyle name="Valuta 3 2 8" xfId="578" xr:uid="{00000000-0005-0000-0000-000043020000}"/>
    <cellStyle name="Valuta 3 2 8 2" xfId="1940" xr:uid="{00000000-0005-0000-0000-000095070000}"/>
    <cellStyle name="Valuta 3 2 8 2 2" xfId="4694" xr:uid="{00000000-0005-0000-0000-000057120000}"/>
    <cellStyle name="Valuta 3 2 8 3" xfId="1582" xr:uid="{00000000-0005-0000-0000-00002F060000}"/>
    <cellStyle name="Valuta 3 2 8 3 2" xfId="4354" xr:uid="{00000000-0005-0000-0000-000003110000}"/>
    <cellStyle name="Valuta 3 2 8 4" xfId="1149" xr:uid="{00000000-0005-0000-0000-00007E040000}"/>
    <cellStyle name="Valuta 3 2 8 4 2" xfId="3983" xr:uid="{00000000-0005-0000-0000-0000900F0000}"/>
    <cellStyle name="Valuta 3 2 8 5" xfId="3443" xr:uid="{00000000-0005-0000-0000-0000740D0000}"/>
    <cellStyle name="Valuta 3 2 9" xfId="1773" xr:uid="{00000000-0005-0000-0000-0000EE060000}"/>
    <cellStyle name="Valuta 3 2 9 2" xfId="4527" xr:uid="{00000000-0005-0000-0000-0000B0110000}"/>
    <cellStyle name="Valuta 3 3" xfId="178" xr:uid="{00000000-0005-0000-0000-0000B2000000}"/>
    <cellStyle name="Valuta 3 3 10" xfId="856" xr:uid="{00000000-0005-0000-0000-000059030000}"/>
    <cellStyle name="Valuta 3 3 10 2" xfId="3697" xr:uid="{00000000-0005-0000-0000-0000720E0000}"/>
    <cellStyle name="Valuta 3 3 11" xfId="3279" xr:uid="{00000000-0005-0000-0000-0000D00C0000}"/>
    <cellStyle name="Valuta 3 3 2" xfId="208" xr:uid="{00000000-0005-0000-0000-0000D0000000}"/>
    <cellStyle name="Valuta 3 3 2 2" xfId="249" xr:uid="{00000000-0005-0000-0000-0000F9000000}"/>
    <cellStyle name="Valuta 3 3 2 2 2" xfId="345" xr:uid="{00000000-0005-0000-0000-000059010000}"/>
    <cellStyle name="Valuta 3 3 2 2 2 2" xfId="742" xr:uid="{00000000-0005-0000-0000-0000E7020000}"/>
    <cellStyle name="Valuta 3 3 2 2 2 2 2" xfId="2087" xr:uid="{00000000-0005-0000-0000-000028080000}"/>
    <cellStyle name="Valuta 3 3 2 2 2 2 2 2" xfId="4841" xr:uid="{00000000-0005-0000-0000-0000EA120000}"/>
    <cellStyle name="Valuta 3 3 2 2 2 2 3" xfId="1746" xr:uid="{00000000-0005-0000-0000-0000D3060000}"/>
    <cellStyle name="Valuta 3 3 2 2 2 2 3 2" xfId="4505" xr:uid="{00000000-0005-0000-0000-00009A110000}"/>
    <cellStyle name="Valuta 3 3 2 2 2 2 4" xfId="1313" xr:uid="{00000000-0005-0000-0000-000022050000}"/>
    <cellStyle name="Valuta 3 3 2 2 2 2 4 2" xfId="4147" xr:uid="{00000000-0005-0000-0000-000034100000}"/>
    <cellStyle name="Valuta 3 3 2 2 2 2 5" xfId="3590" xr:uid="{00000000-0005-0000-0000-0000070E0000}"/>
    <cellStyle name="Valuta 3 3 2 2 2 3" xfId="1920" xr:uid="{00000000-0005-0000-0000-000081070000}"/>
    <cellStyle name="Valuta 3 3 2 2 2 3 2" xfId="4674" xr:uid="{00000000-0005-0000-0000-000043120000}"/>
    <cellStyle name="Valuta 3 3 2 2 2 4" xfId="1533" xr:uid="{00000000-0005-0000-0000-0000FE050000}"/>
    <cellStyle name="Valuta 3 3 2 2 2 4 2" xfId="4326" xr:uid="{00000000-0005-0000-0000-0000E7100000}"/>
    <cellStyle name="Valuta 3 3 2 2 2 5" xfId="1022" xr:uid="{00000000-0005-0000-0000-0000FF030000}"/>
    <cellStyle name="Valuta 3 3 2 2 2 5 2" xfId="3863" xr:uid="{00000000-0005-0000-0000-0000180F0000}"/>
    <cellStyle name="Valuta 3 3 2 2 2 6" xfId="3423" xr:uid="{00000000-0005-0000-0000-0000600D0000}"/>
    <cellStyle name="Valuta 3 3 2 2 3" xfId="517" xr:uid="{00000000-0005-0000-0000-000005020000}"/>
    <cellStyle name="Valuta 3 3 2 2 4" xfId="647" xr:uid="{00000000-0005-0000-0000-000088020000}"/>
    <cellStyle name="Valuta 3 3 2 2 4 2" xfId="2007" xr:uid="{00000000-0005-0000-0000-0000D8070000}"/>
    <cellStyle name="Valuta 3 3 2 2 4 2 2" xfId="4761" xr:uid="{00000000-0005-0000-0000-00009A120000}"/>
    <cellStyle name="Valuta 3 3 2 2 4 3" xfId="1651" xr:uid="{00000000-0005-0000-0000-000074060000}"/>
    <cellStyle name="Valuta 3 3 2 2 4 3 2" xfId="4422" xr:uid="{00000000-0005-0000-0000-000047110000}"/>
    <cellStyle name="Valuta 3 3 2 2 4 4" xfId="1218" xr:uid="{00000000-0005-0000-0000-0000C3040000}"/>
    <cellStyle name="Valuta 3 3 2 2 4 4 2" xfId="4052" xr:uid="{00000000-0005-0000-0000-0000D50F0000}"/>
    <cellStyle name="Valuta 3 3 2 2 4 5" xfId="3510" xr:uid="{00000000-0005-0000-0000-0000B70D0000}"/>
    <cellStyle name="Valuta 3 3 2 2 5" xfId="1840" xr:uid="{00000000-0005-0000-0000-000031070000}"/>
    <cellStyle name="Valuta 3 3 2 2 5 2" xfId="4594" xr:uid="{00000000-0005-0000-0000-0000F3110000}"/>
    <cellStyle name="Valuta 3 3 2 2 6" xfId="1438" xr:uid="{00000000-0005-0000-0000-00009F050000}"/>
    <cellStyle name="Valuta 3 3 2 2 6 2" xfId="4243" xr:uid="{00000000-0005-0000-0000-000094100000}"/>
    <cellStyle name="Valuta 3 3 2 2 7" xfId="926" xr:uid="{00000000-0005-0000-0000-00009F030000}"/>
    <cellStyle name="Valuta 3 3 2 2 7 2" xfId="3767" xr:uid="{00000000-0005-0000-0000-0000B80E0000}"/>
    <cellStyle name="Valuta 3 3 2 2 8" xfId="3343" xr:uid="{00000000-0005-0000-0000-0000100D0000}"/>
    <cellStyle name="Valuta 3 3 2 3" xfId="305" xr:uid="{00000000-0005-0000-0000-000031010000}"/>
    <cellStyle name="Valuta 3 3 2 3 2" xfId="702" xr:uid="{00000000-0005-0000-0000-0000BF020000}"/>
    <cellStyle name="Valuta 3 3 2 3 2 2" xfId="2047" xr:uid="{00000000-0005-0000-0000-000000080000}"/>
    <cellStyle name="Valuta 3 3 2 3 2 2 2" xfId="4801" xr:uid="{00000000-0005-0000-0000-0000C2120000}"/>
    <cellStyle name="Valuta 3 3 2 3 2 3" xfId="1706" xr:uid="{00000000-0005-0000-0000-0000AB060000}"/>
    <cellStyle name="Valuta 3 3 2 3 2 3 2" xfId="4465" xr:uid="{00000000-0005-0000-0000-000072110000}"/>
    <cellStyle name="Valuta 3 3 2 3 2 4" xfId="1273" xr:uid="{00000000-0005-0000-0000-0000FA040000}"/>
    <cellStyle name="Valuta 3 3 2 3 2 4 2" xfId="4107" xr:uid="{00000000-0005-0000-0000-00000C100000}"/>
    <cellStyle name="Valuta 3 3 2 3 2 5" xfId="3550" xr:uid="{00000000-0005-0000-0000-0000DF0D0000}"/>
    <cellStyle name="Valuta 3 3 2 3 3" xfId="1880" xr:uid="{00000000-0005-0000-0000-000059070000}"/>
    <cellStyle name="Valuta 3 3 2 3 3 2" xfId="4634" xr:uid="{00000000-0005-0000-0000-00001B120000}"/>
    <cellStyle name="Valuta 3 3 2 3 4" xfId="1493" xr:uid="{00000000-0005-0000-0000-0000D6050000}"/>
    <cellStyle name="Valuta 3 3 2 3 4 2" xfId="4286" xr:uid="{00000000-0005-0000-0000-0000BF100000}"/>
    <cellStyle name="Valuta 3 3 2 3 5" xfId="982" xr:uid="{00000000-0005-0000-0000-0000D7030000}"/>
    <cellStyle name="Valuta 3 3 2 3 5 2" xfId="3823" xr:uid="{00000000-0005-0000-0000-0000F00E0000}"/>
    <cellStyle name="Valuta 3 3 2 3 6" xfId="3383" xr:uid="{00000000-0005-0000-0000-0000380D0000}"/>
    <cellStyle name="Valuta 3 3 2 4" xfId="516" xr:uid="{00000000-0005-0000-0000-000004020000}"/>
    <cellStyle name="Valuta 3 3 2 5" xfId="607" xr:uid="{00000000-0005-0000-0000-000060020000}"/>
    <cellStyle name="Valuta 3 3 2 5 2" xfId="1967" xr:uid="{00000000-0005-0000-0000-0000B0070000}"/>
    <cellStyle name="Valuta 3 3 2 5 2 2" xfId="4721" xr:uid="{00000000-0005-0000-0000-000072120000}"/>
    <cellStyle name="Valuta 3 3 2 5 3" xfId="1611" xr:uid="{00000000-0005-0000-0000-00004C060000}"/>
    <cellStyle name="Valuta 3 3 2 5 3 2" xfId="4382" xr:uid="{00000000-0005-0000-0000-00001F110000}"/>
    <cellStyle name="Valuta 3 3 2 5 4" xfId="1178" xr:uid="{00000000-0005-0000-0000-00009B040000}"/>
    <cellStyle name="Valuta 3 3 2 5 4 2" xfId="4012" xr:uid="{00000000-0005-0000-0000-0000AD0F0000}"/>
    <cellStyle name="Valuta 3 3 2 5 5" xfId="3470" xr:uid="{00000000-0005-0000-0000-00008F0D0000}"/>
    <cellStyle name="Valuta 3 3 2 6" xfId="1800" xr:uid="{00000000-0005-0000-0000-000009070000}"/>
    <cellStyle name="Valuta 3 3 2 6 2" xfId="4554" xr:uid="{00000000-0005-0000-0000-0000CB110000}"/>
    <cellStyle name="Valuta 3 3 2 7" xfId="1398" xr:uid="{00000000-0005-0000-0000-000077050000}"/>
    <cellStyle name="Valuta 3 3 2 7 2" xfId="4203" xr:uid="{00000000-0005-0000-0000-00006C100000}"/>
    <cellStyle name="Valuta 3 3 2 8" xfId="885" xr:uid="{00000000-0005-0000-0000-000076030000}"/>
    <cellStyle name="Valuta 3 3 2 8 2" xfId="3726" xr:uid="{00000000-0005-0000-0000-00008F0E0000}"/>
    <cellStyle name="Valuta 3 3 2 9" xfId="3303" xr:uid="{00000000-0005-0000-0000-0000E80C0000}"/>
    <cellStyle name="Valuta 3 3 3" xfId="194" xr:uid="{00000000-0005-0000-0000-0000C2000000}"/>
    <cellStyle name="Valuta 3 3 3 2" xfId="241" xr:uid="{00000000-0005-0000-0000-0000F1000000}"/>
    <cellStyle name="Valuta 3 3 3 2 2" xfId="337" xr:uid="{00000000-0005-0000-0000-000051010000}"/>
    <cellStyle name="Valuta 3 3 3 2 2 2" xfId="734" xr:uid="{00000000-0005-0000-0000-0000DF020000}"/>
    <cellStyle name="Valuta 3 3 3 2 2 2 2" xfId="2079" xr:uid="{00000000-0005-0000-0000-000020080000}"/>
    <cellStyle name="Valuta 3 3 3 2 2 2 2 2" xfId="4833" xr:uid="{00000000-0005-0000-0000-0000E2120000}"/>
    <cellStyle name="Valuta 3 3 3 2 2 2 3" xfId="1738" xr:uid="{00000000-0005-0000-0000-0000CB060000}"/>
    <cellStyle name="Valuta 3 3 3 2 2 2 3 2" xfId="4497" xr:uid="{00000000-0005-0000-0000-000092110000}"/>
    <cellStyle name="Valuta 3 3 3 2 2 2 4" xfId="1305" xr:uid="{00000000-0005-0000-0000-00001A050000}"/>
    <cellStyle name="Valuta 3 3 3 2 2 2 4 2" xfId="4139" xr:uid="{00000000-0005-0000-0000-00002C100000}"/>
    <cellStyle name="Valuta 3 3 3 2 2 2 5" xfId="3582" xr:uid="{00000000-0005-0000-0000-0000FF0D0000}"/>
    <cellStyle name="Valuta 3 3 3 2 2 3" xfId="1912" xr:uid="{00000000-0005-0000-0000-000079070000}"/>
    <cellStyle name="Valuta 3 3 3 2 2 3 2" xfId="4666" xr:uid="{00000000-0005-0000-0000-00003B120000}"/>
    <cellStyle name="Valuta 3 3 3 2 2 4" xfId="1525" xr:uid="{00000000-0005-0000-0000-0000F6050000}"/>
    <cellStyle name="Valuta 3 3 3 2 2 4 2" xfId="4318" xr:uid="{00000000-0005-0000-0000-0000DF100000}"/>
    <cellStyle name="Valuta 3 3 3 2 2 5" xfId="1014" xr:uid="{00000000-0005-0000-0000-0000F7030000}"/>
    <cellStyle name="Valuta 3 3 3 2 2 5 2" xfId="3855" xr:uid="{00000000-0005-0000-0000-0000100F0000}"/>
    <cellStyle name="Valuta 3 3 3 2 2 6" xfId="3415" xr:uid="{00000000-0005-0000-0000-0000580D0000}"/>
    <cellStyle name="Valuta 3 3 3 2 3" xfId="519" xr:uid="{00000000-0005-0000-0000-000007020000}"/>
    <cellStyle name="Valuta 3 3 3 2 4" xfId="639" xr:uid="{00000000-0005-0000-0000-000080020000}"/>
    <cellStyle name="Valuta 3 3 3 2 4 2" xfId="1999" xr:uid="{00000000-0005-0000-0000-0000D0070000}"/>
    <cellStyle name="Valuta 3 3 3 2 4 2 2" xfId="4753" xr:uid="{00000000-0005-0000-0000-000092120000}"/>
    <cellStyle name="Valuta 3 3 3 2 4 3" xfId="1643" xr:uid="{00000000-0005-0000-0000-00006C060000}"/>
    <cellStyle name="Valuta 3 3 3 2 4 3 2" xfId="4414" xr:uid="{00000000-0005-0000-0000-00003F110000}"/>
    <cellStyle name="Valuta 3 3 3 2 4 4" xfId="1210" xr:uid="{00000000-0005-0000-0000-0000BB040000}"/>
    <cellStyle name="Valuta 3 3 3 2 4 4 2" xfId="4044" xr:uid="{00000000-0005-0000-0000-0000CD0F0000}"/>
    <cellStyle name="Valuta 3 3 3 2 4 5" xfId="3502" xr:uid="{00000000-0005-0000-0000-0000AF0D0000}"/>
    <cellStyle name="Valuta 3 3 3 2 5" xfId="1832" xr:uid="{00000000-0005-0000-0000-000029070000}"/>
    <cellStyle name="Valuta 3 3 3 2 5 2" xfId="4586" xr:uid="{00000000-0005-0000-0000-0000EB110000}"/>
    <cellStyle name="Valuta 3 3 3 2 6" xfId="1430" xr:uid="{00000000-0005-0000-0000-000097050000}"/>
    <cellStyle name="Valuta 3 3 3 2 6 2" xfId="4235" xr:uid="{00000000-0005-0000-0000-00008C100000}"/>
    <cellStyle name="Valuta 3 3 3 2 7" xfId="918" xr:uid="{00000000-0005-0000-0000-000097030000}"/>
    <cellStyle name="Valuta 3 3 3 2 7 2" xfId="3759" xr:uid="{00000000-0005-0000-0000-0000B00E0000}"/>
    <cellStyle name="Valuta 3 3 3 2 8" xfId="3335" xr:uid="{00000000-0005-0000-0000-0000080D0000}"/>
    <cellStyle name="Valuta 3 3 3 3" xfId="292" xr:uid="{00000000-0005-0000-0000-000024010000}"/>
    <cellStyle name="Valuta 3 3 3 3 2" xfId="689" xr:uid="{00000000-0005-0000-0000-0000B2020000}"/>
    <cellStyle name="Valuta 3 3 3 3 2 2" xfId="2039" xr:uid="{00000000-0005-0000-0000-0000F8070000}"/>
    <cellStyle name="Valuta 3 3 3 3 2 2 2" xfId="4793" xr:uid="{00000000-0005-0000-0000-0000BA120000}"/>
    <cellStyle name="Valuta 3 3 3 3 2 3" xfId="1693" xr:uid="{00000000-0005-0000-0000-00009E060000}"/>
    <cellStyle name="Valuta 3 3 3 3 2 3 2" xfId="4456" xr:uid="{00000000-0005-0000-0000-000069110000}"/>
    <cellStyle name="Valuta 3 3 3 3 2 4" xfId="1260" xr:uid="{00000000-0005-0000-0000-0000ED040000}"/>
    <cellStyle name="Valuta 3 3 3 3 2 4 2" xfId="4094" xr:uid="{00000000-0005-0000-0000-0000FF0F0000}"/>
    <cellStyle name="Valuta 3 3 3 3 2 5" xfId="3542" xr:uid="{00000000-0005-0000-0000-0000D70D0000}"/>
    <cellStyle name="Valuta 3 3 3 3 3" xfId="1872" xr:uid="{00000000-0005-0000-0000-000051070000}"/>
    <cellStyle name="Valuta 3 3 3 3 3 2" xfId="4626" xr:uid="{00000000-0005-0000-0000-000013120000}"/>
    <cellStyle name="Valuta 3 3 3 3 4" xfId="1480" xr:uid="{00000000-0005-0000-0000-0000C9050000}"/>
    <cellStyle name="Valuta 3 3 3 3 4 2" xfId="4277" xr:uid="{00000000-0005-0000-0000-0000B6100000}"/>
    <cellStyle name="Valuta 3 3 3 3 5" xfId="969" xr:uid="{00000000-0005-0000-0000-0000CA030000}"/>
    <cellStyle name="Valuta 3 3 3 3 5 2" xfId="3810" xr:uid="{00000000-0005-0000-0000-0000E30E0000}"/>
    <cellStyle name="Valuta 3 3 3 3 6" xfId="3375" xr:uid="{00000000-0005-0000-0000-0000300D0000}"/>
    <cellStyle name="Valuta 3 3 3 4" xfId="518" xr:uid="{00000000-0005-0000-0000-000006020000}"/>
    <cellStyle name="Valuta 3 3 3 5" xfId="597" xr:uid="{00000000-0005-0000-0000-000056020000}"/>
    <cellStyle name="Valuta 3 3 3 5 2" xfId="1959" xr:uid="{00000000-0005-0000-0000-0000A8070000}"/>
    <cellStyle name="Valuta 3 3 3 5 2 2" xfId="4713" xr:uid="{00000000-0005-0000-0000-00006A120000}"/>
    <cellStyle name="Valuta 3 3 3 5 3" xfId="1601" xr:uid="{00000000-0005-0000-0000-000042060000}"/>
    <cellStyle name="Valuta 3 3 3 5 3 2" xfId="4373" xr:uid="{00000000-0005-0000-0000-000016110000}"/>
    <cellStyle name="Valuta 3 3 3 5 4" xfId="1168" xr:uid="{00000000-0005-0000-0000-000091040000}"/>
    <cellStyle name="Valuta 3 3 3 5 4 2" xfId="4002" xr:uid="{00000000-0005-0000-0000-0000A30F0000}"/>
    <cellStyle name="Valuta 3 3 3 5 5" xfId="3462" xr:uid="{00000000-0005-0000-0000-0000870D0000}"/>
    <cellStyle name="Valuta 3 3 3 6" xfId="1792" xr:uid="{00000000-0005-0000-0000-000001070000}"/>
    <cellStyle name="Valuta 3 3 3 6 2" xfId="4546" xr:uid="{00000000-0005-0000-0000-0000C3110000}"/>
    <cellStyle name="Valuta 3 3 3 7" xfId="1386" xr:uid="{00000000-0005-0000-0000-00006B050000}"/>
    <cellStyle name="Valuta 3 3 3 7 2" xfId="4194" xr:uid="{00000000-0005-0000-0000-000063100000}"/>
    <cellStyle name="Valuta 3 3 3 8" xfId="872" xr:uid="{00000000-0005-0000-0000-000069030000}"/>
    <cellStyle name="Valuta 3 3 3 8 2" xfId="3713" xr:uid="{00000000-0005-0000-0000-0000820E0000}"/>
    <cellStyle name="Valuta 3 3 3 9" xfId="3295" xr:uid="{00000000-0005-0000-0000-0000E00C0000}"/>
    <cellStyle name="Valuta 3 3 4" xfId="225" xr:uid="{00000000-0005-0000-0000-0000E1000000}"/>
    <cellStyle name="Valuta 3 3 4 2" xfId="321" xr:uid="{00000000-0005-0000-0000-000041010000}"/>
    <cellStyle name="Valuta 3 3 4 2 2" xfId="718" xr:uid="{00000000-0005-0000-0000-0000CF020000}"/>
    <cellStyle name="Valuta 3 3 4 2 2 2" xfId="2063" xr:uid="{00000000-0005-0000-0000-000010080000}"/>
    <cellStyle name="Valuta 3 3 4 2 2 2 2" xfId="4817" xr:uid="{00000000-0005-0000-0000-0000D2120000}"/>
    <cellStyle name="Valuta 3 3 4 2 2 3" xfId="1722" xr:uid="{00000000-0005-0000-0000-0000BB060000}"/>
    <cellStyle name="Valuta 3 3 4 2 2 3 2" xfId="4481" xr:uid="{00000000-0005-0000-0000-000082110000}"/>
    <cellStyle name="Valuta 3 3 4 2 2 4" xfId="1289" xr:uid="{00000000-0005-0000-0000-00000A050000}"/>
    <cellStyle name="Valuta 3 3 4 2 2 4 2" xfId="4123" xr:uid="{00000000-0005-0000-0000-00001C100000}"/>
    <cellStyle name="Valuta 3 3 4 2 2 5" xfId="3566" xr:uid="{00000000-0005-0000-0000-0000EF0D0000}"/>
    <cellStyle name="Valuta 3 3 4 2 3" xfId="1896" xr:uid="{00000000-0005-0000-0000-000069070000}"/>
    <cellStyle name="Valuta 3 3 4 2 3 2" xfId="4650" xr:uid="{00000000-0005-0000-0000-00002B120000}"/>
    <cellStyle name="Valuta 3 3 4 2 4" xfId="1509" xr:uid="{00000000-0005-0000-0000-0000E6050000}"/>
    <cellStyle name="Valuta 3 3 4 2 4 2" xfId="4302" xr:uid="{00000000-0005-0000-0000-0000CF100000}"/>
    <cellStyle name="Valuta 3 3 4 2 5" xfId="998" xr:uid="{00000000-0005-0000-0000-0000E7030000}"/>
    <cellStyle name="Valuta 3 3 4 2 5 2" xfId="3839" xr:uid="{00000000-0005-0000-0000-0000000F0000}"/>
    <cellStyle name="Valuta 3 3 4 2 6" xfId="3399" xr:uid="{00000000-0005-0000-0000-0000480D0000}"/>
    <cellStyle name="Valuta 3 3 4 3" xfId="520" xr:uid="{00000000-0005-0000-0000-000008020000}"/>
    <cellStyle name="Valuta 3 3 4 4" xfId="623" xr:uid="{00000000-0005-0000-0000-000070020000}"/>
    <cellStyle name="Valuta 3 3 4 4 2" xfId="1983" xr:uid="{00000000-0005-0000-0000-0000C0070000}"/>
    <cellStyle name="Valuta 3 3 4 4 2 2" xfId="4737" xr:uid="{00000000-0005-0000-0000-000082120000}"/>
    <cellStyle name="Valuta 3 3 4 4 3" xfId="1627" xr:uid="{00000000-0005-0000-0000-00005C060000}"/>
    <cellStyle name="Valuta 3 3 4 4 3 2" xfId="4398" xr:uid="{00000000-0005-0000-0000-00002F110000}"/>
    <cellStyle name="Valuta 3 3 4 4 4" xfId="1194" xr:uid="{00000000-0005-0000-0000-0000AB040000}"/>
    <cellStyle name="Valuta 3 3 4 4 4 2" xfId="4028" xr:uid="{00000000-0005-0000-0000-0000BD0F0000}"/>
    <cellStyle name="Valuta 3 3 4 4 5" xfId="3486" xr:uid="{00000000-0005-0000-0000-00009F0D0000}"/>
    <cellStyle name="Valuta 3 3 4 5" xfId="1816" xr:uid="{00000000-0005-0000-0000-000019070000}"/>
    <cellStyle name="Valuta 3 3 4 5 2" xfId="4570" xr:uid="{00000000-0005-0000-0000-0000DB110000}"/>
    <cellStyle name="Valuta 3 3 4 6" xfId="1414" xr:uid="{00000000-0005-0000-0000-000087050000}"/>
    <cellStyle name="Valuta 3 3 4 6 2" xfId="4219" xr:uid="{00000000-0005-0000-0000-00007C100000}"/>
    <cellStyle name="Valuta 3 3 4 7" xfId="902" xr:uid="{00000000-0005-0000-0000-000087030000}"/>
    <cellStyle name="Valuta 3 3 4 7 2" xfId="3743" xr:uid="{00000000-0005-0000-0000-0000A00E0000}"/>
    <cellStyle name="Valuta 3 3 4 8" xfId="3319" xr:uid="{00000000-0005-0000-0000-0000F80C0000}"/>
    <cellStyle name="Valuta 3 3 5" xfId="276" xr:uid="{00000000-0005-0000-0000-000014010000}"/>
    <cellStyle name="Valuta 3 3 5 2" xfId="673" xr:uid="{00000000-0005-0000-0000-0000A2020000}"/>
    <cellStyle name="Valuta 3 3 5 2 2" xfId="2023" xr:uid="{00000000-0005-0000-0000-0000E8070000}"/>
    <cellStyle name="Valuta 3 3 5 2 2 2" xfId="4777" xr:uid="{00000000-0005-0000-0000-0000AA120000}"/>
    <cellStyle name="Valuta 3 3 5 2 3" xfId="1677" xr:uid="{00000000-0005-0000-0000-00008E060000}"/>
    <cellStyle name="Valuta 3 3 5 2 3 2" xfId="4440" xr:uid="{00000000-0005-0000-0000-000059110000}"/>
    <cellStyle name="Valuta 3 3 5 2 4" xfId="1244" xr:uid="{00000000-0005-0000-0000-0000DD040000}"/>
    <cellStyle name="Valuta 3 3 5 2 4 2" xfId="4078" xr:uid="{00000000-0005-0000-0000-0000EF0F0000}"/>
    <cellStyle name="Valuta 3 3 5 2 5" xfId="3526" xr:uid="{00000000-0005-0000-0000-0000C70D0000}"/>
    <cellStyle name="Valuta 3 3 5 3" xfId="1856" xr:uid="{00000000-0005-0000-0000-000041070000}"/>
    <cellStyle name="Valuta 3 3 5 3 2" xfId="4610" xr:uid="{00000000-0005-0000-0000-000003120000}"/>
    <cellStyle name="Valuta 3 3 5 4" xfId="1464" xr:uid="{00000000-0005-0000-0000-0000B9050000}"/>
    <cellStyle name="Valuta 3 3 5 4 2" xfId="4261" xr:uid="{00000000-0005-0000-0000-0000A6100000}"/>
    <cellStyle name="Valuta 3 3 5 5" xfId="953" xr:uid="{00000000-0005-0000-0000-0000BA030000}"/>
    <cellStyle name="Valuta 3 3 5 5 2" xfId="3794" xr:uid="{00000000-0005-0000-0000-0000D30E0000}"/>
    <cellStyle name="Valuta 3 3 5 6" xfId="3359" xr:uid="{00000000-0005-0000-0000-0000200D0000}"/>
    <cellStyle name="Valuta 3 3 6" xfId="515" xr:uid="{00000000-0005-0000-0000-000003020000}"/>
    <cellStyle name="Valuta 3 3 7" xfId="581" xr:uid="{00000000-0005-0000-0000-000046020000}"/>
    <cellStyle name="Valuta 3 3 7 2" xfId="1943" xr:uid="{00000000-0005-0000-0000-000098070000}"/>
    <cellStyle name="Valuta 3 3 7 2 2" xfId="4697" xr:uid="{00000000-0005-0000-0000-00005A120000}"/>
    <cellStyle name="Valuta 3 3 7 3" xfId="1585" xr:uid="{00000000-0005-0000-0000-000032060000}"/>
    <cellStyle name="Valuta 3 3 7 3 2" xfId="4357" xr:uid="{00000000-0005-0000-0000-000006110000}"/>
    <cellStyle name="Valuta 3 3 7 4" xfId="1152" xr:uid="{00000000-0005-0000-0000-000081040000}"/>
    <cellStyle name="Valuta 3 3 7 4 2" xfId="3986" xr:uid="{00000000-0005-0000-0000-0000930F0000}"/>
    <cellStyle name="Valuta 3 3 7 5" xfId="3446" xr:uid="{00000000-0005-0000-0000-0000770D0000}"/>
    <cellStyle name="Valuta 3 3 8" xfId="1776" xr:uid="{00000000-0005-0000-0000-0000F1060000}"/>
    <cellStyle name="Valuta 3 3 8 2" xfId="4530" xr:uid="{00000000-0005-0000-0000-0000B3110000}"/>
    <cellStyle name="Valuta 3 3 9" xfId="1370" xr:uid="{00000000-0005-0000-0000-00005B050000}"/>
    <cellStyle name="Valuta 3 3 9 2" xfId="4178" xr:uid="{00000000-0005-0000-0000-000053100000}"/>
    <cellStyle name="Valuta 3 4" xfId="180" xr:uid="{00000000-0005-0000-0000-0000B4000000}"/>
    <cellStyle name="Valuta 3 4 10" xfId="3281" xr:uid="{00000000-0005-0000-0000-0000D20C0000}"/>
    <cellStyle name="Valuta 3 4 2" xfId="210" xr:uid="{00000000-0005-0000-0000-0000D2000000}"/>
    <cellStyle name="Valuta 3 4 2 2" xfId="251" xr:uid="{00000000-0005-0000-0000-0000FB000000}"/>
    <cellStyle name="Valuta 3 4 2 2 2" xfId="347" xr:uid="{00000000-0005-0000-0000-00005B010000}"/>
    <cellStyle name="Valuta 3 4 2 2 2 2" xfId="744" xr:uid="{00000000-0005-0000-0000-0000E9020000}"/>
    <cellStyle name="Valuta 3 4 2 2 2 2 2" xfId="2089" xr:uid="{00000000-0005-0000-0000-00002A080000}"/>
    <cellStyle name="Valuta 3 4 2 2 2 2 2 2" xfId="4843" xr:uid="{00000000-0005-0000-0000-0000EC120000}"/>
    <cellStyle name="Valuta 3 4 2 2 2 2 3" xfId="1748" xr:uid="{00000000-0005-0000-0000-0000D5060000}"/>
    <cellStyle name="Valuta 3 4 2 2 2 2 3 2" xfId="4507" xr:uid="{00000000-0005-0000-0000-00009C110000}"/>
    <cellStyle name="Valuta 3 4 2 2 2 2 4" xfId="1315" xr:uid="{00000000-0005-0000-0000-000024050000}"/>
    <cellStyle name="Valuta 3 4 2 2 2 2 4 2" xfId="4149" xr:uid="{00000000-0005-0000-0000-000036100000}"/>
    <cellStyle name="Valuta 3 4 2 2 2 2 5" xfId="3592" xr:uid="{00000000-0005-0000-0000-0000090E0000}"/>
    <cellStyle name="Valuta 3 4 2 2 2 3" xfId="1922" xr:uid="{00000000-0005-0000-0000-000083070000}"/>
    <cellStyle name="Valuta 3 4 2 2 2 3 2" xfId="4676" xr:uid="{00000000-0005-0000-0000-000045120000}"/>
    <cellStyle name="Valuta 3 4 2 2 2 4" xfId="1535" xr:uid="{00000000-0005-0000-0000-000000060000}"/>
    <cellStyle name="Valuta 3 4 2 2 2 4 2" xfId="4328" xr:uid="{00000000-0005-0000-0000-0000E9100000}"/>
    <cellStyle name="Valuta 3 4 2 2 2 5" xfId="1024" xr:uid="{00000000-0005-0000-0000-000001040000}"/>
    <cellStyle name="Valuta 3 4 2 2 2 5 2" xfId="3865" xr:uid="{00000000-0005-0000-0000-00001A0F0000}"/>
    <cellStyle name="Valuta 3 4 2 2 2 6" xfId="3425" xr:uid="{00000000-0005-0000-0000-0000620D0000}"/>
    <cellStyle name="Valuta 3 4 2 2 3" xfId="523" xr:uid="{00000000-0005-0000-0000-00000B020000}"/>
    <cellStyle name="Valuta 3 4 2 2 4" xfId="649" xr:uid="{00000000-0005-0000-0000-00008A020000}"/>
    <cellStyle name="Valuta 3 4 2 2 4 2" xfId="2009" xr:uid="{00000000-0005-0000-0000-0000DA070000}"/>
    <cellStyle name="Valuta 3 4 2 2 4 2 2" xfId="4763" xr:uid="{00000000-0005-0000-0000-00009C120000}"/>
    <cellStyle name="Valuta 3 4 2 2 4 3" xfId="1653" xr:uid="{00000000-0005-0000-0000-000076060000}"/>
    <cellStyle name="Valuta 3 4 2 2 4 3 2" xfId="4424" xr:uid="{00000000-0005-0000-0000-000049110000}"/>
    <cellStyle name="Valuta 3 4 2 2 4 4" xfId="1220" xr:uid="{00000000-0005-0000-0000-0000C5040000}"/>
    <cellStyle name="Valuta 3 4 2 2 4 4 2" xfId="4054" xr:uid="{00000000-0005-0000-0000-0000D70F0000}"/>
    <cellStyle name="Valuta 3 4 2 2 4 5" xfId="3512" xr:uid="{00000000-0005-0000-0000-0000B90D0000}"/>
    <cellStyle name="Valuta 3 4 2 2 5" xfId="1842" xr:uid="{00000000-0005-0000-0000-000033070000}"/>
    <cellStyle name="Valuta 3 4 2 2 5 2" xfId="4596" xr:uid="{00000000-0005-0000-0000-0000F5110000}"/>
    <cellStyle name="Valuta 3 4 2 2 6" xfId="1440" xr:uid="{00000000-0005-0000-0000-0000A1050000}"/>
    <cellStyle name="Valuta 3 4 2 2 6 2" xfId="4245" xr:uid="{00000000-0005-0000-0000-000096100000}"/>
    <cellStyle name="Valuta 3 4 2 2 7" xfId="928" xr:uid="{00000000-0005-0000-0000-0000A1030000}"/>
    <cellStyle name="Valuta 3 4 2 2 7 2" xfId="3769" xr:uid="{00000000-0005-0000-0000-0000BA0E0000}"/>
    <cellStyle name="Valuta 3 4 2 2 8" xfId="3345" xr:uid="{00000000-0005-0000-0000-0000120D0000}"/>
    <cellStyle name="Valuta 3 4 2 3" xfId="307" xr:uid="{00000000-0005-0000-0000-000033010000}"/>
    <cellStyle name="Valuta 3 4 2 3 2" xfId="704" xr:uid="{00000000-0005-0000-0000-0000C1020000}"/>
    <cellStyle name="Valuta 3 4 2 3 2 2" xfId="2049" xr:uid="{00000000-0005-0000-0000-000002080000}"/>
    <cellStyle name="Valuta 3 4 2 3 2 2 2" xfId="4803" xr:uid="{00000000-0005-0000-0000-0000C4120000}"/>
    <cellStyle name="Valuta 3 4 2 3 2 3" xfId="1708" xr:uid="{00000000-0005-0000-0000-0000AD060000}"/>
    <cellStyle name="Valuta 3 4 2 3 2 3 2" xfId="4467" xr:uid="{00000000-0005-0000-0000-000074110000}"/>
    <cellStyle name="Valuta 3 4 2 3 2 4" xfId="1275" xr:uid="{00000000-0005-0000-0000-0000FC040000}"/>
    <cellStyle name="Valuta 3 4 2 3 2 4 2" xfId="4109" xr:uid="{00000000-0005-0000-0000-00000E100000}"/>
    <cellStyle name="Valuta 3 4 2 3 2 5" xfId="3552" xr:uid="{00000000-0005-0000-0000-0000E10D0000}"/>
    <cellStyle name="Valuta 3 4 2 3 3" xfId="1882" xr:uid="{00000000-0005-0000-0000-00005B070000}"/>
    <cellStyle name="Valuta 3 4 2 3 3 2" xfId="4636" xr:uid="{00000000-0005-0000-0000-00001D120000}"/>
    <cellStyle name="Valuta 3 4 2 3 4" xfId="1495" xr:uid="{00000000-0005-0000-0000-0000D8050000}"/>
    <cellStyle name="Valuta 3 4 2 3 4 2" xfId="4288" xr:uid="{00000000-0005-0000-0000-0000C1100000}"/>
    <cellStyle name="Valuta 3 4 2 3 5" xfId="984" xr:uid="{00000000-0005-0000-0000-0000D9030000}"/>
    <cellStyle name="Valuta 3 4 2 3 5 2" xfId="3825" xr:uid="{00000000-0005-0000-0000-0000F20E0000}"/>
    <cellStyle name="Valuta 3 4 2 3 6" xfId="3385" xr:uid="{00000000-0005-0000-0000-00003A0D0000}"/>
    <cellStyle name="Valuta 3 4 2 4" xfId="522" xr:uid="{00000000-0005-0000-0000-00000A020000}"/>
    <cellStyle name="Valuta 3 4 2 5" xfId="609" xr:uid="{00000000-0005-0000-0000-000062020000}"/>
    <cellStyle name="Valuta 3 4 2 5 2" xfId="1969" xr:uid="{00000000-0005-0000-0000-0000B2070000}"/>
    <cellStyle name="Valuta 3 4 2 5 2 2" xfId="4723" xr:uid="{00000000-0005-0000-0000-000074120000}"/>
    <cellStyle name="Valuta 3 4 2 5 3" xfId="1613" xr:uid="{00000000-0005-0000-0000-00004E060000}"/>
    <cellStyle name="Valuta 3 4 2 5 3 2" xfId="4384" xr:uid="{00000000-0005-0000-0000-000021110000}"/>
    <cellStyle name="Valuta 3 4 2 5 4" xfId="1180" xr:uid="{00000000-0005-0000-0000-00009D040000}"/>
    <cellStyle name="Valuta 3 4 2 5 4 2" xfId="4014" xr:uid="{00000000-0005-0000-0000-0000AF0F0000}"/>
    <cellStyle name="Valuta 3 4 2 5 5" xfId="3472" xr:uid="{00000000-0005-0000-0000-0000910D0000}"/>
    <cellStyle name="Valuta 3 4 2 6" xfId="1802" xr:uid="{00000000-0005-0000-0000-00000B070000}"/>
    <cellStyle name="Valuta 3 4 2 6 2" xfId="4556" xr:uid="{00000000-0005-0000-0000-0000CD110000}"/>
    <cellStyle name="Valuta 3 4 2 7" xfId="1400" xr:uid="{00000000-0005-0000-0000-000079050000}"/>
    <cellStyle name="Valuta 3 4 2 7 2" xfId="4205" xr:uid="{00000000-0005-0000-0000-00006E100000}"/>
    <cellStyle name="Valuta 3 4 2 8" xfId="887" xr:uid="{00000000-0005-0000-0000-000078030000}"/>
    <cellStyle name="Valuta 3 4 2 8 2" xfId="3728" xr:uid="{00000000-0005-0000-0000-0000910E0000}"/>
    <cellStyle name="Valuta 3 4 2 9" xfId="3305" xr:uid="{00000000-0005-0000-0000-0000EA0C0000}"/>
    <cellStyle name="Valuta 3 4 3" xfId="227" xr:uid="{00000000-0005-0000-0000-0000E3000000}"/>
    <cellStyle name="Valuta 3 4 3 2" xfId="323" xr:uid="{00000000-0005-0000-0000-000043010000}"/>
    <cellStyle name="Valuta 3 4 3 2 2" xfId="720" xr:uid="{00000000-0005-0000-0000-0000D1020000}"/>
    <cellStyle name="Valuta 3 4 3 2 2 2" xfId="2065" xr:uid="{00000000-0005-0000-0000-000012080000}"/>
    <cellStyle name="Valuta 3 4 3 2 2 2 2" xfId="4819" xr:uid="{00000000-0005-0000-0000-0000D4120000}"/>
    <cellStyle name="Valuta 3 4 3 2 2 3" xfId="1724" xr:uid="{00000000-0005-0000-0000-0000BD060000}"/>
    <cellStyle name="Valuta 3 4 3 2 2 3 2" xfId="4483" xr:uid="{00000000-0005-0000-0000-000084110000}"/>
    <cellStyle name="Valuta 3 4 3 2 2 4" xfId="1291" xr:uid="{00000000-0005-0000-0000-00000C050000}"/>
    <cellStyle name="Valuta 3 4 3 2 2 4 2" xfId="4125" xr:uid="{00000000-0005-0000-0000-00001E100000}"/>
    <cellStyle name="Valuta 3 4 3 2 2 5" xfId="3568" xr:uid="{00000000-0005-0000-0000-0000F10D0000}"/>
    <cellStyle name="Valuta 3 4 3 2 3" xfId="1898" xr:uid="{00000000-0005-0000-0000-00006B070000}"/>
    <cellStyle name="Valuta 3 4 3 2 3 2" xfId="4652" xr:uid="{00000000-0005-0000-0000-00002D120000}"/>
    <cellStyle name="Valuta 3 4 3 2 4" xfId="1511" xr:uid="{00000000-0005-0000-0000-0000E8050000}"/>
    <cellStyle name="Valuta 3 4 3 2 4 2" xfId="4304" xr:uid="{00000000-0005-0000-0000-0000D1100000}"/>
    <cellStyle name="Valuta 3 4 3 2 5" xfId="1000" xr:uid="{00000000-0005-0000-0000-0000E9030000}"/>
    <cellStyle name="Valuta 3 4 3 2 5 2" xfId="3841" xr:uid="{00000000-0005-0000-0000-0000020F0000}"/>
    <cellStyle name="Valuta 3 4 3 2 6" xfId="3401" xr:uid="{00000000-0005-0000-0000-00004A0D0000}"/>
    <cellStyle name="Valuta 3 4 3 3" xfId="524" xr:uid="{00000000-0005-0000-0000-00000C020000}"/>
    <cellStyle name="Valuta 3 4 3 4" xfId="625" xr:uid="{00000000-0005-0000-0000-000072020000}"/>
    <cellStyle name="Valuta 3 4 3 4 2" xfId="1985" xr:uid="{00000000-0005-0000-0000-0000C2070000}"/>
    <cellStyle name="Valuta 3 4 3 4 2 2" xfId="4739" xr:uid="{00000000-0005-0000-0000-000084120000}"/>
    <cellStyle name="Valuta 3 4 3 4 3" xfId="1629" xr:uid="{00000000-0005-0000-0000-00005E060000}"/>
    <cellStyle name="Valuta 3 4 3 4 3 2" xfId="4400" xr:uid="{00000000-0005-0000-0000-000031110000}"/>
    <cellStyle name="Valuta 3 4 3 4 4" xfId="1196" xr:uid="{00000000-0005-0000-0000-0000AD040000}"/>
    <cellStyle name="Valuta 3 4 3 4 4 2" xfId="4030" xr:uid="{00000000-0005-0000-0000-0000BF0F0000}"/>
    <cellStyle name="Valuta 3 4 3 4 5" xfId="3488" xr:uid="{00000000-0005-0000-0000-0000A10D0000}"/>
    <cellStyle name="Valuta 3 4 3 5" xfId="1818" xr:uid="{00000000-0005-0000-0000-00001B070000}"/>
    <cellStyle name="Valuta 3 4 3 5 2" xfId="4572" xr:uid="{00000000-0005-0000-0000-0000DD110000}"/>
    <cellStyle name="Valuta 3 4 3 6" xfId="1416" xr:uid="{00000000-0005-0000-0000-000089050000}"/>
    <cellStyle name="Valuta 3 4 3 6 2" xfId="4221" xr:uid="{00000000-0005-0000-0000-00007E100000}"/>
    <cellStyle name="Valuta 3 4 3 7" xfId="904" xr:uid="{00000000-0005-0000-0000-000089030000}"/>
    <cellStyle name="Valuta 3 4 3 7 2" xfId="3745" xr:uid="{00000000-0005-0000-0000-0000A20E0000}"/>
    <cellStyle name="Valuta 3 4 3 8" xfId="3321" xr:uid="{00000000-0005-0000-0000-0000FA0C0000}"/>
    <cellStyle name="Valuta 3 4 4" xfId="278" xr:uid="{00000000-0005-0000-0000-000016010000}"/>
    <cellStyle name="Valuta 3 4 4 2" xfId="675" xr:uid="{00000000-0005-0000-0000-0000A4020000}"/>
    <cellStyle name="Valuta 3 4 4 2 2" xfId="2025" xr:uid="{00000000-0005-0000-0000-0000EA070000}"/>
    <cellStyle name="Valuta 3 4 4 2 2 2" xfId="4779" xr:uid="{00000000-0005-0000-0000-0000AC120000}"/>
    <cellStyle name="Valuta 3 4 4 2 3" xfId="1679" xr:uid="{00000000-0005-0000-0000-000090060000}"/>
    <cellStyle name="Valuta 3 4 4 2 3 2" xfId="4442" xr:uid="{00000000-0005-0000-0000-00005B110000}"/>
    <cellStyle name="Valuta 3 4 4 2 4" xfId="1246" xr:uid="{00000000-0005-0000-0000-0000DF040000}"/>
    <cellStyle name="Valuta 3 4 4 2 4 2" xfId="4080" xr:uid="{00000000-0005-0000-0000-0000F10F0000}"/>
    <cellStyle name="Valuta 3 4 4 2 5" xfId="3528" xr:uid="{00000000-0005-0000-0000-0000C90D0000}"/>
    <cellStyle name="Valuta 3 4 4 3" xfId="1858" xr:uid="{00000000-0005-0000-0000-000043070000}"/>
    <cellStyle name="Valuta 3 4 4 3 2" xfId="4612" xr:uid="{00000000-0005-0000-0000-000005120000}"/>
    <cellStyle name="Valuta 3 4 4 4" xfId="1466" xr:uid="{00000000-0005-0000-0000-0000BB050000}"/>
    <cellStyle name="Valuta 3 4 4 4 2" xfId="4263" xr:uid="{00000000-0005-0000-0000-0000A8100000}"/>
    <cellStyle name="Valuta 3 4 4 5" xfId="955" xr:uid="{00000000-0005-0000-0000-0000BC030000}"/>
    <cellStyle name="Valuta 3 4 4 5 2" xfId="3796" xr:uid="{00000000-0005-0000-0000-0000D50E0000}"/>
    <cellStyle name="Valuta 3 4 4 6" xfId="3361" xr:uid="{00000000-0005-0000-0000-0000220D0000}"/>
    <cellStyle name="Valuta 3 4 5" xfId="521" xr:uid="{00000000-0005-0000-0000-000009020000}"/>
    <cellStyle name="Valuta 3 4 6" xfId="583" xr:uid="{00000000-0005-0000-0000-000048020000}"/>
    <cellStyle name="Valuta 3 4 6 2" xfId="1945" xr:uid="{00000000-0005-0000-0000-00009A070000}"/>
    <cellStyle name="Valuta 3 4 6 2 2" xfId="4699" xr:uid="{00000000-0005-0000-0000-00005C120000}"/>
    <cellStyle name="Valuta 3 4 6 3" xfId="1587" xr:uid="{00000000-0005-0000-0000-000034060000}"/>
    <cellStyle name="Valuta 3 4 6 3 2" xfId="4359" xr:uid="{00000000-0005-0000-0000-000008110000}"/>
    <cellStyle name="Valuta 3 4 6 4" xfId="1154" xr:uid="{00000000-0005-0000-0000-000083040000}"/>
    <cellStyle name="Valuta 3 4 6 4 2" xfId="3988" xr:uid="{00000000-0005-0000-0000-0000950F0000}"/>
    <cellStyle name="Valuta 3 4 6 5" xfId="3448" xr:uid="{00000000-0005-0000-0000-0000790D0000}"/>
    <cellStyle name="Valuta 3 4 7" xfId="1778" xr:uid="{00000000-0005-0000-0000-0000F3060000}"/>
    <cellStyle name="Valuta 3 4 7 2" xfId="4532" xr:uid="{00000000-0005-0000-0000-0000B5110000}"/>
    <cellStyle name="Valuta 3 4 8" xfId="1372" xr:uid="{00000000-0005-0000-0000-00005D050000}"/>
    <cellStyle name="Valuta 3 4 8 2" xfId="4180" xr:uid="{00000000-0005-0000-0000-000055100000}"/>
    <cellStyle name="Valuta 3 4 9" xfId="858" xr:uid="{00000000-0005-0000-0000-00005B030000}"/>
    <cellStyle name="Valuta 3 4 9 2" xfId="3699" xr:uid="{00000000-0005-0000-0000-0000740E0000}"/>
    <cellStyle name="Valuta 3 5" xfId="182" xr:uid="{00000000-0005-0000-0000-0000B6000000}"/>
    <cellStyle name="Valuta 3 5 10" xfId="3283" xr:uid="{00000000-0005-0000-0000-0000D40C0000}"/>
    <cellStyle name="Valuta 3 5 2" xfId="212" xr:uid="{00000000-0005-0000-0000-0000D4000000}"/>
    <cellStyle name="Valuta 3 5 2 2" xfId="253" xr:uid="{00000000-0005-0000-0000-0000FD000000}"/>
    <cellStyle name="Valuta 3 5 2 2 2" xfId="349" xr:uid="{00000000-0005-0000-0000-00005D010000}"/>
    <cellStyle name="Valuta 3 5 2 2 2 2" xfId="746" xr:uid="{00000000-0005-0000-0000-0000EB020000}"/>
    <cellStyle name="Valuta 3 5 2 2 2 2 2" xfId="2091" xr:uid="{00000000-0005-0000-0000-00002C080000}"/>
    <cellStyle name="Valuta 3 5 2 2 2 2 2 2" xfId="4845" xr:uid="{00000000-0005-0000-0000-0000EE120000}"/>
    <cellStyle name="Valuta 3 5 2 2 2 2 3" xfId="1750" xr:uid="{00000000-0005-0000-0000-0000D7060000}"/>
    <cellStyle name="Valuta 3 5 2 2 2 2 3 2" xfId="4509" xr:uid="{00000000-0005-0000-0000-00009E110000}"/>
    <cellStyle name="Valuta 3 5 2 2 2 2 4" xfId="1317" xr:uid="{00000000-0005-0000-0000-000026050000}"/>
    <cellStyle name="Valuta 3 5 2 2 2 2 4 2" xfId="4151" xr:uid="{00000000-0005-0000-0000-000038100000}"/>
    <cellStyle name="Valuta 3 5 2 2 2 2 5" xfId="3594" xr:uid="{00000000-0005-0000-0000-00000B0E0000}"/>
    <cellStyle name="Valuta 3 5 2 2 2 3" xfId="1924" xr:uid="{00000000-0005-0000-0000-000085070000}"/>
    <cellStyle name="Valuta 3 5 2 2 2 3 2" xfId="4678" xr:uid="{00000000-0005-0000-0000-000047120000}"/>
    <cellStyle name="Valuta 3 5 2 2 2 4" xfId="1537" xr:uid="{00000000-0005-0000-0000-000002060000}"/>
    <cellStyle name="Valuta 3 5 2 2 2 4 2" xfId="4330" xr:uid="{00000000-0005-0000-0000-0000EB100000}"/>
    <cellStyle name="Valuta 3 5 2 2 2 5" xfId="1026" xr:uid="{00000000-0005-0000-0000-000003040000}"/>
    <cellStyle name="Valuta 3 5 2 2 2 5 2" xfId="3867" xr:uid="{00000000-0005-0000-0000-00001C0F0000}"/>
    <cellStyle name="Valuta 3 5 2 2 2 6" xfId="3427" xr:uid="{00000000-0005-0000-0000-0000640D0000}"/>
    <cellStyle name="Valuta 3 5 2 2 3" xfId="527" xr:uid="{00000000-0005-0000-0000-00000F020000}"/>
    <cellStyle name="Valuta 3 5 2 2 4" xfId="651" xr:uid="{00000000-0005-0000-0000-00008C020000}"/>
    <cellStyle name="Valuta 3 5 2 2 4 2" xfId="2011" xr:uid="{00000000-0005-0000-0000-0000DC070000}"/>
    <cellStyle name="Valuta 3 5 2 2 4 2 2" xfId="4765" xr:uid="{00000000-0005-0000-0000-00009E120000}"/>
    <cellStyle name="Valuta 3 5 2 2 4 3" xfId="1655" xr:uid="{00000000-0005-0000-0000-000078060000}"/>
    <cellStyle name="Valuta 3 5 2 2 4 3 2" xfId="4426" xr:uid="{00000000-0005-0000-0000-00004B110000}"/>
    <cellStyle name="Valuta 3 5 2 2 4 4" xfId="1222" xr:uid="{00000000-0005-0000-0000-0000C7040000}"/>
    <cellStyle name="Valuta 3 5 2 2 4 4 2" xfId="4056" xr:uid="{00000000-0005-0000-0000-0000D90F0000}"/>
    <cellStyle name="Valuta 3 5 2 2 4 5" xfId="3514" xr:uid="{00000000-0005-0000-0000-0000BB0D0000}"/>
    <cellStyle name="Valuta 3 5 2 2 5" xfId="1844" xr:uid="{00000000-0005-0000-0000-000035070000}"/>
    <cellStyle name="Valuta 3 5 2 2 5 2" xfId="4598" xr:uid="{00000000-0005-0000-0000-0000F7110000}"/>
    <cellStyle name="Valuta 3 5 2 2 6" xfId="1442" xr:uid="{00000000-0005-0000-0000-0000A3050000}"/>
    <cellStyle name="Valuta 3 5 2 2 6 2" xfId="4247" xr:uid="{00000000-0005-0000-0000-000098100000}"/>
    <cellStyle name="Valuta 3 5 2 2 7" xfId="930" xr:uid="{00000000-0005-0000-0000-0000A3030000}"/>
    <cellStyle name="Valuta 3 5 2 2 7 2" xfId="3771" xr:uid="{00000000-0005-0000-0000-0000BC0E0000}"/>
    <cellStyle name="Valuta 3 5 2 2 8" xfId="3347" xr:uid="{00000000-0005-0000-0000-0000140D0000}"/>
    <cellStyle name="Valuta 3 5 2 3" xfId="309" xr:uid="{00000000-0005-0000-0000-000035010000}"/>
    <cellStyle name="Valuta 3 5 2 3 2" xfId="706" xr:uid="{00000000-0005-0000-0000-0000C3020000}"/>
    <cellStyle name="Valuta 3 5 2 3 2 2" xfId="2051" xr:uid="{00000000-0005-0000-0000-000004080000}"/>
    <cellStyle name="Valuta 3 5 2 3 2 2 2" xfId="4805" xr:uid="{00000000-0005-0000-0000-0000C6120000}"/>
    <cellStyle name="Valuta 3 5 2 3 2 3" xfId="1710" xr:uid="{00000000-0005-0000-0000-0000AF060000}"/>
    <cellStyle name="Valuta 3 5 2 3 2 3 2" xfId="4469" xr:uid="{00000000-0005-0000-0000-000076110000}"/>
    <cellStyle name="Valuta 3 5 2 3 2 4" xfId="1277" xr:uid="{00000000-0005-0000-0000-0000FE040000}"/>
    <cellStyle name="Valuta 3 5 2 3 2 4 2" xfId="4111" xr:uid="{00000000-0005-0000-0000-000010100000}"/>
    <cellStyle name="Valuta 3 5 2 3 2 5" xfId="3554" xr:uid="{00000000-0005-0000-0000-0000E30D0000}"/>
    <cellStyle name="Valuta 3 5 2 3 3" xfId="1884" xr:uid="{00000000-0005-0000-0000-00005D070000}"/>
    <cellStyle name="Valuta 3 5 2 3 3 2" xfId="4638" xr:uid="{00000000-0005-0000-0000-00001F120000}"/>
    <cellStyle name="Valuta 3 5 2 3 4" xfId="1497" xr:uid="{00000000-0005-0000-0000-0000DA050000}"/>
    <cellStyle name="Valuta 3 5 2 3 4 2" xfId="4290" xr:uid="{00000000-0005-0000-0000-0000C3100000}"/>
    <cellStyle name="Valuta 3 5 2 3 5" xfId="986" xr:uid="{00000000-0005-0000-0000-0000DB030000}"/>
    <cellStyle name="Valuta 3 5 2 3 5 2" xfId="3827" xr:uid="{00000000-0005-0000-0000-0000F40E0000}"/>
    <cellStyle name="Valuta 3 5 2 3 6" xfId="3387" xr:uid="{00000000-0005-0000-0000-00003C0D0000}"/>
    <cellStyle name="Valuta 3 5 2 4" xfId="526" xr:uid="{00000000-0005-0000-0000-00000E020000}"/>
    <cellStyle name="Valuta 3 5 2 5" xfId="611" xr:uid="{00000000-0005-0000-0000-000064020000}"/>
    <cellStyle name="Valuta 3 5 2 5 2" xfId="1971" xr:uid="{00000000-0005-0000-0000-0000B4070000}"/>
    <cellStyle name="Valuta 3 5 2 5 2 2" xfId="4725" xr:uid="{00000000-0005-0000-0000-000076120000}"/>
    <cellStyle name="Valuta 3 5 2 5 3" xfId="1615" xr:uid="{00000000-0005-0000-0000-000050060000}"/>
    <cellStyle name="Valuta 3 5 2 5 3 2" xfId="4386" xr:uid="{00000000-0005-0000-0000-000023110000}"/>
    <cellStyle name="Valuta 3 5 2 5 4" xfId="1182" xr:uid="{00000000-0005-0000-0000-00009F040000}"/>
    <cellStyle name="Valuta 3 5 2 5 4 2" xfId="4016" xr:uid="{00000000-0005-0000-0000-0000B10F0000}"/>
    <cellStyle name="Valuta 3 5 2 5 5" xfId="3474" xr:uid="{00000000-0005-0000-0000-0000930D0000}"/>
    <cellStyle name="Valuta 3 5 2 6" xfId="1804" xr:uid="{00000000-0005-0000-0000-00000D070000}"/>
    <cellStyle name="Valuta 3 5 2 6 2" xfId="4558" xr:uid="{00000000-0005-0000-0000-0000CF110000}"/>
    <cellStyle name="Valuta 3 5 2 7" xfId="1402" xr:uid="{00000000-0005-0000-0000-00007B050000}"/>
    <cellStyle name="Valuta 3 5 2 7 2" xfId="4207" xr:uid="{00000000-0005-0000-0000-000070100000}"/>
    <cellStyle name="Valuta 3 5 2 8" xfId="889" xr:uid="{00000000-0005-0000-0000-00007A030000}"/>
    <cellStyle name="Valuta 3 5 2 8 2" xfId="3730" xr:uid="{00000000-0005-0000-0000-0000930E0000}"/>
    <cellStyle name="Valuta 3 5 2 9" xfId="3307" xr:uid="{00000000-0005-0000-0000-0000EC0C0000}"/>
    <cellStyle name="Valuta 3 5 3" xfId="229" xr:uid="{00000000-0005-0000-0000-0000E5000000}"/>
    <cellStyle name="Valuta 3 5 3 2" xfId="325" xr:uid="{00000000-0005-0000-0000-000045010000}"/>
    <cellStyle name="Valuta 3 5 3 2 2" xfId="722" xr:uid="{00000000-0005-0000-0000-0000D3020000}"/>
    <cellStyle name="Valuta 3 5 3 2 2 2" xfId="2067" xr:uid="{00000000-0005-0000-0000-000014080000}"/>
    <cellStyle name="Valuta 3 5 3 2 2 2 2" xfId="4821" xr:uid="{00000000-0005-0000-0000-0000D6120000}"/>
    <cellStyle name="Valuta 3 5 3 2 2 3" xfId="1726" xr:uid="{00000000-0005-0000-0000-0000BF060000}"/>
    <cellStyle name="Valuta 3 5 3 2 2 3 2" xfId="4485" xr:uid="{00000000-0005-0000-0000-000086110000}"/>
    <cellStyle name="Valuta 3 5 3 2 2 4" xfId="1293" xr:uid="{00000000-0005-0000-0000-00000E050000}"/>
    <cellStyle name="Valuta 3 5 3 2 2 4 2" xfId="4127" xr:uid="{00000000-0005-0000-0000-000020100000}"/>
    <cellStyle name="Valuta 3 5 3 2 2 5" xfId="3570" xr:uid="{00000000-0005-0000-0000-0000F30D0000}"/>
    <cellStyle name="Valuta 3 5 3 2 3" xfId="1900" xr:uid="{00000000-0005-0000-0000-00006D070000}"/>
    <cellStyle name="Valuta 3 5 3 2 3 2" xfId="4654" xr:uid="{00000000-0005-0000-0000-00002F120000}"/>
    <cellStyle name="Valuta 3 5 3 2 4" xfId="1513" xr:uid="{00000000-0005-0000-0000-0000EA050000}"/>
    <cellStyle name="Valuta 3 5 3 2 4 2" xfId="4306" xr:uid="{00000000-0005-0000-0000-0000D3100000}"/>
    <cellStyle name="Valuta 3 5 3 2 5" xfId="1002" xr:uid="{00000000-0005-0000-0000-0000EB030000}"/>
    <cellStyle name="Valuta 3 5 3 2 5 2" xfId="3843" xr:uid="{00000000-0005-0000-0000-0000040F0000}"/>
    <cellStyle name="Valuta 3 5 3 2 6" xfId="3403" xr:uid="{00000000-0005-0000-0000-00004C0D0000}"/>
    <cellStyle name="Valuta 3 5 3 3" xfId="528" xr:uid="{00000000-0005-0000-0000-000010020000}"/>
    <cellStyle name="Valuta 3 5 3 4" xfId="627" xr:uid="{00000000-0005-0000-0000-000074020000}"/>
    <cellStyle name="Valuta 3 5 3 4 2" xfId="1987" xr:uid="{00000000-0005-0000-0000-0000C4070000}"/>
    <cellStyle name="Valuta 3 5 3 4 2 2" xfId="4741" xr:uid="{00000000-0005-0000-0000-000086120000}"/>
    <cellStyle name="Valuta 3 5 3 4 3" xfId="1631" xr:uid="{00000000-0005-0000-0000-000060060000}"/>
    <cellStyle name="Valuta 3 5 3 4 3 2" xfId="4402" xr:uid="{00000000-0005-0000-0000-000033110000}"/>
    <cellStyle name="Valuta 3 5 3 4 4" xfId="1198" xr:uid="{00000000-0005-0000-0000-0000AF040000}"/>
    <cellStyle name="Valuta 3 5 3 4 4 2" xfId="4032" xr:uid="{00000000-0005-0000-0000-0000C10F0000}"/>
    <cellStyle name="Valuta 3 5 3 4 5" xfId="3490" xr:uid="{00000000-0005-0000-0000-0000A30D0000}"/>
    <cellStyle name="Valuta 3 5 3 5" xfId="1820" xr:uid="{00000000-0005-0000-0000-00001D070000}"/>
    <cellStyle name="Valuta 3 5 3 5 2" xfId="4574" xr:uid="{00000000-0005-0000-0000-0000DF110000}"/>
    <cellStyle name="Valuta 3 5 3 6" xfId="1418" xr:uid="{00000000-0005-0000-0000-00008B050000}"/>
    <cellStyle name="Valuta 3 5 3 6 2" xfId="4223" xr:uid="{00000000-0005-0000-0000-000080100000}"/>
    <cellStyle name="Valuta 3 5 3 7" xfId="906" xr:uid="{00000000-0005-0000-0000-00008B030000}"/>
    <cellStyle name="Valuta 3 5 3 7 2" xfId="3747" xr:uid="{00000000-0005-0000-0000-0000A40E0000}"/>
    <cellStyle name="Valuta 3 5 3 8" xfId="3323" xr:uid="{00000000-0005-0000-0000-0000FC0C0000}"/>
    <cellStyle name="Valuta 3 5 4" xfId="280" xr:uid="{00000000-0005-0000-0000-000018010000}"/>
    <cellStyle name="Valuta 3 5 4 2" xfId="677" xr:uid="{00000000-0005-0000-0000-0000A6020000}"/>
    <cellStyle name="Valuta 3 5 4 2 2" xfId="2027" xr:uid="{00000000-0005-0000-0000-0000EC070000}"/>
    <cellStyle name="Valuta 3 5 4 2 2 2" xfId="4781" xr:uid="{00000000-0005-0000-0000-0000AE120000}"/>
    <cellStyle name="Valuta 3 5 4 2 3" xfId="1681" xr:uid="{00000000-0005-0000-0000-000092060000}"/>
    <cellStyle name="Valuta 3 5 4 2 3 2" xfId="4444" xr:uid="{00000000-0005-0000-0000-00005D110000}"/>
    <cellStyle name="Valuta 3 5 4 2 4" xfId="1248" xr:uid="{00000000-0005-0000-0000-0000E1040000}"/>
    <cellStyle name="Valuta 3 5 4 2 4 2" xfId="4082" xr:uid="{00000000-0005-0000-0000-0000F30F0000}"/>
    <cellStyle name="Valuta 3 5 4 2 5" xfId="3530" xr:uid="{00000000-0005-0000-0000-0000CB0D0000}"/>
    <cellStyle name="Valuta 3 5 4 3" xfId="1860" xr:uid="{00000000-0005-0000-0000-000045070000}"/>
    <cellStyle name="Valuta 3 5 4 3 2" xfId="4614" xr:uid="{00000000-0005-0000-0000-000007120000}"/>
    <cellStyle name="Valuta 3 5 4 4" xfId="1468" xr:uid="{00000000-0005-0000-0000-0000BD050000}"/>
    <cellStyle name="Valuta 3 5 4 4 2" xfId="4265" xr:uid="{00000000-0005-0000-0000-0000AA100000}"/>
    <cellStyle name="Valuta 3 5 4 5" xfId="957" xr:uid="{00000000-0005-0000-0000-0000BE030000}"/>
    <cellStyle name="Valuta 3 5 4 5 2" xfId="3798" xr:uid="{00000000-0005-0000-0000-0000D70E0000}"/>
    <cellStyle name="Valuta 3 5 4 6" xfId="3363" xr:uid="{00000000-0005-0000-0000-0000240D0000}"/>
    <cellStyle name="Valuta 3 5 5" xfId="525" xr:uid="{00000000-0005-0000-0000-00000D020000}"/>
    <cellStyle name="Valuta 3 5 6" xfId="585" xr:uid="{00000000-0005-0000-0000-00004A020000}"/>
    <cellStyle name="Valuta 3 5 6 2" xfId="1947" xr:uid="{00000000-0005-0000-0000-00009C070000}"/>
    <cellStyle name="Valuta 3 5 6 2 2" xfId="4701" xr:uid="{00000000-0005-0000-0000-00005E120000}"/>
    <cellStyle name="Valuta 3 5 6 3" xfId="1589" xr:uid="{00000000-0005-0000-0000-000036060000}"/>
    <cellStyle name="Valuta 3 5 6 3 2" xfId="4361" xr:uid="{00000000-0005-0000-0000-00000A110000}"/>
    <cellStyle name="Valuta 3 5 6 4" xfId="1156" xr:uid="{00000000-0005-0000-0000-000085040000}"/>
    <cellStyle name="Valuta 3 5 6 4 2" xfId="3990" xr:uid="{00000000-0005-0000-0000-0000970F0000}"/>
    <cellStyle name="Valuta 3 5 6 5" xfId="3450" xr:uid="{00000000-0005-0000-0000-00007B0D0000}"/>
    <cellStyle name="Valuta 3 5 7" xfId="1780" xr:uid="{00000000-0005-0000-0000-0000F5060000}"/>
    <cellStyle name="Valuta 3 5 7 2" xfId="4534" xr:uid="{00000000-0005-0000-0000-0000B7110000}"/>
    <cellStyle name="Valuta 3 5 8" xfId="1374" xr:uid="{00000000-0005-0000-0000-00005F050000}"/>
    <cellStyle name="Valuta 3 5 8 2" xfId="4182" xr:uid="{00000000-0005-0000-0000-000057100000}"/>
    <cellStyle name="Valuta 3 5 9" xfId="860" xr:uid="{00000000-0005-0000-0000-00005D030000}"/>
    <cellStyle name="Valuta 3 5 9 2" xfId="3701" xr:uid="{00000000-0005-0000-0000-0000760E0000}"/>
    <cellStyle name="Valuta 3 6" xfId="184" xr:uid="{00000000-0005-0000-0000-0000B8000000}"/>
    <cellStyle name="Valuta 3 6 10" xfId="3285" xr:uid="{00000000-0005-0000-0000-0000D60C0000}"/>
    <cellStyle name="Valuta 3 6 2" xfId="214" xr:uid="{00000000-0005-0000-0000-0000D6000000}"/>
    <cellStyle name="Valuta 3 6 2 2" xfId="255" xr:uid="{00000000-0005-0000-0000-0000FF000000}"/>
    <cellStyle name="Valuta 3 6 2 2 2" xfId="351" xr:uid="{00000000-0005-0000-0000-00005F010000}"/>
    <cellStyle name="Valuta 3 6 2 2 2 2" xfId="748" xr:uid="{00000000-0005-0000-0000-0000ED020000}"/>
    <cellStyle name="Valuta 3 6 2 2 2 2 2" xfId="2093" xr:uid="{00000000-0005-0000-0000-00002E080000}"/>
    <cellStyle name="Valuta 3 6 2 2 2 2 2 2" xfId="4847" xr:uid="{00000000-0005-0000-0000-0000F0120000}"/>
    <cellStyle name="Valuta 3 6 2 2 2 2 3" xfId="1752" xr:uid="{00000000-0005-0000-0000-0000D9060000}"/>
    <cellStyle name="Valuta 3 6 2 2 2 2 3 2" xfId="4511" xr:uid="{00000000-0005-0000-0000-0000A0110000}"/>
    <cellStyle name="Valuta 3 6 2 2 2 2 4" xfId="1319" xr:uid="{00000000-0005-0000-0000-000028050000}"/>
    <cellStyle name="Valuta 3 6 2 2 2 2 4 2" xfId="4153" xr:uid="{00000000-0005-0000-0000-00003A100000}"/>
    <cellStyle name="Valuta 3 6 2 2 2 2 5" xfId="3596" xr:uid="{00000000-0005-0000-0000-00000D0E0000}"/>
    <cellStyle name="Valuta 3 6 2 2 2 3" xfId="1926" xr:uid="{00000000-0005-0000-0000-000087070000}"/>
    <cellStyle name="Valuta 3 6 2 2 2 3 2" xfId="4680" xr:uid="{00000000-0005-0000-0000-000049120000}"/>
    <cellStyle name="Valuta 3 6 2 2 2 4" xfId="1539" xr:uid="{00000000-0005-0000-0000-000004060000}"/>
    <cellStyle name="Valuta 3 6 2 2 2 4 2" xfId="4332" xr:uid="{00000000-0005-0000-0000-0000ED100000}"/>
    <cellStyle name="Valuta 3 6 2 2 2 5" xfId="1028" xr:uid="{00000000-0005-0000-0000-000005040000}"/>
    <cellStyle name="Valuta 3 6 2 2 2 5 2" xfId="3869" xr:uid="{00000000-0005-0000-0000-00001E0F0000}"/>
    <cellStyle name="Valuta 3 6 2 2 2 6" xfId="3429" xr:uid="{00000000-0005-0000-0000-0000660D0000}"/>
    <cellStyle name="Valuta 3 6 2 2 3" xfId="531" xr:uid="{00000000-0005-0000-0000-000013020000}"/>
    <cellStyle name="Valuta 3 6 2 2 4" xfId="653" xr:uid="{00000000-0005-0000-0000-00008E020000}"/>
    <cellStyle name="Valuta 3 6 2 2 4 2" xfId="2013" xr:uid="{00000000-0005-0000-0000-0000DE070000}"/>
    <cellStyle name="Valuta 3 6 2 2 4 2 2" xfId="4767" xr:uid="{00000000-0005-0000-0000-0000A0120000}"/>
    <cellStyle name="Valuta 3 6 2 2 4 3" xfId="1657" xr:uid="{00000000-0005-0000-0000-00007A060000}"/>
    <cellStyle name="Valuta 3 6 2 2 4 3 2" xfId="4428" xr:uid="{00000000-0005-0000-0000-00004D110000}"/>
    <cellStyle name="Valuta 3 6 2 2 4 4" xfId="1224" xr:uid="{00000000-0005-0000-0000-0000C9040000}"/>
    <cellStyle name="Valuta 3 6 2 2 4 4 2" xfId="4058" xr:uid="{00000000-0005-0000-0000-0000DB0F0000}"/>
    <cellStyle name="Valuta 3 6 2 2 4 5" xfId="3516" xr:uid="{00000000-0005-0000-0000-0000BD0D0000}"/>
    <cellStyle name="Valuta 3 6 2 2 5" xfId="1846" xr:uid="{00000000-0005-0000-0000-000037070000}"/>
    <cellStyle name="Valuta 3 6 2 2 5 2" xfId="4600" xr:uid="{00000000-0005-0000-0000-0000F9110000}"/>
    <cellStyle name="Valuta 3 6 2 2 6" xfId="1444" xr:uid="{00000000-0005-0000-0000-0000A5050000}"/>
    <cellStyle name="Valuta 3 6 2 2 6 2" xfId="4249" xr:uid="{00000000-0005-0000-0000-00009A100000}"/>
    <cellStyle name="Valuta 3 6 2 2 7" xfId="932" xr:uid="{00000000-0005-0000-0000-0000A5030000}"/>
    <cellStyle name="Valuta 3 6 2 2 7 2" xfId="3773" xr:uid="{00000000-0005-0000-0000-0000BE0E0000}"/>
    <cellStyle name="Valuta 3 6 2 2 8" xfId="3349" xr:uid="{00000000-0005-0000-0000-0000160D0000}"/>
    <cellStyle name="Valuta 3 6 2 3" xfId="311" xr:uid="{00000000-0005-0000-0000-000037010000}"/>
    <cellStyle name="Valuta 3 6 2 3 2" xfId="708" xr:uid="{00000000-0005-0000-0000-0000C5020000}"/>
    <cellStyle name="Valuta 3 6 2 3 2 2" xfId="2053" xr:uid="{00000000-0005-0000-0000-000006080000}"/>
    <cellStyle name="Valuta 3 6 2 3 2 2 2" xfId="4807" xr:uid="{00000000-0005-0000-0000-0000C8120000}"/>
    <cellStyle name="Valuta 3 6 2 3 2 3" xfId="1712" xr:uid="{00000000-0005-0000-0000-0000B1060000}"/>
    <cellStyle name="Valuta 3 6 2 3 2 3 2" xfId="4471" xr:uid="{00000000-0005-0000-0000-000078110000}"/>
    <cellStyle name="Valuta 3 6 2 3 2 4" xfId="1279" xr:uid="{00000000-0005-0000-0000-000000050000}"/>
    <cellStyle name="Valuta 3 6 2 3 2 4 2" xfId="4113" xr:uid="{00000000-0005-0000-0000-000012100000}"/>
    <cellStyle name="Valuta 3 6 2 3 2 5" xfId="3556" xr:uid="{00000000-0005-0000-0000-0000E50D0000}"/>
    <cellStyle name="Valuta 3 6 2 3 3" xfId="1886" xr:uid="{00000000-0005-0000-0000-00005F070000}"/>
    <cellStyle name="Valuta 3 6 2 3 3 2" xfId="4640" xr:uid="{00000000-0005-0000-0000-000021120000}"/>
    <cellStyle name="Valuta 3 6 2 3 4" xfId="1499" xr:uid="{00000000-0005-0000-0000-0000DC050000}"/>
    <cellStyle name="Valuta 3 6 2 3 4 2" xfId="4292" xr:uid="{00000000-0005-0000-0000-0000C5100000}"/>
    <cellStyle name="Valuta 3 6 2 3 5" xfId="988" xr:uid="{00000000-0005-0000-0000-0000DD030000}"/>
    <cellStyle name="Valuta 3 6 2 3 5 2" xfId="3829" xr:uid="{00000000-0005-0000-0000-0000F60E0000}"/>
    <cellStyle name="Valuta 3 6 2 3 6" xfId="3389" xr:uid="{00000000-0005-0000-0000-00003E0D0000}"/>
    <cellStyle name="Valuta 3 6 2 4" xfId="530" xr:uid="{00000000-0005-0000-0000-000012020000}"/>
    <cellStyle name="Valuta 3 6 2 5" xfId="613" xr:uid="{00000000-0005-0000-0000-000066020000}"/>
    <cellStyle name="Valuta 3 6 2 5 2" xfId="1973" xr:uid="{00000000-0005-0000-0000-0000B6070000}"/>
    <cellStyle name="Valuta 3 6 2 5 2 2" xfId="4727" xr:uid="{00000000-0005-0000-0000-000078120000}"/>
    <cellStyle name="Valuta 3 6 2 5 3" xfId="1617" xr:uid="{00000000-0005-0000-0000-000052060000}"/>
    <cellStyle name="Valuta 3 6 2 5 3 2" xfId="4388" xr:uid="{00000000-0005-0000-0000-000025110000}"/>
    <cellStyle name="Valuta 3 6 2 5 4" xfId="1184" xr:uid="{00000000-0005-0000-0000-0000A1040000}"/>
    <cellStyle name="Valuta 3 6 2 5 4 2" xfId="4018" xr:uid="{00000000-0005-0000-0000-0000B30F0000}"/>
    <cellStyle name="Valuta 3 6 2 5 5" xfId="3476" xr:uid="{00000000-0005-0000-0000-0000950D0000}"/>
    <cellStyle name="Valuta 3 6 2 6" xfId="1806" xr:uid="{00000000-0005-0000-0000-00000F070000}"/>
    <cellStyle name="Valuta 3 6 2 6 2" xfId="4560" xr:uid="{00000000-0005-0000-0000-0000D1110000}"/>
    <cellStyle name="Valuta 3 6 2 7" xfId="1404" xr:uid="{00000000-0005-0000-0000-00007D050000}"/>
    <cellStyle name="Valuta 3 6 2 7 2" xfId="4209" xr:uid="{00000000-0005-0000-0000-000072100000}"/>
    <cellStyle name="Valuta 3 6 2 8" xfId="891" xr:uid="{00000000-0005-0000-0000-00007C030000}"/>
    <cellStyle name="Valuta 3 6 2 8 2" xfId="3732" xr:uid="{00000000-0005-0000-0000-0000950E0000}"/>
    <cellStyle name="Valuta 3 6 2 9" xfId="3309" xr:uid="{00000000-0005-0000-0000-0000EE0C0000}"/>
    <cellStyle name="Valuta 3 6 3" xfId="231" xr:uid="{00000000-0005-0000-0000-0000E7000000}"/>
    <cellStyle name="Valuta 3 6 3 2" xfId="327" xr:uid="{00000000-0005-0000-0000-000047010000}"/>
    <cellStyle name="Valuta 3 6 3 2 2" xfId="724" xr:uid="{00000000-0005-0000-0000-0000D5020000}"/>
    <cellStyle name="Valuta 3 6 3 2 2 2" xfId="2069" xr:uid="{00000000-0005-0000-0000-000016080000}"/>
    <cellStyle name="Valuta 3 6 3 2 2 2 2" xfId="4823" xr:uid="{00000000-0005-0000-0000-0000D8120000}"/>
    <cellStyle name="Valuta 3 6 3 2 2 3" xfId="1728" xr:uid="{00000000-0005-0000-0000-0000C1060000}"/>
    <cellStyle name="Valuta 3 6 3 2 2 3 2" xfId="4487" xr:uid="{00000000-0005-0000-0000-000088110000}"/>
    <cellStyle name="Valuta 3 6 3 2 2 4" xfId="1295" xr:uid="{00000000-0005-0000-0000-000010050000}"/>
    <cellStyle name="Valuta 3 6 3 2 2 4 2" xfId="4129" xr:uid="{00000000-0005-0000-0000-000022100000}"/>
    <cellStyle name="Valuta 3 6 3 2 2 5" xfId="3572" xr:uid="{00000000-0005-0000-0000-0000F50D0000}"/>
    <cellStyle name="Valuta 3 6 3 2 3" xfId="1902" xr:uid="{00000000-0005-0000-0000-00006F070000}"/>
    <cellStyle name="Valuta 3 6 3 2 3 2" xfId="4656" xr:uid="{00000000-0005-0000-0000-000031120000}"/>
    <cellStyle name="Valuta 3 6 3 2 4" xfId="1515" xr:uid="{00000000-0005-0000-0000-0000EC050000}"/>
    <cellStyle name="Valuta 3 6 3 2 4 2" xfId="4308" xr:uid="{00000000-0005-0000-0000-0000D5100000}"/>
    <cellStyle name="Valuta 3 6 3 2 5" xfId="1004" xr:uid="{00000000-0005-0000-0000-0000ED030000}"/>
    <cellStyle name="Valuta 3 6 3 2 5 2" xfId="3845" xr:uid="{00000000-0005-0000-0000-0000060F0000}"/>
    <cellStyle name="Valuta 3 6 3 2 6" xfId="3405" xr:uid="{00000000-0005-0000-0000-00004E0D0000}"/>
    <cellStyle name="Valuta 3 6 3 3" xfId="532" xr:uid="{00000000-0005-0000-0000-000014020000}"/>
    <cellStyle name="Valuta 3 6 3 4" xfId="629" xr:uid="{00000000-0005-0000-0000-000076020000}"/>
    <cellStyle name="Valuta 3 6 3 4 2" xfId="1989" xr:uid="{00000000-0005-0000-0000-0000C6070000}"/>
    <cellStyle name="Valuta 3 6 3 4 2 2" xfId="4743" xr:uid="{00000000-0005-0000-0000-000088120000}"/>
    <cellStyle name="Valuta 3 6 3 4 3" xfId="1633" xr:uid="{00000000-0005-0000-0000-000062060000}"/>
    <cellStyle name="Valuta 3 6 3 4 3 2" xfId="4404" xr:uid="{00000000-0005-0000-0000-000035110000}"/>
    <cellStyle name="Valuta 3 6 3 4 4" xfId="1200" xr:uid="{00000000-0005-0000-0000-0000B1040000}"/>
    <cellStyle name="Valuta 3 6 3 4 4 2" xfId="4034" xr:uid="{00000000-0005-0000-0000-0000C30F0000}"/>
    <cellStyle name="Valuta 3 6 3 4 5" xfId="3492" xr:uid="{00000000-0005-0000-0000-0000A50D0000}"/>
    <cellStyle name="Valuta 3 6 3 5" xfId="1822" xr:uid="{00000000-0005-0000-0000-00001F070000}"/>
    <cellStyle name="Valuta 3 6 3 5 2" xfId="4576" xr:uid="{00000000-0005-0000-0000-0000E1110000}"/>
    <cellStyle name="Valuta 3 6 3 6" xfId="1420" xr:uid="{00000000-0005-0000-0000-00008D050000}"/>
    <cellStyle name="Valuta 3 6 3 6 2" xfId="4225" xr:uid="{00000000-0005-0000-0000-000082100000}"/>
    <cellStyle name="Valuta 3 6 3 7" xfId="908" xr:uid="{00000000-0005-0000-0000-00008D030000}"/>
    <cellStyle name="Valuta 3 6 3 7 2" xfId="3749" xr:uid="{00000000-0005-0000-0000-0000A60E0000}"/>
    <cellStyle name="Valuta 3 6 3 8" xfId="3325" xr:uid="{00000000-0005-0000-0000-0000FE0C0000}"/>
    <cellStyle name="Valuta 3 6 4" xfId="282" xr:uid="{00000000-0005-0000-0000-00001A010000}"/>
    <cellStyle name="Valuta 3 6 4 2" xfId="679" xr:uid="{00000000-0005-0000-0000-0000A8020000}"/>
    <cellStyle name="Valuta 3 6 4 2 2" xfId="2029" xr:uid="{00000000-0005-0000-0000-0000EE070000}"/>
    <cellStyle name="Valuta 3 6 4 2 2 2" xfId="4783" xr:uid="{00000000-0005-0000-0000-0000B0120000}"/>
    <cellStyle name="Valuta 3 6 4 2 3" xfId="1683" xr:uid="{00000000-0005-0000-0000-000094060000}"/>
    <cellStyle name="Valuta 3 6 4 2 3 2" xfId="4446" xr:uid="{00000000-0005-0000-0000-00005F110000}"/>
    <cellStyle name="Valuta 3 6 4 2 4" xfId="1250" xr:uid="{00000000-0005-0000-0000-0000E3040000}"/>
    <cellStyle name="Valuta 3 6 4 2 4 2" xfId="4084" xr:uid="{00000000-0005-0000-0000-0000F50F0000}"/>
    <cellStyle name="Valuta 3 6 4 2 5" xfId="3532" xr:uid="{00000000-0005-0000-0000-0000CD0D0000}"/>
    <cellStyle name="Valuta 3 6 4 3" xfId="1862" xr:uid="{00000000-0005-0000-0000-000047070000}"/>
    <cellStyle name="Valuta 3 6 4 3 2" xfId="4616" xr:uid="{00000000-0005-0000-0000-000009120000}"/>
    <cellStyle name="Valuta 3 6 4 4" xfId="1470" xr:uid="{00000000-0005-0000-0000-0000BF050000}"/>
    <cellStyle name="Valuta 3 6 4 4 2" xfId="4267" xr:uid="{00000000-0005-0000-0000-0000AC100000}"/>
    <cellStyle name="Valuta 3 6 4 5" xfId="959" xr:uid="{00000000-0005-0000-0000-0000C0030000}"/>
    <cellStyle name="Valuta 3 6 4 5 2" xfId="3800" xr:uid="{00000000-0005-0000-0000-0000D90E0000}"/>
    <cellStyle name="Valuta 3 6 4 6" xfId="3365" xr:uid="{00000000-0005-0000-0000-0000260D0000}"/>
    <cellStyle name="Valuta 3 6 5" xfId="529" xr:uid="{00000000-0005-0000-0000-000011020000}"/>
    <cellStyle name="Valuta 3 6 6" xfId="587" xr:uid="{00000000-0005-0000-0000-00004C020000}"/>
    <cellStyle name="Valuta 3 6 6 2" xfId="1949" xr:uid="{00000000-0005-0000-0000-00009E070000}"/>
    <cellStyle name="Valuta 3 6 6 2 2" xfId="4703" xr:uid="{00000000-0005-0000-0000-000060120000}"/>
    <cellStyle name="Valuta 3 6 6 3" xfId="1591" xr:uid="{00000000-0005-0000-0000-000038060000}"/>
    <cellStyle name="Valuta 3 6 6 3 2" xfId="4363" xr:uid="{00000000-0005-0000-0000-00000C110000}"/>
    <cellStyle name="Valuta 3 6 6 4" xfId="1158" xr:uid="{00000000-0005-0000-0000-000087040000}"/>
    <cellStyle name="Valuta 3 6 6 4 2" xfId="3992" xr:uid="{00000000-0005-0000-0000-0000990F0000}"/>
    <cellStyle name="Valuta 3 6 6 5" xfId="3452" xr:uid="{00000000-0005-0000-0000-00007D0D0000}"/>
    <cellStyle name="Valuta 3 6 7" xfId="1782" xr:uid="{00000000-0005-0000-0000-0000F7060000}"/>
    <cellStyle name="Valuta 3 6 7 2" xfId="4536" xr:uid="{00000000-0005-0000-0000-0000B9110000}"/>
    <cellStyle name="Valuta 3 6 8" xfId="1376" xr:uid="{00000000-0005-0000-0000-000061050000}"/>
    <cellStyle name="Valuta 3 6 8 2" xfId="4184" xr:uid="{00000000-0005-0000-0000-000059100000}"/>
    <cellStyle name="Valuta 3 6 9" xfId="862" xr:uid="{00000000-0005-0000-0000-00005F030000}"/>
    <cellStyle name="Valuta 3 6 9 2" xfId="3703" xr:uid="{00000000-0005-0000-0000-0000780E0000}"/>
    <cellStyle name="Valuta 3 7" xfId="203" xr:uid="{00000000-0005-0000-0000-0000CB000000}"/>
    <cellStyle name="Valuta 3 7 2" xfId="244" xr:uid="{00000000-0005-0000-0000-0000F4000000}"/>
    <cellStyle name="Valuta 3 7 2 2" xfId="340" xr:uid="{00000000-0005-0000-0000-000054010000}"/>
    <cellStyle name="Valuta 3 7 2 2 2" xfId="737" xr:uid="{00000000-0005-0000-0000-0000E2020000}"/>
    <cellStyle name="Valuta 3 7 2 2 2 2" xfId="2082" xr:uid="{00000000-0005-0000-0000-000023080000}"/>
    <cellStyle name="Valuta 3 7 2 2 2 2 2" xfId="4836" xr:uid="{00000000-0005-0000-0000-0000E5120000}"/>
    <cellStyle name="Valuta 3 7 2 2 2 3" xfId="1741" xr:uid="{00000000-0005-0000-0000-0000CE060000}"/>
    <cellStyle name="Valuta 3 7 2 2 2 3 2" xfId="4500" xr:uid="{00000000-0005-0000-0000-000095110000}"/>
    <cellStyle name="Valuta 3 7 2 2 2 4" xfId="1308" xr:uid="{00000000-0005-0000-0000-00001D050000}"/>
    <cellStyle name="Valuta 3 7 2 2 2 4 2" xfId="4142" xr:uid="{00000000-0005-0000-0000-00002F100000}"/>
    <cellStyle name="Valuta 3 7 2 2 2 5" xfId="3585" xr:uid="{00000000-0005-0000-0000-0000020E0000}"/>
    <cellStyle name="Valuta 3 7 2 2 3" xfId="1915" xr:uid="{00000000-0005-0000-0000-00007C070000}"/>
    <cellStyle name="Valuta 3 7 2 2 3 2" xfId="4669" xr:uid="{00000000-0005-0000-0000-00003E120000}"/>
    <cellStyle name="Valuta 3 7 2 2 4" xfId="1528" xr:uid="{00000000-0005-0000-0000-0000F9050000}"/>
    <cellStyle name="Valuta 3 7 2 2 4 2" xfId="4321" xr:uid="{00000000-0005-0000-0000-0000E2100000}"/>
    <cellStyle name="Valuta 3 7 2 2 5" xfId="1017" xr:uid="{00000000-0005-0000-0000-0000FA030000}"/>
    <cellStyle name="Valuta 3 7 2 2 5 2" xfId="3858" xr:uid="{00000000-0005-0000-0000-0000130F0000}"/>
    <cellStyle name="Valuta 3 7 2 2 6" xfId="3418" xr:uid="{00000000-0005-0000-0000-00005B0D0000}"/>
    <cellStyle name="Valuta 3 7 2 3" xfId="534" xr:uid="{00000000-0005-0000-0000-000016020000}"/>
    <cellStyle name="Valuta 3 7 2 4" xfId="642" xr:uid="{00000000-0005-0000-0000-000083020000}"/>
    <cellStyle name="Valuta 3 7 2 4 2" xfId="2002" xr:uid="{00000000-0005-0000-0000-0000D3070000}"/>
    <cellStyle name="Valuta 3 7 2 4 2 2" xfId="4756" xr:uid="{00000000-0005-0000-0000-000095120000}"/>
    <cellStyle name="Valuta 3 7 2 4 3" xfId="1646" xr:uid="{00000000-0005-0000-0000-00006F060000}"/>
    <cellStyle name="Valuta 3 7 2 4 3 2" xfId="4417" xr:uid="{00000000-0005-0000-0000-000042110000}"/>
    <cellStyle name="Valuta 3 7 2 4 4" xfId="1213" xr:uid="{00000000-0005-0000-0000-0000BE040000}"/>
    <cellStyle name="Valuta 3 7 2 4 4 2" xfId="4047" xr:uid="{00000000-0005-0000-0000-0000D00F0000}"/>
    <cellStyle name="Valuta 3 7 2 4 5" xfId="3505" xr:uid="{00000000-0005-0000-0000-0000B20D0000}"/>
    <cellStyle name="Valuta 3 7 2 5" xfId="1835" xr:uid="{00000000-0005-0000-0000-00002C070000}"/>
    <cellStyle name="Valuta 3 7 2 5 2" xfId="4589" xr:uid="{00000000-0005-0000-0000-0000EE110000}"/>
    <cellStyle name="Valuta 3 7 2 6" xfId="1433" xr:uid="{00000000-0005-0000-0000-00009A050000}"/>
    <cellStyle name="Valuta 3 7 2 6 2" xfId="4238" xr:uid="{00000000-0005-0000-0000-00008F100000}"/>
    <cellStyle name="Valuta 3 7 2 7" xfId="921" xr:uid="{00000000-0005-0000-0000-00009A030000}"/>
    <cellStyle name="Valuta 3 7 2 7 2" xfId="3762" xr:uid="{00000000-0005-0000-0000-0000B30E0000}"/>
    <cellStyle name="Valuta 3 7 2 8" xfId="3338" xr:uid="{00000000-0005-0000-0000-00000B0D0000}"/>
    <cellStyle name="Valuta 3 7 3" xfId="300" xr:uid="{00000000-0005-0000-0000-00002C010000}"/>
    <cellStyle name="Valuta 3 7 3 2" xfId="697" xr:uid="{00000000-0005-0000-0000-0000BA020000}"/>
    <cellStyle name="Valuta 3 7 3 2 2" xfId="2042" xr:uid="{00000000-0005-0000-0000-0000FB070000}"/>
    <cellStyle name="Valuta 3 7 3 2 2 2" xfId="4796" xr:uid="{00000000-0005-0000-0000-0000BD120000}"/>
    <cellStyle name="Valuta 3 7 3 2 3" xfId="1701" xr:uid="{00000000-0005-0000-0000-0000A6060000}"/>
    <cellStyle name="Valuta 3 7 3 2 3 2" xfId="4460" xr:uid="{00000000-0005-0000-0000-00006D110000}"/>
    <cellStyle name="Valuta 3 7 3 2 4" xfId="1268" xr:uid="{00000000-0005-0000-0000-0000F5040000}"/>
    <cellStyle name="Valuta 3 7 3 2 4 2" xfId="4102" xr:uid="{00000000-0005-0000-0000-000007100000}"/>
    <cellStyle name="Valuta 3 7 3 2 5" xfId="3545" xr:uid="{00000000-0005-0000-0000-0000DA0D0000}"/>
    <cellStyle name="Valuta 3 7 3 3" xfId="1875" xr:uid="{00000000-0005-0000-0000-000054070000}"/>
    <cellStyle name="Valuta 3 7 3 3 2" xfId="4629" xr:uid="{00000000-0005-0000-0000-000016120000}"/>
    <cellStyle name="Valuta 3 7 3 4" xfId="1488" xr:uid="{00000000-0005-0000-0000-0000D1050000}"/>
    <cellStyle name="Valuta 3 7 3 4 2" xfId="4281" xr:uid="{00000000-0005-0000-0000-0000BA100000}"/>
    <cellStyle name="Valuta 3 7 3 5" xfId="977" xr:uid="{00000000-0005-0000-0000-0000D2030000}"/>
    <cellStyle name="Valuta 3 7 3 5 2" xfId="3818" xr:uid="{00000000-0005-0000-0000-0000EB0E0000}"/>
    <cellStyle name="Valuta 3 7 3 6" xfId="3378" xr:uid="{00000000-0005-0000-0000-0000330D0000}"/>
    <cellStyle name="Valuta 3 7 4" xfId="533" xr:uid="{00000000-0005-0000-0000-000015020000}"/>
    <cellStyle name="Valuta 3 7 5" xfId="602" xr:uid="{00000000-0005-0000-0000-00005B020000}"/>
    <cellStyle name="Valuta 3 7 5 2" xfId="1962" xr:uid="{00000000-0005-0000-0000-0000AB070000}"/>
    <cellStyle name="Valuta 3 7 5 2 2" xfId="4716" xr:uid="{00000000-0005-0000-0000-00006D120000}"/>
    <cellStyle name="Valuta 3 7 5 3" xfId="1606" xr:uid="{00000000-0005-0000-0000-000047060000}"/>
    <cellStyle name="Valuta 3 7 5 3 2" xfId="4377" xr:uid="{00000000-0005-0000-0000-00001A110000}"/>
    <cellStyle name="Valuta 3 7 5 4" xfId="1173" xr:uid="{00000000-0005-0000-0000-000096040000}"/>
    <cellStyle name="Valuta 3 7 5 4 2" xfId="4007" xr:uid="{00000000-0005-0000-0000-0000A80F0000}"/>
    <cellStyle name="Valuta 3 7 5 5" xfId="3465" xr:uid="{00000000-0005-0000-0000-00008A0D0000}"/>
    <cellStyle name="Valuta 3 7 6" xfId="1795" xr:uid="{00000000-0005-0000-0000-000004070000}"/>
    <cellStyle name="Valuta 3 7 6 2" xfId="4549" xr:uid="{00000000-0005-0000-0000-0000C6110000}"/>
    <cellStyle name="Valuta 3 7 7" xfId="1393" xr:uid="{00000000-0005-0000-0000-000072050000}"/>
    <cellStyle name="Valuta 3 7 7 2" xfId="4198" xr:uid="{00000000-0005-0000-0000-000067100000}"/>
    <cellStyle name="Valuta 3 7 8" xfId="880" xr:uid="{00000000-0005-0000-0000-000071030000}"/>
    <cellStyle name="Valuta 3 7 8 2" xfId="3721" xr:uid="{00000000-0005-0000-0000-00008A0E0000}"/>
    <cellStyle name="Valuta 3 7 9" xfId="3298" xr:uid="{00000000-0005-0000-0000-0000E30C0000}"/>
    <cellStyle name="Valuta 3 8" xfId="189" xr:uid="{00000000-0005-0000-0000-0000BD000000}"/>
    <cellStyle name="Valuta 3 8 2" xfId="236" xr:uid="{00000000-0005-0000-0000-0000EC000000}"/>
    <cellStyle name="Valuta 3 8 2 2" xfId="332" xr:uid="{00000000-0005-0000-0000-00004C010000}"/>
    <cellStyle name="Valuta 3 8 2 2 2" xfId="729" xr:uid="{00000000-0005-0000-0000-0000DA020000}"/>
    <cellStyle name="Valuta 3 8 2 2 2 2" xfId="2074" xr:uid="{00000000-0005-0000-0000-00001B080000}"/>
    <cellStyle name="Valuta 3 8 2 2 2 2 2" xfId="4828" xr:uid="{00000000-0005-0000-0000-0000DD120000}"/>
    <cellStyle name="Valuta 3 8 2 2 2 3" xfId="1733" xr:uid="{00000000-0005-0000-0000-0000C6060000}"/>
    <cellStyle name="Valuta 3 8 2 2 2 3 2" xfId="4492" xr:uid="{00000000-0005-0000-0000-00008D110000}"/>
    <cellStyle name="Valuta 3 8 2 2 2 4" xfId="1300" xr:uid="{00000000-0005-0000-0000-000015050000}"/>
    <cellStyle name="Valuta 3 8 2 2 2 4 2" xfId="4134" xr:uid="{00000000-0005-0000-0000-000027100000}"/>
    <cellStyle name="Valuta 3 8 2 2 2 5" xfId="3577" xr:uid="{00000000-0005-0000-0000-0000FA0D0000}"/>
    <cellStyle name="Valuta 3 8 2 2 3" xfId="1907" xr:uid="{00000000-0005-0000-0000-000074070000}"/>
    <cellStyle name="Valuta 3 8 2 2 3 2" xfId="4661" xr:uid="{00000000-0005-0000-0000-000036120000}"/>
    <cellStyle name="Valuta 3 8 2 2 4" xfId="1520" xr:uid="{00000000-0005-0000-0000-0000F1050000}"/>
    <cellStyle name="Valuta 3 8 2 2 4 2" xfId="4313" xr:uid="{00000000-0005-0000-0000-0000DA100000}"/>
    <cellStyle name="Valuta 3 8 2 2 5" xfId="1009" xr:uid="{00000000-0005-0000-0000-0000F2030000}"/>
    <cellStyle name="Valuta 3 8 2 2 5 2" xfId="3850" xr:uid="{00000000-0005-0000-0000-00000B0F0000}"/>
    <cellStyle name="Valuta 3 8 2 2 6" xfId="3410" xr:uid="{00000000-0005-0000-0000-0000530D0000}"/>
    <cellStyle name="Valuta 3 8 2 3" xfId="536" xr:uid="{00000000-0005-0000-0000-000018020000}"/>
    <cellStyle name="Valuta 3 8 2 4" xfId="634" xr:uid="{00000000-0005-0000-0000-00007B020000}"/>
    <cellStyle name="Valuta 3 8 2 4 2" xfId="1994" xr:uid="{00000000-0005-0000-0000-0000CB070000}"/>
    <cellStyle name="Valuta 3 8 2 4 2 2" xfId="4748" xr:uid="{00000000-0005-0000-0000-00008D120000}"/>
    <cellStyle name="Valuta 3 8 2 4 3" xfId="1638" xr:uid="{00000000-0005-0000-0000-000067060000}"/>
    <cellStyle name="Valuta 3 8 2 4 3 2" xfId="4409" xr:uid="{00000000-0005-0000-0000-00003A110000}"/>
    <cellStyle name="Valuta 3 8 2 4 4" xfId="1205" xr:uid="{00000000-0005-0000-0000-0000B6040000}"/>
    <cellStyle name="Valuta 3 8 2 4 4 2" xfId="4039" xr:uid="{00000000-0005-0000-0000-0000C80F0000}"/>
    <cellStyle name="Valuta 3 8 2 4 5" xfId="3497" xr:uid="{00000000-0005-0000-0000-0000AA0D0000}"/>
    <cellStyle name="Valuta 3 8 2 5" xfId="1827" xr:uid="{00000000-0005-0000-0000-000024070000}"/>
    <cellStyle name="Valuta 3 8 2 5 2" xfId="4581" xr:uid="{00000000-0005-0000-0000-0000E6110000}"/>
    <cellStyle name="Valuta 3 8 2 6" xfId="1425" xr:uid="{00000000-0005-0000-0000-000092050000}"/>
    <cellStyle name="Valuta 3 8 2 6 2" xfId="4230" xr:uid="{00000000-0005-0000-0000-000087100000}"/>
    <cellStyle name="Valuta 3 8 2 7" xfId="913" xr:uid="{00000000-0005-0000-0000-000092030000}"/>
    <cellStyle name="Valuta 3 8 2 7 2" xfId="3754" xr:uid="{00000000-0005-0000-0000-0000AB0E0000}"/>
    <cellStyle name="Valuta 3 8 2 8" xfId="3330" xr:uid="{00000000-0005-0000-0000-0000030D0000}"/>
    <cellStyle name="Valuta 3 8 3" xfId="287" xr:uid="{00000000-0005-0000-0000-00001F010000}"/>
    <cellStyle name="Valuta 3 8 3 2" xfId="684" xr:uid="{00000000-0005-0000-0000-0000AD020000}"/>
    <cellStyle name="Valuta 3 8 3 2 2" xfId="2034" xr:uid="{00000000-0005-0000-0000-0000F3070000}"/>
    <cellStyle name="Valuta 3 8 3 2 2 2" xfId="4788" xr:uid="{00000000-0005-0000-0000-0000B5120000}"/>
    <cellStyle name="Valuta 3 8 3 2 3" xfId="1688" xr:uid="{00000000-0005-0000-0000-000099060000}"/>
    <cellStyle name="Valuta 3 8 3 2 3 2" xfId="4451" xr:uid="{00000000-0005-0000-0000-000064110000}"/>
    <cellStyle name="Valuta 3 8 3 2 4" xfId="1255" xr:uid="{00000000-0005-0000-0000-0000E8040000}"/>
    <cellStyle name="Valuta 3 8 3 2 4 2" xfId="4089" xr:uid="{00000000-0005-0000-0000-0000FA0F0000}"/>
    <cellStyle name="Valuta 3 8 3 2 5" xfId="3537" xr:uid="{00000000-0005-0000-0000-0000D20D0000}"/>
    <cellStyle name="Valuta 3 8 3 3" xfId="1867" xr:uid="{00000000-0005-0000-0000-00004C070000}"/>
    <cellStyle name="Valuta 3 8 3 3 2" xfId="4621" xr:uid="{00000000-0005-0000-0000-00000E120000}"/>
    <cellStyle name="Valuta 3 8 3 4" xfId="1475" xr:uid="{00000000-0005-0000-0000-0000C4050000}"/>
    <cellStyle name="Valuta 3 8 3 4 2" xfId="4272" xr:uid="{00000000-0005-0000-0000-0000B1100000}"/>
    <cellStyle name="Valuta 3 8 3 5" xfId="964" xr:uid="{00000000-0005-0000-0000-0000C5030000}"/>
    <cellStyle name="Valuta 3 8 3 5 2" xfId="3805" xr:uid="{00000000-0005-0000-0000-0000DE0E0000}"/>
    <cellStyle name="Valuta 3 8 3 6" xfId="3370" xr:uid="{00000000-0005-0000-0000-00002B0D0000}"/>
    <cellStyle name="Valuta 3 8 4" xfId="535" xr:uid="{00000000-0005-0000-0000-000017020000}"/>
    <cellStyle name="Valuta 3 8 5" xfId="592" xr:uid="{00000000-0005-0000-0000-000051020000}"/>
    <cellStyle name="Valuta 3 8 5 2" xfId="1954" xr:uid="{00000000-0005-0000-0000-0000A3070000}"/>
    <cellStyle name="Valuta 3 8 5 2 2" xfId="4708" xr:uid="{00000000-0005-0000-0000-000065120000}"/>
    <cellStyle name="Valuta 3 8 5 3" xfId="1596" xr:uid="{00000000-0005-0000-0000-00003D060000}"/>
    <cellStyle name="Valuta 3 8 5 3 2" xfId="4368" xr:uid="{00000000-0005-0000-0000-000011110000}"/>
    <cellStyle name="Valuta 3 8 5 4" xfId="1163" xr:uid="{00000000-0005-0000-0000-00008C040000}"/>
    <cellStyle name="Valuta 3 8 5 4 2" xfId="3997" xr:uid="{00000000-0005-0000-0000-00009E0F0000}"/>
    <cellStyle name="Valuta 3 8 5 5" xfId="3457" xr:uid="{00000000-0005-0000-0000-0000820D0000}"/>
    <cellStyle name="Valuta 3 8 6" xfId="1787" xr:uid="{00000000-0005-0000-0000-0000FC060000}"/>
    <cellStyle name="Valuta 3 8 6 2" xfId="4541" xr:uid="{00000000-0005-0000-0000-0000BE110000}"/>
    <cellStyle name="Valuta 3 8 7" xfId="1381" xr:uid="{00000000-0005-0000-0000-000066050000}"/>
    <cellStyle name="Valuta 3 8 7 2" xfId="4189" xr:uid="{00000000-0005-0000-0000-00005E100000}"/>
    <cellStyle name="Valuta 3 8 8" xfId="867" xr:uid="{00000000-0005-0000-0000-000064030000}"/>
    <cellStyle name="Valuta 3 8 8 2" xfId="3708" xr:uid="{00000000-0005-0000-0000-00007D0E0000}"/>
    <cellStyle name="Valuta 3 8 9" xfId="3290" xr:uid="{00000000-0005-0000-0000-0000DB0C0000}"/>
    <cellStyle name="Valuta 3 9" xfId="220" xr:uid="{00000000-0005-0000-0000-0000DC000000}"/>
    <cellStyle name="Valuta 3 9 2" xfId="316" xr:uid="{00000000-0005-0000-0000-00003C010000}"/>
    <cellStyle name="Valuta 3 9 2 2" xfId="713" xr:uid="{00000000-0005-0000-0000-0000CA020000}"/>
    <cellStyle name="Valuta 3 9 2 2 2" xfId="2058" xr:uid="{00000000-0005-0000-0000-00000B080000}"/>
    <cellStyle name="Valuta 3 9 2 2 2 2" xfId="4812" xr:uid="{00000000-0005-0000-0000-0000CD120000}"/>
    <cellStyle name="Valuta 3 9 2 2 3" xfId="1717" xr:uid="{00000000-0005-0000-0000-0000B6060000}"/>
    <cellStyle name="Valuta 3 9 2 2 3 2" xfId="4476" xr:uid="{00000000-0005-0000-0000-00007D110000}"/>
    <cellStyle name="Valuta 3 9 2 2 4" xfId="1284" xr:uid="{00000000-0005-0000-0000-000005050000}"/>
    <cellStyle name="Valuta 3 9 2 2 4 2" xfId="4118" xr:uid="{00000000-0005-0000-0000-000017100000}"/>
    <cellStyle name="Valuta 3 9 2 2 5" xfId="3561" xr:uid="{00000000-0005-0000-0000-0000EA0D0000}"/>
    <cellStyle name="Valuta 3 9 2 3" xfId="1891" xr:uid="{00000000-0005-0000-0000-000064070000}"/>
    <cellStyle name="Valuta 3 9 2 3 2" xfId="4645" xr:uid="{00000000-0005-0000-0000-000026120000}"/>
    <cellStyle name="Valuta 3 9 2 4" xfId="1504" xr:uid="{00000000-0005-0000-0000-0000E1050000}"/>
    <cellStyle name="Valuta 3 9 2 4 2" xfId="4297" xr:uid="{00000000-0005-0000-0000-0000CA100000}"/>
    <cellStyle name="Valuta 3 9 2 5" xfId="993" xr:uid="{00000000-0005-0000-0000-0000E2030000}"/>
    <cellStyle name="Valuta 3 9 2 5 2" xfId="3834" xr:uid="{00000000-0005-0000-0000-0000FB0E0000}"/>
    <cellStyle name="Valuta 3 9 2 6" xfId="3394" xr:uid="{00000000-0005-0000-0000-0000430D0000}"/>
    <cellStyle name="Valuta 3 9 3" xfId="537" xr:uid="{00000000-0005-0000-0000-000019020000}"/>
    <cellStyle name="Valuta 3 9 4" xfId="618" xr:uid="{00000000-0005-0000-0000-00006B020000}"/>
    <cellStyle name="Valuta 3 9 4 2" xfId="1978" xr:uid="{00000000-0005-0000-0000-0000BB070000}"/>
    <cellStyle name="Valuta 3 9 4 2 2" xfId="4732" xr:uid="{00000000-0005-0000-0000-00007D120000}"/>
    <cellStyle name="Valuta 3 9 4 3" xfId="1622" xr:uid="{00000000-0005-0000-0000-000057060000}"/>
    <cellStyle name="Valuta 3 9 4 3 2" xfId="4393" xr:uid="{00000000-0005-0000-0000-00002A110000}"/>
    <cellStyle name="Valuta 3 9 4 4" xfId="1189" xr:uid="{00000000-0005-0000-0000-0000A6040000}"/>
    <cellStyle name="Valuta 3 9 4 4 2" xfId="4023" xr:uid="{00000000-0005-0000-0000-0000B80F0000}"/>
    <cellStyle name="Valuta 3 9 4 5" xfId="3481" xr:uid="{00000000-0005-0000-0000-00009A0D0000}"/>
    <cellStyle name="Valuta 3 9 5" xfId="1811" xr:uid="{00000000-0005-0000-0000-000014070000}"/>
    <cellStyle name="Valuta 3 9 5 2" xfId="4565" xr:uid="{00000000-0005-0000-0000-0000D6110000}"/>
    <cellStyle name="Valuta 3 9 6" xfId="1409" xr:uid="{00000000-0005-0000-0000-000082050000}"/>
    <cellStyle name="Valuta 3 9 6 2" xfId="4214" xr:uid="{00000000-0005-0000-0000-000077100000}"/>
    <cellStyle name="Valuta 3 9 7" xfId="897" xr:uid="{00000000-0005-0000-0000-000082030000}"/>
    <cellStyle name="Valuta 3 9 7 2" xfId="3738" xr:uid="{00000000-0005-0000-0000-00009B0E0000}"/>
    <cellStyle name="Valuta 3 9 8" xfId="3314" xr:uid="{00000000-0005-0000-0000-0000F30C0000}"/>
    <cellStyle name="Valuta 4" xfId="69" xr:uid="{00000000-0005-0000-0000-000045000000}"/>
    <cellStyle name="Valuta 4 10" xfId="1340" xr:uid="{00000000-0005-0000-0000-00003D050000}"/>
    <cellStyle name="Valuta 4 10 2" xfId="4164" xr:uid="{00000000-0005-0000-0000-000045100000}"/>
    <cellStyle name="Valuta 4 11" xfId="787" xr:uid="{00000000-0005-0000-0000-000014030000}"/>
    <cellStyle name="Valuta 4 11 2" xfId="3632" xr:uid="{00000000-0005-0000-0000-0000310E0000}"/>
    <cellStyle name="Valuta 4 12" xfId="3268" xr:uid="{00000000-0005-0000-0000-0000C50C0000}"/>
    <cellStyle name="Valuta 4 2" xfId="207" xr:uid="{00000000-0005-0000-0000-0000CF000000}"/>
    <cellStyle name="Valuta 4 2 2" xfId="248" xr:uid="{00000000-0005-0000-0000-0000F8000000}"/>
    <cellStyle name="Valuta 4 2 2 2" xfId="344" xr:uid="{00000000-0005-0000-0000-000058010000}"/>
    <cellStyle name="Valuta 4 2 2 2 2" xfId="741" xr:uid="{00000000-0005-0000-0000-0000E6020000}"/>
    <cellStyle name="Valuta 4 2 2 2 2 2" xfId="2086" xr:uid="{00000000-0005-0000-0000-000027080000}"/>
    <cellStyle name="Valuta 4 2 2 2 2 2 2" xfId="4840" xr:uid="{00000000-0005-0000-0000-0000E9120000}"/>
    <cellStyle name="Valuta 4 2 2 2 2 3" xfId="1745" xr:uid="{00000000-0005-0000-0000-0000D2060000}"/>
    <cellStyle name="Valuta 4 2 2 2 2 3 2" xfId="4504" xr:uid="{00000000-0005-0000-0000-000099110000}"/>
    <cellStyle name="Valuta 4 2 2 2 2 4" xfId="1312" xr:uid="{00000000-0005-0000-0000-000021050000}"/>
    <cellStyle name="Valuta 4 2 2 2 2 4 2" xfId="4146" xr:uid="{00000000-0005-0000-0000-000033100000}"/>
    <cellStyle name="Valuta 4 2 2 2 2 5" xfId="3589" xr:uid="{00000000-0005-0000-0000-0000060E0000}"/>
    <cellStyle name="Valuta 4 2 2 2 3" xfId="1919" xr:uid="{00000000-0005-0000-0000-000080070000}"/>
    <cellStyle name="Valuta 4 2 2 2 3 2" xfId="4673" xr:uid="{00000000-0005-0000-0000-000042120000}"/>
    <cellStyle name="Valuta 4 2 2 2 4" xfId="1532" xr:uid="{00000000-0005-0000-0000-0000FD050000}"/>
    <cellStyle name="Valuta 4 2 2 2 4 2" xfId="4325" xr:uid="{00000000-0005-0000-0000-0000E6100000}"/>
    <cellStyle name="Valuta 4 2 2 2 5" xfId="1021" xr:uid="{00000000-0005-0000-0000-0000FE030000}"/>
    <cellStyle name="Valuta 4 2 2 2 5 2" xfId="3862" xr:uid="{00000000-0005-0000-0000-0000170F0000}"/>
    <cellStyle name="Valuta 4 2 2 2 6" xfId="3422" xr:uid="{00000000-0005-0000-0000-00005F0D0000}"/>
    <cellStyle name="Valuta 4 2 2 3" xfId="540" xr:uid="{00000000-0005-0000-0000-00001C020000}"/>
    <cellStyle name="Valuta 4 2 2 4" xfId="646" xr:uid="{00000000-0005-0000-0000-000087020000}"/>
    <cellStyle name="Valuta 4 2 2 4 2" xfId="2006" xr:uid="{00000000-0005-0000-0000-0000D7070000}"/>
    <cellStyle name="Valuta 4 2 2 4 2 2" xfId="4760" xr:uid="{00000000-0005-0000-0000-000099120000}"/>
    <cellStyle name="Valuta 4 2 2 4 3" xfId="1650" xr:uid="{00000000-0005-0000-0000-000073060000}"/>
    <cellStyle name="Valuta 4 2 2 4 3 2" xfId="4421" xr:uid="{00000000-0005-0000-0000-000046110000}"/>
    <cellStyle name="Valuta 4 2 2 4 4" xfId="1217" xr:uid="{00000000-0005-0000-0000-0000C2040000}"/>
    <cellStyle name="Valuta 4 2 2 4 4 2" xfId="4051" xr:uid="{00000000-0005-0000-0000-0000D40F0000}"/>
    <cellStyle name="Valuta 4 2 2 4 5" xfId="3509" xr:uid="{00000000-0005-0000-0000-0000B60D0000}"/>
    <cellStyle name="Valuta 4 2 2 5" xfId="1839" xr:uid="{00000000-0005-0000-0000-000030070000}"/>
    <cellStyle name="Valuta 4 2 2 5 2" xfId="4593" xr:uid="{00000000-0005-0000-0000-0000F2110000}"/>
    <cellStyle name="Valuta 4 2 2 6" xfId="1437" xr:uid="{00000000-0005-0000-0000-00009E050000}"/>
    <cellStyle name="Valuta 4 2 2 6 2" xfId="4242" xr:uid="{00000000-0005-0000-0000-000093100000}"/>
    <cellStyle name="Valuta 4 2 2 7" xfId="925" xr:uid="{00000000-0005-0000-0000-00009E030000}"/>
    <cellStyle name="Valuta 4 2 2 7 2" xfId="3766" xr:uid="{00000000-0005-0000-0000-0000B70E0000}"/>
    <cellStyle name="Valuta 4 2 2 8" xfId="3342" xr:uid="{00000000-0005-0000-0000-00000F0D0000}"/>
    <cellStyle name="Valuta 4 2 3" xfId="304" xr:uid="{00000000-0005-0000-0000-000030010000}"/>
    <cellStyle name="Valuta 4 2 3 2" xfId="701" xr:uid="{00000000-0005-0000-0000-0000BE020000}"/>
    <cellStyle name="Valuta 4 2 3 2 2" xfId="2046" xr:uid="{00000000-0005-0000-0000-0000FF070000}"/>
    <cellStyle name="Valuta 4 2 3 2 2 2" xfId="4800" xr:uid="{00000000-0005-0000-0000-0000C1120000}"/>
    <cellStyle name="Valuta 4 2 3 2 3" xfId="1705" xr:uid="{00000000-0005-0000-0000-0000AA060000}"/>
    <cellStyle name="Valuta 4 2 3 2 3 2" xfId="4464" xr:uid="{00000000-0005-0000-0000-000071110000}"/>
    <cellStyle name="Valuta 4 2 3 2 4" xfId="1272" xr:uid="{00000000-0005-0000-0000-0000F9040000}"/>
    <cellStyle name="Valuta 4 2 3 2 4 2" xfId="4106" xr:uid="{00000000-0005-0000-0000-00000B100000}"/>
    <cellStyle name="Valuta 4 2 3 2 5" xfId="3549" xr:uid="{00000000-0005-0000-0000-0000DE0D0000}"/>
    <cellStyle name="Valuta 4 2 3 3" xfId="1879" xr:uid="{00000000-0005-0000-0000-000058070000}"/>
    <cellStyle name="Valuta 4 2 3 3 2" xfId="4633" xr:uid="{00000000-0005-0000-0000-00001A120000}"/>
    <cellStyle name="Valuta 4 2 3 4" xfId="1492" xr:uid="{00000000-0005-0000-0000-0000D5050000}"/>
    <cellStyle name="Valuta 4 2 3 4 2" xfId="4285" xr:uid="{00000000-0005-0000-0000-0000BE100000}"/>
    <cellStyle name="Valuta 4 2 3 5" xfId="981" xr:uid="{00000000-0005-0000-0000-0000D6030000}"/>
    <cellStyle name="Valuta 4 2 3 5 2" xfId="3822" xr:uid="{00000000-0005-0000-0000-0000EF0E0000}"/>
    <cellStyle name="Valuta 4 2 3 6" xfId="3382" xr:uid="{00000000-0005-0000-0000-0000370D0000}"/>
    <cellStyle name="Valuta 4 2 4" xfId="539" xr:uid="{00000000-0005-0000-0000-00001B020000}"/>
    <cellStyle name="Valuta 4 2 5" xfId="606" xr:uid="{00000000-0005-0000-0000-00005F020000}"/>
    <cellStyle name="Valuta 4 2 5 2" xfId="1966" xr:uid="{00000000-0005-0000-0000-0000AF070000}"/>
    <cellStyle name="Valuta 4 2 5 2 2" xfId="4720" xr:uid="{00000000-0005-0000-0000-000071120000}"/>
    <cellStyle name="Valuta 4 2 5 3" xfId="1610" xr:uid="{00000000-0005-0000-0000-00004B060000}"/>
    <cellStyle name="Valuta 4 2 5 3 2" xfId="4381" xr:uid="{00000000-0005-0000-0000-00001E110000}"/>
    <cellStyle name="Valuta 4 2 5 4" xfId="1177" xr:uid="{00000000-0005-0000-0000-00009A040000}"/>
    <cellStyle name="Valuta 4 2 5 4 2" xfId="4011" xr:uid="{00000000-0005-0000-0000-0000AC0F0000}"/>
    <cellStyle name="Valuta 4 2 5 5" xfId="3469" xr:uid="{00000000-0005-0000-0000-00008E0D0000}"/>
    <cellStyle name="Valuta 4 2 6" xfId="1799" xr:uid="{00000000-0005-0000-0000-000008070000}"/>
    <cellStyle name="Valuta 4 2 6 2" xfId="4553" xr:uid="{00000000-0005-0000-0000-0000CA110000}"/>
    <cellStyle name="Valuta 4 2 7" xfId="1397" xr:uid="{00000000-0005-0000-0000-000076050000}"/>
    <cellStyle name="Valuta 4 2 7 2" xfId="4202" xr:uid="{00000000-0005-0000-0000-00006B100000}"/>
    <cellStyle name="Valuta 4 2 8" xfId="884" xr:uid="{00000000-0005-0000-0000-000075030000}"/>
    <cellStyle name="Valuta 4 2 8 2" xfId="3725" xr:uid="{00000000-0005-0000-0000-00008E0E0000}"/>
    <cellStyle name="Valuta 4 2 9" xfId="3302" xr:uid="{00000000-0005-0000-0000-0000E70C0000}"/>
    <cellStyle name="Valuta 4 3" xfId="193" xr:uid="{00000000-0005-0000-0000-0000C1000000}"/>
    <cellStyle name="Valuta 4 3 2" xfId="240" xr:uid="{00000000-0005-0000-0000-0000F0000000}"/>
    <cellStyle name="Valuta 4 3 2 2" xfId="336" xr:uid="{00000000-0005-0000-0000-000050010000}"/>
    <cellStyle name="Valuta 4 3 2 2 2" xfId="733" xr:uid="{00000000-0005-0000-0000-0000DE020000}"/>
    <cellStyle name="Valuta 4 3 2 2 2 2" xfId="2078" xr:uid="{00000000-0005-0000-0000-00001F080000}"/>
    <cellStyle name="Valuta 4 3 2 2 2 2 2" xfId="4832" xr:uid="{00000000-0005-0000-0000-0000E1120000}"/>
    <cellStyle name="Valuta 4 3 2 2 2 3" xfId="1737" xr:uid="{00000000-0005-0000-0000-0000CA060000}"/>
    <cellStyle name="Valuta 4 3 2 2 2 3 2" xfId="4496" xr:uid="{00000000-0005-0000-0000-000091110000}"/>
    <cellStyle name="Valuta 4 3 2 2 2 4" xfId="1304" xr:uid="{00000000-0005-0000-0000-000019050000}"/>
    <cellStyle name="Valuta 4 3 2 2 2 4 2" xfId="4138" xr:uid="{00000000-0005-0000-0000-00002B100000}"/>
    <cellStyle name="Valuta 4 3 2 2 2 5" xfId="3581" xr:uid="{00000000-0005-0000-0000-0000FE0D0000}"/>
    <cellStyle name="Valuta 4 3 2 2 3" xfId="1911" xr:uid="{00000000-0005-0000-0000-000078070000}"/>
    <cellStyle name="Valuta 4 3 2 2 3 2" xfId="4665" xr:uid="{00000000-0005-0000-0000-00003A120000}"/>
    <cellStyle name="Valuta 4 3 2 2 4" xfId="1524" xr:uid="{00000000-0005-0000-0000-0000F5050000}"/>
    <cellStyle name="Valuta 4 3 2 2 4 2" xfId="4317" xr:uid="{00000000-0005-0000-0000-0000DE100000}"/>
    <cellStyle name="Valuta 4 3 2 2 5" xfId="1013" xr:uid="{00000000-0005-0000-0000-0000F6030000}"/>
    <cellStyle name="Valuta 4 3 2 2 5 2" xfId="3854" xr:uid="{00000000-0005-0000-0000-00000F0F0000}"/>
    <cellStyle name="Valuta 4 3 2 2 6" xfId="3414" xr:uid="{00000000-0005-0000-0000-0000570D0000}"/>
    <cellStyle name="Valuta 4 3 2 3" xfId="542" xr:uid="{00000000-0005-0000-0000-00001E020000}"/>
    <cellStyle name="Valuta 4 3 2 4" xfId="638" xr:uid="{00000000-0005-0000-0000-00007F020000}"/>
    <cellStyle name="Valuta 4 3 2 4 2" xfId="1998" xr:uid="{00000000-0005-0000-0000-0000CF070000}"/>
    <cellStyle name="Valuta 4 3 2 4 2 2" xfId="4752" xr:uid="{00000000-0005-0000-0000-000091120000}"/>
    <cellStyle name="Valuta 4 3 2 4 3" xfId="1642" xr:uid="{00000000-0005-0000-0000-00006B060000}"/>
    <cellStyle name="Valuta 4 3 2 4 3 2" xfId="4413" xr:uid="{00000000-0005-0000-0000-00003E110000}"/>
    <cellStyle name="Valuta 4 3 2 4 4" xfId="1209" xr:uid="{00000000-0005-0000-0000-0000BA040000}"/>
    <cellStyle name="Valuta 4 3 2 4 4 2" xfId="4043" xr:uid="{00000000-0005-0000-0000-0000CC0F0000}"/>
    <cellStyle name="Valuta 4 3 2 4 5" xfId="3501" xr:uid="{00000000-0005-0000-0000-0000AE0D0000}"/>
    <cellStyle name="Valuta 4 3 2 5" xfId="1831" xr:uid="{00000000-0005-0000-0000-000028070000}"/>
    <cellStyle name="Valuta 4 3 2 5 2" xfId="4585" xr:uid="{00000000-0005-0000-0000-0000EA110000}"/>
    <cellStyle name="Valuta 4 3 2 6" xfId="1429" xr:uid="{00000000-0005-0000-0000-000096050000}"/>
    <cellStyle name="Valuta 4 3 2 6 2" xfId="4234" xr:uid="{00000000-0005-0000-0000-00008B100000}"/>
    <cellStyle name="Valuta 4 3 2 7" xfId="917" xr:uid="{00000000-0005-0000-0000-000096030000}"/>
    <cellStyle name="Valuta 4 3 2 7 2" xfId="3758" xr:uid="{00000000-0005-0000-0000-0000AF0E0000}"/>
    <cellStyle name="Valuta 4 3 2 8" xfId="3334" xr:uid="{00000000-0005-0000-0000-0000070D0000}"/>
    <cellStyle name="Valuta 4 3 3" xfId="291" xr:uid="{00000000-0005-0000-0000-000023010000}"/>
    <cellStyle name="Valuta 4 3 3 2" xfId="688" xr:uid="{00000000-0005-0000-0000-0000B1020000}"/>
    <cellStyle name="Valuta 4 3 3 2 2" xfId="2038" xr:uid="{00000000-0005-0000-0000-0000F7070000}"/>
    <cellStyle name="Valuta 4 3 3 2 2 2" xfId="4792" xr:uid="{00000000-0005-0000-0000-0000B9120000}"/>
    <cellStyle name="Valuta 4 3 3 2 3" xfId="1692" xr:uid="{00000000-0005-0000-0000-00009D060000}"/>
    <cellStyle name="Valuta 4 3 3 2 3 2" xfId="4455" xr:uid="{00000000-0005-0000-0000-000068110000}"/>
    <cellStyle name="Valuta 4 3 3 2 4" xfId="1259" xr:uid="{00000000-0005-0000-0000-0000EC040000}"/>
    <cellStyle name="Valuta 4 3 3 2 4 2" xfId="4093" xr:uid="{00000000-0005-0000-0000-0000FE0F0000}"/>
    <cellStyle name="Valuta 4 3 3 2 5" xfId="3541" xr:uid="{00000000-0005-0000-0000-0000D60D0000}"/>
    <cellStyle name="Valuta 4 3 3 3" xfId="1871" xr:uid="{00000000-0005-0000-0000-000050070000}"/>
    <cellStyle name="Valuta 4 3 3 3 2" xfId="4625" xr:uid="{00000000-0005-0000-0000-000012120000}"/>
    <cellStyle name="Valuta 4 3 3 4" xfId="1479" xr:uid="{00000000-0005-0000-0000-0000C8050000}"/>
    <cellStyle name="Valuta 4 3 3 4 2" xfId="4276" xr:uid="{00000000-0005-0000-0000-0000B5100000}"/>
    <cellStyle name="Valuta 4 3 3 5" xfId="968" xr:uid="{00000000-0005-0000-0000-0000C9030000}"/>
    <cellStyle name="Valuta 4 3 3 5 2" xfId="3809" xr:uid="{00000000-0005-0000-0000-0000E20E0000}"/>
    <cellStyle name="Valuta 4 3 3 6" xfId="3374" xr:uid="{00000000-0005-0000-0000-00002F0D0000}"/>
    <cellStyle name="Valuta 4 3 4" xfId="541" xr:uid="{00000000-0005-0000-0000-00001D020000}"/>
    <cellStyle name="Valuta 4 3 5" xfId="596" xr:uid="{00000000-0005-0000-0000-000055020000}"/>
    <cellStyle name="Valuta 4 3 5 2" xfId="1958" xr:uid="{00000000-0005-0000-0000-0000A7070000}"/>
    <cellStyle name="Valuta 4 3 5 2 2" xfId="4712" xr:uid="{00000000-0005-0000-0000-000069120000}"/>
    <cellStyle name="Valuta 4 3 5 3" xfId="1600" xr:uid="{00000000-0005-0000-0000-000041060000}"/>
    <cellStyle name="Valuta 4 3 5 3 2" xfId="4372" xr:uid="{00000000-0005-0000-0000-000015110000}"/>
    <cellStyle name="Valuta 4 3 5 4" xfId="1167" xr:uid="{00000000-0005-0000-0000-000090040000}"/>
    <cellStyle name="Valuta 4 3 5 4 2" xfId="4001" xr:uid="{00000000-0005-0000-0000-0000A20F0000}"/>
    <cellStyle name="Valuta 4 3 5 5" xfId="3461" xr:uid="{00000000-0005-0000-0000-0000860D0000}"/>
    <cellStyle name="Valuta 4 3 6" xfId="1791" xr:uid="{00000000-0005-0000-0000-000000070000}"/>
    <cellStyle name="Valuta 4 3 6 2" xfId="4545" xr:uid="{00000000-0005-0000-0000-0000C2110000}"/>
    <cellStyle name="Valuta 4 3 7" xfId="1385" xr:uid="{00000000-0005-0000-0000-00006A050000}"/>
    <cellStyle name="Valuta 4 3 7 2" xfId="4193" xr:uid="{00000000-0005-0000-0000-000062100000}"/>
    <cellStyle name="Valuta 4 3 8" xfId="871" xr:uid="{00000000-0005-0000-0000-000068030000}"/>
    <cellStyle name="Valuta 4 3 8 2" xfId="3712" xr:uid="{00000000-0005-0000-0000-0000810E0000}"/>
    <cellStyle name="Valuta 4 3 9" xfId="3294" xr:uid="{00000000-0005-0000-0000-0000DF0C0000}"/>
    <cellStyle name="Valuta 4 4" xfId="224" xr:uid="{00000000-0005-0000-0000-0000E0000000}"/>
    <cellStyle name="Valuta 4 4 2" xfId="320" xr:uid="{00000000-0005-0000-0000-000040010000}"/>
    <cellStyle name="Valuta 4 4 2 2" xfId="717" xr:uid="{00000000-0005-0000-0000-0000CE020000}"/>
    <cellStyle name="Valuta 4 4 2 2 2" xfId="2062" xr:uid="{00000000-0005-0000-0000-00000F080000}"/>
    <cellStyle name="Valuta 4 4 2 2 2 2" xfId="4816" xr:uid="{00000000-0005-0000-0000-0000D1120000}"/>
    <cellStyle name="Valuta 4 4 2 2 3" xfId="1721" xr:uid="{00000000-0005-0000-0000-0000BA060000}"/>
    <cellStyle name="Valuta 4 4 2 2 3 2" xfId="4480" xr:uid="{00000000-0005-0000-0000-000081110000}"/>
    <cellStyle name="Valuta 4 4 2 2 4" xfId="1288" xr:uid="{00000000-0005-0000-0000-000009050000}"/>
    <cellStyle name="Valuta 4 4 2 2 4 2" xfId="4122" xr:uid="{00000000-0005-0000-0000-00001B100000}"/>
    <cellStyle name="Valuta 4 4 2 2 5" xfId="3565" xr:uid="{00000000-0005-0000-0000-0000EE0D0000}"/>
    <cellStyle name="Valuta 4 4 2 3" xfId="1895" xr:uid="{00000000-0005-0000-0000-000068070000}"/>
    <cellStyle name="Valuta 4 4 2 3 2" xfId="4649" xr:uid="{00000000-0005-0000-0000-00002A120000}"/>
    <cellStyle name="Valuta 4 4 2 4" xfId="1508" xr:uid="{00000000-0005-0000-0000-0000E5050000}"/>
    <cellStyle name="Valuta 4 4 2 4 2" xfId="4301" xr:uid="{00000000-0005-0000-0000-0000CE100000}"/>
    <cellStyle name="Valuta 4 4 2 5" xfId="997" xr:uid="{00000000-0005-0000-0000-0000E6030000}"/>
    <cellStyle name="Valuta 4 4 2 5 2" xfId="3838" xr:uid="{00000000-0005-0000-0000-0000FF0E0000}"/>
    <cellStyle name="Valuta 4 4 2 6" xfId="3398" xr:uid="{00000000-0005-0000-0000-0000470D0000}"/>
    <cellStyle name="Valuta 4 4 3" xfId="543" xr:uid="{00000000-0005-0000-0000-00001F020000}"/>
    <cellStyle name="Valuta 4 4 4" xfId="622" xr:uid="{00000000-0005-0000-0000-00006F020000}"/>
    <cellStyle name="Valuta 4 4 4 2" xfId="1982" xr:uid="{00000000-0005-0000-0000-0000BF070000}"/>
    <cellStyle name="Valuta 4 4 4 2 2" xfId="4736" xr:uid="{00000000-0005-0000-0000-000081120000}"/>
    <cellStyle name="Valuta 4 4 4 3" xfId="1626" xr:uid="{00000000-0005-0000-0000-00005B060000}"/>
    <cellStyle name="Valuta 4 4 4 3 2" xfId="4397" xr:uid="{00000000-0005-0000-0000-00002E110000}"/>
    <cellStyle name="Valuta 4 4 4 4" xfId="1193" xr:uid="{00000000-0005-0000-0000-0000AA040000}"/>
    <cellStyle name="Valuta 4 4 4 4 2" xfId="4027" xr:uid="{00000000-0005-0000-0000-0000BC0F0000}"/>
    <cellStyle name="Valuta 4 4 4 5" xfId="3485" xr:uid="{00000000-0005-0000-0000-00009E0D0000}"/>
    <cellStyle name="Valuta 4 4 5" xfId="1815" xr:uid="{00000000-0005-0000-0000-000018070000}"/>
    <cellStyle name="Valuta 4 4 5 2" xfId="4569" xr:uid="{00000000-0005-0000-0000-0000DA110000}"/>
    <cellStyle name="Valuta 4 4 6" xfId="1413" xr:uid="{00000000-0005-0000-0000-000086050000}"/>
    <cellStyle name="Valuta 4 4 6 2" xfId="4218" xr:uid="{00000000-0005-0000-0000-00007B100000}"/>
    <cellStyle name="Valuta 4 4 7" xfId="901" xr:uid="{00000000-0005-0000-0000-000086030000}"/>
    <cellStyle name="Valuta 4 4 7 2" xfId="3742" xr:uid="{00000000-0005-0000-0000-00009F0E0000}"/>
    <cellStyle name="Valuta 4 4 8" xfId="3318" xr:uid="{00000000-0005-0000-0000-0000F70C0000}"/>
    <cellStyle name="Valuta 4 5" xfId="275" xr:uid="{00000000-0005-0000-0000-000013010000}"/>
    <cellStyle name="Valuta 4 5 2" xfId="672" xr:uid="{00000000-0005-0000-0000-0000A1020000}"/>
    <cellStyle name="Valuta 4 5 2 2" xfId="2022" xr:uid="{00000000-0005-0000-0000-0000E7070000}"/>
    <cellStyle name="Valuta 4 5 2 2 2" xfId="4776" xr:uid="{00000000-0005-0000-0000-0000A9120000}"/>
    <cellStyle name="Valuta 4 5 2 3" xfId="1676" xr:uid="{00000000-0005-0000-0000-00008D060000}"/>
    <cellStyle name="Valuta 4 5 2 3 2" xfId="4439" xr:uid="{00000000-0005-0000-0000-000058110000}"/>
    <cellStyle name="Valuta 4 5 2 4" xfId="1243" xr:uid="{00000000-0005-0000-0000-0000DC040000}"/>
    <cellStyle name="Valuta 4 5 2 4 2" xfId="4077" xr:uid="{00000000-0005-0000-0000-0000EE0F0000}"/>
    <cellStyle name="Valuta 4 5 2 5" xfId="3525" xr:uid="{00000000-0005-0000-0000-0000C60D0000}"/>
    <cellStyle name="Valuta 4 5 3" xfId="1855" xr:uid="{00000000-0005-0000-0000-000040070000}"/>
    <cellStyle name="Valuta 4 5 3 2" xfId="4609" xr:uid="{00000000-0005-0000-0000-000002120000}"/>
    <cellStyle name="Valuta 4 5 4" xfId="1463" xr:uid="{00000000-0005-0000-0000-0000B8050000}"/>
    <cellStyle name="Valuta 4 5 4 2" xfId="4260" xr:uid="{00000000-0005-0000-0000-0000A5100000}"/>
    <cellStyle name="Valuta 4 5 5" xfId="952" xr:uid="{00000000-0005-0000-0000-0000B9030000}"/>
    <cellStyle name="Valuta 4 5 5 2" xfId="3793" xr:uid="{00000000-0005-0000-0000-0000D20E0000}"/>
    <cellStyle name="Valuta 4 5 6" xfId="3358" xr:uid="{00000000-0005-0000-0000-00001F0D0000}"/>
    <cellStyle name="Valuta 4 6" xfId="538" xr:uid="{00000000-0005-0000-0000-00001A020000}"/>
    <cellStyle name="Valuta 4 7" xfId="172" xr:uid="{00000000-0005-0000-0000-0000AC000000}"/>
    <cellStyle name="Valuta 4 7 2" xfId="580" xr:uid="{00000000-0005-0000-0000-000045020000}"/>
    <cellStyle name="Valuta 4 7 2 2" xfId="1942" xr:uid="{00000000-0005-0000-0000-000097070000}"/>
    <cellStyle name="Valuta 4 7 2 2 2" xfId="4696" xr:uid="{00000000-0005-0000-0000-000059120000}"/>
    <cellStyle name="Valuta 4 7 2 3" xfId="1584" xr:uid="{00000000-0005-0000-0000-000031060000}"/>
    <cellStyle name="Valuta 4 7 2 3 2" xfId="4356" xr:uid="{00000000-0005-0000-0000-000005110000}"/>
    <cellStyle name="Valuta 4 7 2 4" xfId="1151" xr:uid="{00000000-0005-0000-0000-000080040000}"/>
    <cellStyle name="Valuta 4 7 2 4 2" xfId="3985" xr:uid="{00000000-0005-0000-0000-0000920F0000}"/>
    <cellStyle name="Valuta 4 7 2 5" xfId="3445" xr:uid="{00000000-0005-0000-0000-0000760D0000}"/>
    <cellStyle name="Valuta 4 7 3" xfId="1775" xr:uid="{00000000-0005-0000-0000-0000F0060000}"/>
    <cellStyle name="Valuta 4 7 3 2" xfId="4529" xr:uid="{00000000-0005-0000-0000-0000B2110000}"/>
    <cellStyle name="Valuta 4 7 4" xfId="1368" xr:uid="{00000000-0005-0000-0000-000059050000}"/>
    <cellStyle name="Valuta 4 7 4 2" xfId="4177" xr:uid="{00000000-0005-0000-0000-000052100000}"/>
    <cellStyle name="Valuta 4 7 5" xfId="853" xr:uid="{00000000-0005-0000-0000-000056030000}"/>
    <cellStyle name="Valuta 4 7 5 2" xfId="3694" xr:uid="{00000000-0005-0000-0000-00006F0E0000}"/>
    <cellStyle name="Valuta 4 7 6" xfId="3278" xr:uid="{00000000-0005-0000-0000-0000CF0C0000}"/>
    <cellStyle name="Valuta 4 8" xfId="566" xr:uid="{00000000-0005-0000-0000-000037020000}"/>
    <cellStyle name="Valuta 4 8 2" xfId="1933" xr:uid="{00000000-0005-0000-0000-00008E070000}"/>
    <cellStyle name="Valuta 4 8 2 2" xfId="4687" xr:uid="{00000000-0005-0000-0000-000050120000}"/>
    <cellStyle name="Valuta 4 8 3" xfId="1570" xr:uid="{00000000-0005-0000-0000-000023060000}"/>
    <cellStyle name="Valuta 4 8 3 2" xfId="4346" xr:uid="{00000000-0005-0000-0000-0000FB100000}"/>
    <cellStyle name="Valuta 4 8 4" xfId="1137" xr:uid="{00000000-0005-0000-0000-000072040000}"/>
    <cellStyle name="Valuta 4 8 4 2" xfId="3971" xr:uid="{00000000-0005-0000-0000-0000840F0000}"/>
    <cellStyle name="Valuta 4 8 5" xfId="3436" xr:uid="{00000000-0005-0000-0000-00006D0D0000}"/>
    <cellStyle name="Valuta 4 9" xfId="1765" xr:uid="{00000000-0005-0000-0000-0000E6060000}"/>
    <cellStyle name="Valuta 4 9 2" xfId="4520" xr:uid="{00000000-0005-0000-0000-0000A9110000}"/>
    <cellStyle name="Valuta 5" xfId="563" xr:uid="{00000000-0005-0000-0000-000034020000}"/>
    <cellStyle name="Valuta 5 2" xfId="1930" xr:uid="{00000000-0005-0000-0000-00008B070000}"/>
    <cellStyle name="Valuta 5 2 2" xfId="4684" xr:uid="{00000000-0005-0000-0000-00004D120000}"/>
    <cellStyle name="Valuta 5 3" xfId="1567" xr:uid="{00000000-0005-0000-0000-000020060000}"/>
    <cellStyle name="Valuta 5 3 2" xfId="4343" xr:uid="{00000000-0005-0000-0000-0000F8100000}"/>
    <cellStyle name="Valuta 5 4" xfId="1134" xr:uid="{00000000-0005-0000-0000-00006F040000}"/>
    <cellStyle name="Valuta 5 4 2" xfId="3968" xr:uid="{00000000-0005-0000-0000-0000810F0000}"/>
    <cellStyle name="Valuta 5 5" xfId="3433" xr:uid="{00000000-0005-0000-0000-00006A0D0000}"/>
    <cellStyle name="Valuta 6" xfId="1761" xr:uid="{00000000-0005-0000-0000-0000E2060000}"/>
    <cellStyle name="Valuta 6 2" xfId="4516" xr:uid="{00000000-0005-0000-0000-0000A5110000}"/>
    <cellStyle name="Valuta 7" xfId="1762" xr:uid="{00000000-0005-0000-0000-0000E3060000}"/>
    <cellStyle name="Valuta 7 2" xfId="4517" xr:uid="{00000000-0005-0000-0000-0000A6110000}"/>
    <cellStyle name="Valuta 8" xfId="1336" xr:uid="{00000000-0005-0000-0000-000039050000}"/>
    <cellStyle name="Valuta 8 2" xfId="4161" xr:uid="{00000000-0005-0000-0000-000042100000}"/>
    <cellStyle name="Valuta 9" xfId="780" xr:uid="{00000000-0005-0000-0000-00000D030000}"/>
    <cellStyle name="Valuta 9 2" xfId="3625" xr:uid="{00000000-0005-0000-0000-00002A0E0000}"/>
    <cellStyle name="Vejica" xfId="3264" builtinId="3"/>
    <cellStyle name="Vejica 2" xfId="6" xr:uid="{00000000-0005-0000-0000-000006000000}"/>
    <cellStyle name="Vejica 2 2" xfId="54" xr:uid="{00000000-0005-0000-0000-000036000000}"/>
    <cellStyle name="Vejica 2 2 2" xfId="162" xr:uid="{00000000-0005-0000-0000-0000A2000000}"/>
    <cellStyle name="Vejica 2 2 2 2" xfId="546" xr:uid="{00000000-0005-0000-0000-000022020000}"/>
    <cellStyle name="Vejica 2 2 3" xfId="205" xr:uid="{00000000-0005-0000-0000-0000CD000000}"/>
    <cellStyle name="Vejica 2 2 3 2" xfId="246" xr:uid="{00000000-0005-0000-0000-0000F6000000}"/>
    <cellStyle name="Vejica 2 2 3 2 2" xfId="342" xr:uid="{00000000-0005-0000-0000-000056010000}"/>
    <cellStyle name="Vejica 2 2 3 2 2 2" xfId="739" xr:uid="{00000000-0005-0000-0000-0000E4020000}"/>
    <cellStyle name="Vejica 2 2 3 2 2 2 2" xfId="2084" xr:uid="{00000000-0005-0000-0000-000025080000}"/>
    <cellStyle name="Vejica 2 2 3 2 2 2 2 2" xfId="4838" xr:uid="{00000000-0005-0000-0000-0000E7120000}"/>
    <cellStyle name="Vejica 2 2 3 2 2 2 3" xfId="1743" xr:uid="{00000000-0005-0000-0000-0000D0060000}"/>
    <cellStyle name="Vejica 2 2 3 2 2 2 3 2" xfId="4502" xr:uid="{00000000-0005-0000-0000-000097110000}"/>
    <cellStyle name="Vejica 2 2 3 2 2 2 4" xfId="1310" xr:uid="{00000000-0005-0000-0000-00001F050000}"/>
    <cellStyle name="Vejica 2 2 3 2 2 2 4 2" xfId="4144" xr:uid="{00000000-0005-0000-0000-000031100000}"/>
    <cellStyle name="Vejica 2 2 3 2 2 2 5" xfId="3587" xr:uid="{00000000-0005-0000-0000-0000040E0000}"/>
    <cellStyle name="Vejica 2 2 3 2 2 3" xfId="1917" xr:uid="{00000000-0005-0000-0000-00007E070000}"/>
    <cellStyle name="Vejica 2 2 3 2 2 3 2" xfId="4671" xr:uid="{00000000-0005-0000-0000-000040120000}"/>
    <cellStyle name="Vejica 2 2 3 2 2 4" xfId="1530" xr:uid="{00000000-0005-0000-0000-0000FB050000}"/>
    <cellStyle name="Vejica 2 2 3 2 2 4 2" xfId="4323" xr:uid="{00000000-0005-0000-0000-0000E4100000}"/>
    <cellStyle name="Vejica 2 2 3 2 2 5" xfId="1019" xr:uid="{00000000-0005-0000-0000-0000FC030000}"/>
    <cellStyle name="Vejica 2 2 3 2 2 5 2" xfId="3860" xr:uid="{00000000-0005-0000-0000-0000150F0000}"/>
    <cellStyle name="Vejica 2 2 3 2 2 6" xfId="3420" xr:uid="{00000000-0005-0000-0000-00005D0D0000}"/>
    <cellStyle name="Vejica 2 2 3 2 3" xfId="548" xr:uid="{00000000-0005-0000-0000-000024020000}"/>
    <cellStyle name="Vejica 2 2 3 2 4" xfId="644" xr:uid="{00000000-0005-0000-0000-000085020000}"/>
    <cellStyle name="Vejica 2 2 3 2 4 2" xfId="2004" xr:uid="{00000000-0005-0000-0000-0000D5070000}"/>
    <cellStyle name="Vejica 2 2 3 2 4 2 2" xfId="4758" xr:uid="{00000000-0005-0000-0000-000097120000}"/>
    <cellStyle name="Vejica 2 2 3 2 4 3" xfId="1648" xr:uid="{00000000-0005-0000-0000-000071060000}"/>
    <cellStyle name="Vejica 2 2 3 2 4 3 2" xfId="4419" xr:uid="{00000000-0005-0000-0000-000044110000}"/>
    <cellStyle name="Vejica 2 2 3 2 4 4" xfId="1215" xr:uid="{00000000-0005-0000-0000-0000C0040000}"/>
    <cellStyle name="Vejica 2 2 3 2 4 4 2" xfId="4049" xr:uid="{00000000-0005-0000-0000-0000D20F0000}"/>
    <cellStyle name="Vejica 2 2 3 2 4 5" xfId="3507" xr:uid="{00000000-0005-0000-0000-0000B40D0000}"/>
    <cellStyle name="Vejica 2 2 3 2 5" xfId="1837" xr:uid="{00000000-0005-0000-0000-00002E070000}"/>
    <cellStyle name="Vejica 2 2 3 2 5 2" xfId="4591" xr:uid="{00000000-0005-0000-0000-0000F0110000}"/>
    <cellStyle name="Vejica 2 2 3 2 6" xfId="1435" xr:uid="{00000000-0005-0000-0000-00009C050000}"/>
    <cellStyle name="Vejica 2 2 3 2 6 2" xfId="4240" xr:uid="{00000000-0005-0000-0000-000091100000}"/>
    <cellStyle name="Vejica 2 2 3 2 7" xfId="923" xr:uid="{00000000-0005-0000-0000-00009C030000}"/>
    <cellStyle name="Vejica 2 2 3 2 7 2" xfId="3764" xr:uid="{00000000-0005-0000-0000-0000B50E0000}"/>
    <cellStyle name="Vejica 2 2 3 2 8" xfId="3340" xr:uid="{00000000-0005-0000-0000-00000D0D0000}"/>
    <cellStyle name="Vejica 2 2 3 3" xfId="302" xr:uid="{00000000-0005-0000-0000-00002E010000}"/>
    <cellStyle name="Vejica 2 2 3 3 2" xfId="699" xr:uid="{00000000-0005-0000-0000-0000BC020000}"/>
    <cellStyle name="Vejica 2 2 3 3 2 2" xfId="2044" xr:uid="{00000000-0005-0000-0000-0000FD070000}"/>
    <cellStyle name="Vejica 2 2 3 3 2 2 2" xfId="4798" xr:uid="{00000000-0005-0000-0000-0000BF120000}"/>
    <cellStyle name="Vejica 2 2 3 3 2 3" xfId="1703" xr:uid="{00000000-0005-0000-0000-0000A8060000}"/>
    <cellStyle name="Vejica 2 2 3 3 2 3 2" xfId="4462" xr:uid="{00000000-0005-0000-0000-00006F110000}"/>
    <cellStyle name="Vejica 2 2 3 3 2 4" xfId="1270" xr:uid="{00000000-0005-0000-0000-0000F7040000}"/>
    <cellStyle name="Vejica 2 2 3 3 2 4 2" xfId="4104" xr:uid="{00000000-0005-0000-0000-000009100000}"/>
    <cellStyle name="Vejica 2 2 3 3 2 5" xfId="3547" xr:uid="{00000000-0005-0000-0000-0000DC0D0000}"/>
    <cellStyle name="Vejica 2 2 3 3 3" xfId="1877" xr:uid="{00000000-0005-0000-0000-000056070000}"/>
    <cellStyle name="Vejica 2 2 3 3 3 2" xfId="4631" xr:uid="{00000000-0005-0000-0000-000018120000}"/>
    <cellStyle name="Vejica 2 2 3 3 4" xfId="1490" xr:uid="{00000000-0005-0000-0000-0000D3050000}"/>
    <cellStyle name="Vejica 2 2 3 3 4 2" xfId="4283" xr:uid="{00000000-0005-0000-0000-0000BC100000}"/>
    <cellStyle name="Vejica 2 2 3 3 5" xfId="979" xr:uid="{00000000-0005-0000-0000-0000D4030000}"/>
    <cellStyle name="Vejica 2 2 3 3 5 2" xfId="3820" xr:uid="{00000000-0005-0000-0000-0000ED0E0000}"/>
    <cellStyle name="Vejica 2 2 3 3 6" xfId="3380" xr:uid="{00000000-0005-0000-0000-0000350D0000}"/>
    <cellStyle name="Vejica 2 2 3 4" xfId="547" xr:uid="{00000000-0005-0000-0000-000023020000}"/>
    <cellStyle name="Vejica 2 2 3 5" xfId="604" xr:uid="{00000000-0005-0000-0000-00005D020000}"/>
    <cellStyle name="Vejica 2 2 3 5 2" xfId="1964" xr:uid="{00000000-0005-0000-0000-0000AD070000}"/>
    <cellStyle name="Vejica 2 2 3 5 2 2" xfId="4718" xr:uid="{00000000-0005-0000-0000-00006F120000}"/>
    <cellStyle name="Vejica 2 2 3 5 3" xfId="1608" xr:uid="{00000000-0005-0000-0000-000049060000}"/>
    <cellStyle name="Vejica 2 2 3 5 3 2" xfId="4379" xr:uid="{00000000-0005-0000-0000-00001C110000}"/>
    <cellStyle name="Vejica 2 2 3 5 4" xfId="1175" xr:uid="{00000000-0005-0000-0000-000098040000}"/>
    <cellStyle name="Vejica 2 2 3 5 4 2" xfId="4009" xr:uid="{00000000-0005-0000-0000-0000AA0F0000}"/>
    <cellStyle name="Vejica 2 2 3 5 5" xfId="3467" xr:uid="{00000000-0005-0000-0000-00008C0D0000}"/>
    <cellStyle name="Vejica 2 2 3 6" xfId="1797" xr:uid="{00000000-0005-0000-0000-000006070000}"/>
    <cellStyle name="Vejica 2 2 3 6 2" xfId="4551" xr:uid="{00000000-0005-0000-0000-0000C8110000}"/>
    <cellStyle name="Vejica 2 2 3 7" xfId="1395" xr:uid="{00000000-0005-0000-0000-000074050000}"/>
    <cellStyle name="Vejica 2 2 3 7 2" xfId="4200" xr:uid="{00000000-0005-0000-0000-000069100000}"/>
    <cellStyle name="Vejica 2 2 3 8" xfId="882" xr:uid="{00000000-0005-0000-0000-000073030000}"/>
    <cellStyle name="Vejica 2 2 3 8 2" xfId="3723" xr:uid="{00000000-0005-0000-0000-00008C0E0000}"/>
    <cellStyle name="Vejica 2 2 3 9" xfId="3300" xr:uid="{00000000-0005-0000-0000-0000E50C0000}"/>
    <cellStyle name="Vejica 2 2 4" xfId="188" xr:uid="{00000000-0005-0000-0000-0000BC000000}"/>
    <cellStyle name="Vejica 2 2 4 2" xfId="235" xr:uid="{00000000-0005-0000-0000-0000EB000000}"/>
    <cellStyle name="Vejica 2 2 4 2 2" xfId="331" xr:uid="{00000000-0005-0000-0000-00004B010000}"/>
    <cellStyle name="Vejica 2 2 4 2 2 2" xfId="728" xr:uid="{00000000-0005-0000-0000-0000D9020000}"/>
    <cellStyle name="Vejica 2 2 4 2 2 2 2" xfId="2073" xr:uid="{00000000-0005-0000-0000-00001A080000}"/>
    <cellStyle name="Vejica 2 2 4 2 2 2 2 2" xfId="4827" xr:uid="{00000000-0005-0000-0000-0000DC120000}"/>
    <cellStyle name="Vejica 2 2 4 2 2 2 3" xfId="1732" xr:uid="{00000000-0005-0000-0000-0000C5060000}"/>
    <cellStyle name="Vejica 2 2 4 2 2 2 3 2" xfId="4491" xr:uid="{00000000-0005-0000-0000-00008C110000}"/>
    <cellStyle name="Vejica 2 2 4 2 2 2 4" xfId="1299" xr:uid="{00000000-0005-0000-0000-000014050000}"/>
    <cellStyle name="Vejica 2 2 4 2 2 2 4 2" xfId="4133" xr:uid="{00000000-0005-0000-0000-000026100000}"/>
    <cellStyle name="Vejica 2 2 4 2 2 2 5" xfId="3576" xr:uid="{00000000-0005-0000-0000-0000F90D0000}"/>
    <cellStyle name="Vejica 2 2 4 2 2 3" xfId="1906" xr:uid="{00000000-0005-0000-0000-000073070000}"/>
    <cellStyle name="Vejica 2 2 4 2 2 3 2" xfId="4660" xr:uid="{00000000-0005-0000-0000-000035120000}"/>
    <cellStyle name="Vejica 2 2 4 2 2 4" xfId="1519" xr:uid="{00000000-0005-0000-0000-0000F0050000}"/>
    <cellStyle name="Vejica 2 2 4 2 2 4 2" xfId="4312" xr:uid="{00000000-0005-0000-0000-0000D9100000}"/>
    <cellStyle name="Vejica 2 2 4 2 2 5" xfId="1008" xr:uid="{00000000-0005-0000-0000-0000F1030000}"/>
    <cellStyle name="Vejica 2 2 4 2 2 5 2" xfId="3849" xr:uid="{00000000-0005-0000-0000-00000A0F0000}"/>
    <cellStyle name="Vejica 2 2 4 2 2 6" xfId="3409" xr:uid="{00000000-0005-0000-0000-0000520D0000}"/>
    <cellStyle name="Vejica 2 2 4 2 3" xfId="550" xr:uid="{00000000-0005-0000-0000-000026020000}"/>
    <cellStyle name="Vejica 2 2 4 2 4" xfId="633" xr:uid="{00000000-0005-0000-0000-00007A020000}"/>
    <cellStyle name="Vejica 2 2 4 2 4 2" xfId="1993" xr:uid="{00000000-0005-0000-0000-0000CA070000}"/>
    <cellStyle name="Vejica 2 2 4 2 4 2 2" xfId="4747" xr:uid="{00000000-0005-0000-0000-00008C120000}"/>
    <cellStyle name="Vejica 2 2 4 2 4 3" xfId="1637" xr:uid="{00000000-0005-0000-0000-000066060000}"/>
    <cellStyle name="Vejica 2 2 4 2 4 3 2" xfId="4408" xr:uid="{00000000-0005-0000-0000-000039110000}"/>
    <cellStyle name="Vejica 2 2 4 2 4 4" xfId="1204" xr:uid="{00000000-0005-0000-0000-0000B5040000}"/>
    <cellStyle name="Vejica 2 2 4 2 4 4 2" xfId="4038" xr:uid="{00000000-0005-0000-0000-0000C70F0000}"/>
    <cellStyle name="Vejica 2 2 4 2 4 5" xfId="3496" xr:uid="{00000000-0005-0000-0000-0000A90D0000}"/>
    <cellStyle name="Vejica 2 2 4 2 5" xfId="1826" xr:uid="{00000000-0005-0000-0000-000023070000}"/>
    <cellStyle name="Vejica 2 2 4 2 5 2" xfId="4580" xr:uid="{00000000-0005-0000-0000-0000E5110000}"/>
    <cellStyle name="Vejica 2 2 4 2 6" xfId="1424" xr:uid="{00000000-0005-0000-0000-000091050000}"/>
    <cellStyle name="Vejica 2 2 4 2 6 2" xfId="4229" xr:uid="{00000000-0005-0000-0000-000086100000}"/>
    <cellStyle name="Vejica 2 2 4 2 7" xfId="912" xr:uid="{00000000-0005-0000-0000-000091030000}"/>
    <cellStyle name="Vejica 2 2 4 2 7 2" xfId="3753" xr:uid="{00000000-0005-0000-0000-0000AA0E0000}"/>
    <cellStyle name="Vejica 2 2 4 2 8" xfId="3329" xr:uid="{00000000-0005-0000-0000-0000020D0000}"/>
    <cellStyle name="Vejica 2 2 4 3" xfId="286" xr:uid="{00000000-0005-0000-0000-00001E010000}"/>
    <cellStyle name="Vejica 2 2 4 3 2" xfId="683" xr:uid="{00000000-0005-0000-0000-0000AC020000}"/>
    <cellStyle name="Vejica 2 2 4 3 2 2" xfId="2033" xr:uid="{00000000-0005-0000-0000-0000F2070000}"/>
    <cellStyle name="Vejica 2 2 4 3 2 2 2" xfId="4787" xr:uid="{00000000-0005-0000-0000-0000B4120000}"/>
    <cellStyle name="Vejica 2 2 4 3 2 3" xfId="1687" xr:uid="{00000000-0005-0000-0000-000098060000}"/>
    <cellStyle name="Vejica 2 2 4 3 2 3 2" xfId="4450" xr:uid="{00000000-0005-0000-0000-000063110000}"/>
    <cellStyle name="Vejica 2 2 4 3 2 4" xfId="1254" xr:uid="{00000000-0005-0000-0000-0000E7040000}"/>
    <cellStyle name="Vejica 2 2 4 3 2 4 2" xfId="4088" xr:uid="{00000000-0005-0000-0000-0000F90F0000}"/>
    <cellStyle name="Vejica 2 2 4 3 2 5" xfId="3536" xr:uid="{00000000-0005-0000-0000-0000D10D0000}"/>
    <cellStyle name="Vejica 2 2 4 3 3" xfId="1866" xr:uid="{00000000-0005-0000-0000-00004B070000}"/>
    <cellStyle name="Vejica 2 2 4 3 3 2" xfId="4620" xr:uid="{00000000-0005-0000-0000-00000D120000}"/>
    <cellStyle name="Vejica 2 2 4 3 4" xfId="1474" xr:uid="{00000000-0005-0000-0000-0000C3050000}"/>
    <cellStyle name="Vejica 2 2 4 3 4 2" xfId="4271" xr:uid="{00000000-0005-0000-0000-0000B0100000}"/>
    <cellStyle name="Vejica 2 2 4 3 5" xfId="963" xr:uid="{00000000-0005-0000-0000-0000C4030000}"/>
    <cellStyle name="Vejica 2 2 4 3 5 2" xfId="3804" xr:uid="{00000000-0005-0000-0000-0000DD0E0000}"/>
    <cellStyle name="Vejica 2 2 4 3 6" xfId="3369" xr:uid="{00000000-0005-0000-0000-00002A0D0000}"/>
    <cellStyle name="Vejica 2 2 4 4" xfId="549" xr:uid="{00000000-0005-0000-0000-000025020000}"/>
    <cellStyle name="Vejica 2 2 4 5" xfId="591" xr:uid="{00000000-0005-0000-0000-000050020000}"/>
    <cellStyle name="Vejica 2 2 4 5 2" xfId="1953" xr:uid="{00000000-0005-0000-0000-0000A2070000}"/>
    <cellStyle name="Vejica 2 2 4 5 2 2" xfId="4707" xr:uid="{00000000-0005-0000-0000-000064120000}"/>
    <cellStyle name="Vejica 2 2 4 5 3" xfId="1595" xr:uid="{00000000-0005-0000-0000-00003C060000}"/>
    <cellStyle name="Vejica 2 2 4 5 3 2" xfId="4367" xr:uid="{00000000-0005-0000-0000-000010110000}"/>
    <cellStyle name="Vejica 2 2 4 5 4" xfId="1162" xr:uid="{00000000-0005-0000-0000-00008B040000}"/>
    <cellStyle name="Vejica 2 2 4 5 4 2" xfId="3996" xr:uid="{00000000-0005-0000-0000-00009D0F0000}"/>
    <cellStyle name="Vejica 2 2 4 5 5" xfId="3456" xr:uid="{00000000-0005-0000-0000-0000810D0000}"/>
    <cellStyle name="Vejica 2 2 4 6" xfId="1786" xr:uid="{00000000-0005-0000-0000-0000FB060000}"/>
    <cellStyle name="Vejica 2 2 4 6 2" xfId="4540" xr:uid="{00000000-0005-0000-0000-0000BD110000}"/>
    <cellStyle name="Vejica 2 2 4 7" xfId="1380" xr:uid="{00000000-0005-0000-0000-000065050000}"/>
    <cellStyle name="Vejica 2 2 4 7 2" xfId="4188" xr:uid="{00000000-0005-0000-0000-00005D100000}"/>
    <cellStyle name="Vejica 2 2 4 8" xfId="866" xr:uid="{00000000-0005-0000-0000-000063030000}"/>
    <cellStyle name="Vejica 2 2 4 8 2" xfId="3707" xr:uid="{00000000-0005-0000-0000-00007C0E0000}"/>
    <cellStyle name="Vejica 2 2 4 9" xfId="3289" xr:uid="{00000000-0005-0000-0000-0000DA0C0000}"/>
    <cellStyle name="Vejica 2 2 5" xfId="219" xr:uid="{00000000-0005-0000-0000-0000DB000000}"/>
    <cellStyle name="Vejica 2 2 5 2" xfId="315" xr:uid="{00000000-0005-0000-0000-00003B010000}"/>
    <cellStyle name="Vejica 2 2 5 2 2" xfId="712" xr:uid="{00000000-0005-0000-0000-0000C9020000}"/>
    <cellStyle name="Vejica 2 2 5 2 2 2" xfId="2057" xr:uid="{00000000-0005-0000-0000-00000A080000}"/>
    <cellStyle name="Vejica 2 2 5 2 2 2 2" xfId="4811" xr:uid="{00000000-0005-0000-0000-0000CC120000}"/>
    <cellStyle name="Vejica 2 2 5 2 2 3" xfId="1716" xr:uid="{00000000-0005-0000-0000-0000B5060000}"/>
    <cellStyle name="Vejica 2 2 5 2 2 3 2" xfId="4475" xr:uid="{00000000-0005-0000-0000-00007C110000}"/>
    <cellStyle name="Vejica 2 2 5 2 2 4" xfId="1283" xr:uid="{00000000-0005-0000-0000-000004050000}"/>
    <cellStyle name="Vejica 2 2 5 2 2 4 2" xfId="4117" xr:uid="{00000000-0005-0000-0000-000016100000}"/>
    <cellStyle name="Vejica 2 2 5 2 2 5" xfId="3560" xr:uid="{00000000-0005-0000-0000-0000E90D0000}"/>
    <cellStyle name="Vejica 2 2 5 2 3" xfId="1890" xr:uid="{00000000-0005-0000-0000-000063070000}"/>
    <cellStyle name="Vejica 2 2 5 2 3 2" xfId="4644" xr:uid="{00000000-0005-0000-0000-000025120000}"/>
    <cellStyle name="Vejica 2 2 5 2 4" xfId="1503" xr:uid="{00000000-0005-0000-0000-0000E0050000}"/>
    <cellStyle name="Vejica 2 2 5 2 4 2" xfId="4296" xr:uid="{00000000-0005-0000-0000-0000C9100000}"/>
    <cellStyle name="Vejica 2 2 5 2 5" xfId="992" xr:uid="{00000000-0005-0000-0000-0000E1030000}"/>
    <cellStyle name="Vejica 2 2 5 2 5 2" xfId="3833" xr:uid="{00000000-0005-0000-0000-0000FA0E0000}"/>
    <cellStyle name="Vejica 2 2 5 2 6" xfId="3393" xr:uid="{00000000-0005-0000-0000-0000420D0000}"/>
    <cellStyle name="Vejica 2 2 5 3" xfId="551" xr:uid="{00000000-0005-0000-0000-000027020000}"/>
    <cellStyle name="Vejica 2 2 5 4" xfId="617" xr:uid="{00000000-0005-0000-0000-00006A020000}"/>
    <cellStyle name="Vejica 2 2 5 4 2" xfId="1977" xr:uid="{00000000-0005-0000-0000-0000BA070000}"/>
    <cellStyle name="Vejica 2 2 5 4 2 2" xfId="4731" xr:uid="{00000000-0005-0000-0000-00007C120000}"/>
    <cellStyle name="Vejica 2 2 5 4 3" xfId="1621" xr:uid="{00000000-0005-0000-0000-000056060000}"/>
    <cellStyle name="Vejica 2 2 5 4 3 2" xfId="4392" xr:uid="{00000000-0005-0000-0000-000029110000}"/>
    <cellStyle name="Vejica 2 2 5 4 4" xfId="1188" xr:uid="{00000000-0005-0000-0000-0000A5040000}"/>
    <cellStyle name="Vejica 2 2 5 4 4 2" xfId="4022" xr:uid="{00000000-0005-0000-0000-0000B70F0000}"/>
    <cellStyle name="Vejica 2 2 5 4 5" xfId="3480" xr:uid="{00000000-0005-0000-0000-0000990D0000}"/>
    <cellStyle name="Vejica 2 2 5 5" xfId="1810" xr:uid="{00000000-0005-0000-0000-000013070000}"/>
    <cellStyle name="Vejica 2 2 5 5 2" xfId="4564" xr:uid="{00000000-0005-0000-0000-0000D5110000}"/>
    <cellStyle name="Vejica 2 2 5 6" xfId="1408" xr:uid="{00000000-0005-0000-0000-000081050000}"/>
    <cellStyle name="Vejica 2 2 5 6 2" xfId="4213" xr:uid="{00000000-0005-0000-0000-000076100000}"/>
    <cellStyle name="Vejica 2 2 5 7" xfId="896" xr:uid="{00000000-0005-0000-0000-000081030000}"/>
    <cellStyle name="Vejica 2 2 5 7 2" xfId="3737" xr:uid="{00000000-0005-0000-0000-00009A0E0000}"/>
    <cellStyle name="Vejica 2 2 5 8" xfId="3313" xr:uid="{00000000-0005-0000-0000-0000F20C0000}"/>
    <cellStyle name="Vejica 2 2 6" xfId="265" xr:uid="{00000000-0005-0000-0000-000009010000}"/>
    <cellStyle name="Vejica 2 2 6 2" xfId="662" xr:uid="{00000000-0005-0000-0000-000097020000}"/>
    <cellStyle name="Vejica 2 2 6 2 2" xfId="2017" xr:uid="{00000000-0005-0000-0000-0000E2070000}"/>
    <cellStyle name="Vejica 2 2 6 2 2 2" xfId="4771" xr:uid="{00000000-0005-0000-0000-0000A4120000}"/>
    <cellStyle name="Vejica 2 2 6 2 3" xfId="1666" xr:uid="{00000000-0005-0000-0000-000083060000}"/>
    <cellStyle name="Vejica 2 2 6 2 3 2" xfId="4433" xr:uid="{00000000-0005-0000-0000-000052110000}"/>
    <cellStyle name="Vejica 2 2 6 2 4" xfId="1233" xr:uid="{00000000-0005-0000-0000-0000D2040000}"/>
    <cellStyle name="Vejica 2 2 6 2 4 2" xfId="4067" xr:uid="{00000000-0005-0000-0000-0000E40F0000}"/>
    <cellStyle name="Vejica 2 2 6 2 5" xfId="3520" xr:uid="{00000000-0005-0000-0000-0000C10D0000}"/>
    <cellStyle name="Vejica 2 2 6 3" xfId="1850" xr:uid="{00000000-0005-0000-0000-00003B070000}"/>
    <cellStyle name="Vejica 2 2 6 3 2" xfId="4604" xr:uid="{00000000-0005-0000-0000-0000FD110000}"/>
    <cellStyle name="Vejica 2 2 6 4" xfId="1453" xr:uid="{00000000-0005-0000-0000-0000AE050000}"/>
    <cellStyle name="Vejica 2 2 6 4 2" xfId="4254" xr:uid="{00000000-0005-0000-0000-00009F100000}"/>
    <cellStyle name="Vejica 2 2 6 5" xfId="942" xr:uid="{00000000-0005-0000-0000-0000AF030000}"/>
    <cellStyle name="Vejica 2 2 6 5 2" xfId="3783" xr:uid="{00000000-0005-0000-0000-0000C80E0000}"/>
    <cellStyle name="Vejica 2 2 6 6" xfId="3353" xr:uid="{00000000-0005-0000-0000-00001A0D0000}"/>
    <cellStyle name="Vejica 2 2 7" xfId="545" xr:uid="{00000000-0005-0000-0000-000021020000}"/>
    <cellStyle name="Vejica 2 2 8" xfId="147" xr:uid="{00000000-0005-0000-0000-000093000000}"/>
    <cellStyle name="Vejica 2 2 8 2" xfId="575" xr:uid="{00000000-0005-0000-0000-000040020000}"/>
    <cellStyle name="Vejica 2 2 8 2 2" xfId="1937" xr:uid="{00000000-0005-0000-0000-000092070000}"/>
    <cellStyle name="Vejica 2 2 8 2 2 2" xfId="4691" xr:uid="{00000000-0005-0000-0000-000054120000}"/>
    <cellStyle name="Vejica 2 2 8 2 3" xfId="1579" xr:uid="{00000000-0005-0000-0000-00002C060000}"/>
    <cellStyle name="Vejica 2 2 8 2 3 2" xfId="4351" xr:uid="{00000000-0005-0000-0000-000000110000}"/>
    <cellStyle name="Vejica 2 2 8 2 4" xfId="1146" xr:uid="{00000000-0005-0000-0000-00007B040000}"/>
    <cellStyle name="Vejica 2 2 8 2 4 2" xfId="3980" xr:uid="{00000000-0005-0000-0000-00008D0F0000}"/>
    <cellStyle name="Vejica 2 2 8 2 5" xfId="3440" xr:uid="{00000000-0005-0000-0000-0000710D0000}"/>
    <cellStyle name="Vejica 2 2 8 3" xfId="1770" xr:uid="{00000000-0005-0000-0000-0000EB060000}"/>
    <cellStyle name="Vejica 2 2 8 3 2" xfId="4524" xr:uid="{00000000-0005-0000-0000-0000AD110000}"/>
    <cellStyle name="Vejica 2 2 8 4" xfId="1361" xr:uid="{00000000-0005-0000-0000-000052050000}"/>
    <cellStyle name="Vejica 2 2 8 4 2" xfId="4171" xr:uid="{00000000-0005-0000-0000-00004C100000}"/>
    <cellStyle name="Vejica 2 2 8 5" xfId="839" xr:uid="{00000000-0005-0000-0000-000048030000}"/>
    <cellStyle name="Vejica 2 2 8 5 2" xfId="3683" xr:uid="{00000000-0005-0000-0000-0000640E0000}"/>
    <cellStyle name="Vejica 2 2 8 6" xfId="3273" xr:uid="{00000000-0005-0000-0000-0000CA0C0000}"/>
    <cellStyle name="Vejica 2 3" xfId="160" xr:uid="{00000000-0005-0000-0000-0000A0000000}"/>
    <cellStyle name="Vejica 2 3 2" xfId="552" xr:uid="{00000000-0005-0000-0000-000028020000}"/>
    <cellStyle name="Vejica 2 4" xfId="155" xr:uid="{00000000-0005-0000-0000-00009B000000}"/>
    <cellStyle name="Vejica 2 4 2" xfId="553" xr:uid="{00000000-0005-0000-0000-000029020000}"/>
    <cellStyle name="Vejica 2 5" xfId="544" xr:uid="{00000000-0005-0000-0000-000020020000}"/>
    <cellStyle name="Vejica 3" xfId="53" xr:uid="{00000000-0005-0000-0000-000035000000}"/>
    <cellStyle name="Vejica 3 2" xfId="554" xr:uid="{00000000-0005-0000-0000-00002A020000}"/>
    <cellStyle name="Vejica 4" xfId="65" xr:uid="{00000000-0005-0000-0000-000041000000}"/>
    <cellStyle name="Vejica 4 2" xfId="555" xr:uid="{00000000-0005-0000-0000-00002B020000}"/>
    <cellStyle name="Vejica 4 3" xfId="138" xr:uid="{00000000-0005-0000-0000-00008A000000}"/>
    <cellStyle name="Vejica 4 4" xfId="565" xr:uid="{00000000-0005-0000-0000-000036020000}"/>
    <cellStyle name="Vejica 4 4 2" xfId="1932" xr:uid="{00000000-0005-0000-0000-00008D070000}"/>
    <cellStyle name="Vejica 4 4 2 2" xfId="4686" xr:uid="{00000000-0005-0000-0000-00004F120000}"/>
    <cellStyle name="Vejica 4 4 3" xfId="1569" xr:uid="{00000000-0005-0000-0000-000022060000}"/>
    <cellStyle name="Vejica 4 4 3 2" xfId="4345" xr:uid="{00000000-0005-0000-0000-0000FA100000}"/>
    <cellStyle name="Vejica 4 4 4" xfId="1136" xr:uid="{00000000-0005-0000-0000-000071040000}"/>
    <cellStyle name="Vejica 4 4 4 2" xfId="3970" xr:uid="{00000000-0005-0000-0000-0000830F0000}"/>
    <cellStyle name="Vejica 4 4 5" xfId="3435" xr:uid="{00000000-0005-0000-0000-00006C0D0000}"/>
    <cellStyle name="Vejica 4 5" xfId="1764" xr:uid="{00000000-0005-0000-0000-0000E5060000}"/>
    <cellStyle name="Vejica 4 5 2" xfId="4519" xr:uid="{00000000-0005-0000-0000-0000A8110000}"/>
    <cellStyle name="Vejica 4 6" xfId="1339" xr:uid="{00000000-0005-0000-0000-00003C050000}"/>
    <cellStyle name="Vejica 4 6 2" xfId="4163" xr:uid="{00000000-0005-0000-0000-000044100000}"/>
    <cellStyle name="Vejica 4 7" xfId="786" xr:uid="{00000000-0005-0000-0000-000013030000}"/>
    <cellStyle name="Vejica 4 7 2" xfId="3631" xr:uid="{00000000-0005-0000-0000-0000300E0000}"/>
    <cellStyle name="Vejica 4 8" xfId="3267" xr:uid="{00000000-0005-0000-0000-0000C40C0000}"/>
    <cellStyle name="Vejica 5" xfId="120" xr:uid="{00000000-0005-0000-0000-000078000000}"/>
    <cellStyle name="Vejica 5 2" xfId="556" xr:uid="{00000000-0005-0000-0000-00002C020000}"/>
    <cellStyle name="Vejica 6" xfId="1760" xr:uid="{00000000-0005-0000-0000-0000E1060000}"/>
    <cellStyle name="Vejica 6 2" xfId="4515" xr:uid="{00000000-0005-0000-0000-0000A4110000}"/>
    <cellStyle name="Vejica 7" xfId="5843" xr:uid="{00000000-0005-0000-0000-0000D4160000}"/>
    <cellStyle name="Vnos 2" xfId="136" xr:uid="{00000000-0005-0000-0000-000088000000}"/>
    <cellStyle name="Vnos 2 2" xfId="263" xr:uid="{00000000-0005-0000-0000-000007010000}"/>
    <cellStyle name="Vnos 2 2 10" xfId="2582" xr:uid="{00000000-0005-0000-0000-0000170A0000}"/>
    <cellStyle name="Vnos 2 2 10 2" xfId="5253" xr:uid="{00000000-0005-0000-0000-000086140000}"/>
    <cellStyle name="Vnos 2 2 11" xfId="753" xr:uid="{00000000-0005-0000-0000-0000F2020000}"/>
    <cellStyle name="Vnos 2 2 11 2" xfId="3600" xr:uid="{00000000-0005-0000-0000-0000110E0000}"/>
    <cellStyle name="Vnos 2 2 2" xfId="660" xr:uid="{00000000-0005-0000-0000-000095020000}"/>
    <cellStyle name="Vnos 2 2 2 2" xfId="1664" xr:uid="{00000000-0005-0000-0000-000081060000}"/>
    <cellStyle name="Vnos 2 2 2 2 2" xfId="2444" xr:uid="{00000000-0005-0000-0000-00008D090000}"/>
    <cellStyle name="Vnos 2 2 2 2 2 2" xfId="5125" xr:uid="{00000000-0005-0000-0000-000006140000}"/>
    <cellStyle name="Vnos 2 2 2 2 3" xfId="1129" xr:uid="{00000000-0005-0000-0000-00006A040000}"/>
    <cellStyle name="Vnos 2 2 2 2 3 2" xfId="3963" xr:uid="{00000000-0005-0000-0000-00007C0F0000}"/>
    <cellStyle name="Vnos 2 2 2 2 4" xfId="2241" xr:uid="{00000000-0005-0000-0000-0000C2080000}"/>
    <cellStyle name="Vnos 2 2 2 2 4 2" xfId="4934" xr:uid="{00000000-0005-0000-0000-000047130000}"/>
    <cellStyle name="Vnos 2 2 2 2 5" xfId="2509" xr:uid="{00000000-0005-0000-0000-0000CE090000}"/>
    <cellStyle name="Vnos 2 2 2 2 5 2" xfId="5185" xr:uid="{00000000-0005-0000-0000-000042140000}"/>
    <cellStyle name="Vnos 2 2 2 2 6" xfId="2778" xr:uid="{00000000-0005-0000-0000-0000DB0A0000}"/>
    <cellStyle name="Vnos 2 2 2 2 6 2" xfId="5437" xr:uid="{00000000-0005-0000-0000-00003E150000}"/>
    <cellStyle name="Vnos 2 2 2 2 7" xfId="2228" xr:uid="{00000000-0005-0000-0000-0000B5080000}"/>
    <cellStyle name="Vnos 2 2 2 3" xfId="2132" xr:uid="{00000000-0005-0000-0000-000055080000}"/>
    <cellStyle name="Vnos 2 2 2 3 2" xfId="2736" xr:uid="{00000000-0005-0000-0000-0000B10A0000}"/>
    <cellStyle name="Vnos 2 2 2 3 2 2" xfId="5395" xr:uid="{00000000-0005-0000-0000-000014150000}"/>
    <cellStyle name="Vnos 2 2 2 3 3" xfId="2846" xr:uid="{00000000-0005-0000-0000-00001F0B0000}"/>
    <cellStyle name="Vnos 2 2 2 3 3 2" xfId="5501" xr:uid="{00000000-0005-0000-0000-00007E150000}"/>
    <cellStyle name="Vnos 2 2 2 3 4" xfId="2950" xr:uid="{00000000-0005-0000-0000-0000870B0000}"/>
    <cellStyle name="Vnos 2 2 2 3 4 2" xfId="5602" xr:uid="{00000000-0005-0000-0000-0000E3150000}"/>
    <cellStyle name="Vnos 2 2 2 3 5" xfId="3073" xr:uid="{00000000-0005-0000-0000-0000020C0000}"/>
    <cellStyle name="Vnos 2 2 2 3 5 2" xfId="5721" xr:uid="{00000000-0005-0000-0000-00005A160000}"/>
    <cellStyle name="Vnos 2 2 2 3 6" xfId="2613" xr:uid="{00000000-0005-0000-0000-0000360A0000}"/>
    <cellStyle name="Vnos 2 2 2 3 6 2" xfId="5281" xr:uid="{00000000-0005-0000-0000-0000A2140000}"/>
    <cellStyle name="Vnos 2 2 2 3 7" xfId="3222" xr:uid="{00000000-0005-0000-0000-0000970C0000}"/>
    <cellStyle name="Vnos 2 2 2 4" xfId="2166" xr:uid="{00000000-0005-0000-0000-000077080000}"/>
    <cellStyle name="Vnos 2 2 2 4 2" xfId="2770" xr:uid="{00000000-0005-0000-0000-0000D30A0000}"/>
    <cellStyle name="Vnos 2 2 2 4 2 2" xfId="5429" xr:uid="{00000000-0005-0000-0000-000036150000}"/>
    <cellStyle name="Vnos 2 2 2 4 3" xfId="2880" xr:uid="{00000000-0005-0000-0000-0000410B0000}"/>
    <cellStyle name="Vnos 2 2 2 4 3 2" xfId="5535" xr:uid="{00000000-0005-0000-0000-0000A0150000}"/>
    <cellStyle name="Vnos 2 2 2 4 4" xfId="2984" xr:uid="{00000000-0005-0000-0000-0000A90B0000}"/>
    <cellStyle name="Vnos 2 2 2 4 4 2" xfId="5636" xr:uid="{00000000-0005-0000-0000-000005160000}"/>
    <cellStyle name="Vnos 2 2 2 4 5" xfId="3107" xr:uid="{00000000-0005-0000-0000-0000240C0000}"/>
    <cellStyle name="Vnos 2 2 2 4 5 2" xfId="5755" xr:uid="{00000000-0005-0000-0000-00007C160000}"/>
    <cellStyle name="Vnos 2 2 2 4 6" xfId="3179" xr:uid="{00000000-0005-0000-0000-00006C0C0000}"/>
    <cellStyle name="Vnos 2 2 2 4 6 2" xfId="5814" xr:uid="{00000000-0005-0000-0000-0000B7160000}"/>
    <cellStyle name="Vnos 2 2 2 4 7" xfId="3256" xr:uid="{00000000-0005-0000-0000-0000B90C0000}"/>
    <cellStyle name="Vnos 2 2 2 5" xfId="1231" xr:uid="{00000000-0005-0000-0000-0000D0040000}"/>
    <cellStyle name="Vnos 2 2 2 5 2" xfId="4065" xr:uid="{00000000-0005-0000-0000-0000E20F0000}"/>
    <cellStyle name="Vnos 2 2 2 6" xfId="2310" xr:uid="{00000000-0005-0000-0000-000007090000}"/>
    <cellStyle name="Vnos 2 2 2 6 2" xfId="5001" xr:uid="{00000000-0005-0000-0000-00008A130000}"/>
    <cellStyle name="Vnos 2 2 2 7" xfId="812" xr:uid="{00000000-0005-0000-0000-00002D030000}"/>
    <cellStyle name="Vnos 2 2 2 7 2" xfId="3656" xr:uid="{00000000-0005-0000-0000-0000490E0000}"/>
    <cellStyle name="Vnos 2 2 2 8" xfId="3006" xr:uid="{00000000-0005-0000-0000-0000BF0B0000}"/>
    <cellStyle name="Vnos 2 2 2 8 2" xfId="5657" xr:uid="{00000000-0005-0000-0000-00001A160000}"/>
    <cellStyle name="Vnos 2 2 3" xfId="1451" xr:uid="{00000000-0005-0000-0000-0000AC050000}"/>
    <cellStyle name="Vnos 2 2 3 2" xfId="2352" xr:uid="{00000000-0005-0000-0000-000031090000}"/>
    <cellStyle name="Vnos 2 2 3 2 2" xfId="5040" xr:uid="{00000000-0005-0000-0000-0000B1130000}"/>
    <cellStyle name="Vnos 2 2 3 3" xfId="2629" xr:uid="{00000000-0005-0000-0000-0000460A0000}"/>
    <cellStyle name="Vnos 2 2 3 3 2" xfId="5296" xr:uid="{00000000-0005-0000-0000-0000B1140000}"/>
    <cellStyle name="Vnos 2 2 3 4" xfId="2407" xr:uid="{00000000-0005-0000-0000-000068090000}"/>
    <cellStyle name="Vnos 2 2 3 4 2" xfId="5091" xr:uid="{00000000-0005-0000-0000-0000E4130000}"/>
    <cellStyle name="Vnos 2 2 3 5" xfId="2902" xr:uid="{00000000-0005-0000-0000-0000570B0000}"/>
    <cellStyle name="Vnos 2 2 3 5 2" xfId="5555" xr:uid="{00000000-0005-0000-0000-0000B4150000}"/>
    <cellStyle name="Vnos 2 2 3 6" xfId="1058" xr:uid="{00000000-0005-0000-0000-000023040000}"/>
    <cellStyle name="Vnos 2 2 3 6 2" xfId="3898" xr:uid="{00000000-0005-0000-0000-00003B0F0000}"/>
    <cellStyle name="Vnos 2 2 3 7" xfId="2612" xr:uid="{00000000-0005-0000-0000-0000350A0000}"/>
    <cellStyle name="Vnos 2 2 4" xfId="1343" xr:uid="{00000000-0005-0000-0000-000040050000}"/>
    <cellStyle name="Vnos 2 2 4 2" xfId="2443" xr:uid="{00000000-0005-0000-0000-00008C090000}"/>
    <cellStyle name="Vnos 2 2 4 2 2" xfId="5124" xr:uid="{00000000-0005-0000-0000-000005140000}"/>
    <cellStyle name="Vnos 2 2 4 3" xfId="2510" xr:uid="{00000000-0005-0000-0000-0000CF090000}"/>
    <cellStyle name="Vnos 2 2 4 3 2" xfId="5186" xr:uid="{00000000-0005-0000-0000-000043140000}"/>
    <cellStyle name="Vnos 2 2 4 4" xfId="2303" xr:uid="{00000000-0005-0000-0000-000000090000}"/>
    <cellStyle name="Vnos 2 2 4 4 2" xfId="4994" xr:uid="{00000000-0005-0000-0000-000083130000}"/>
    <cellStyle name="Vnos 2 2 4 5" xfId="2667" xr:uid="{00000000-0005-0000-0000-00006C0A0000}"/>
    <cellStyle name="Vnos 2 2 4 5 2" xfId="5331" xr:uid="{00000000-0005-0000-0000-0000D4140000}"/>
    <cellStyle name="Vnos 2 2 4 6" xfId="2429" xr:uid="{00000000-0005-0000-0000-00007E090000}"/>
    <cellStyle name="Vnos 2 2 4 6 2" xfId="5111" xr:uid="{00000000-0005-0000-0000-0000F8130000}"/>
    <cellStyle name="Vnos 2 2 4 7" xfId="765" xr:uid="{00000000-0005-0000-0000-0000FE020000}"/>
    <cellStyle name="Vnos 2 2 5" xfId="2168" xr:uid="{00000000-0005-0000-0000-000079080000}"/>
    <cellStyle name="Vnos 2 2 5 2" xfId="2772" xr:uid="{00000000-0005-0000-0000-0000D50A0000}"/>
    <cellStyle name="Vnos 2 2 5 2 2" xfId="5431" xr:uid="{00000000-0005-0000-0000-000038150000}"/>
    <cellStyle name="Vnos 2 2 5 3" xfId="2882" xr:uid="{00000000-0005-0000-0000-0000430B0000}"/>
    <cellStyle name="Vnos 2 2 5 3 2" xfId="5537" xr:uid="{00000000-0005-0000-0000-0000A2150000}"/>
    <cellStyle name="Vnos 2 2 5 4" xfId="2986" xr:uid="{00000000-0005-0000-0000-0000AB0B0000}"/>
    <cellStyle name="Vnos 2 2 5 4 2" xfId="5638" xr:uid="{00000000-0005-0000-0000-000007160000}"/>
    <cellStyle name="Vnos 2 2 5 5" xfId="3109" xr:uid="{00000000-0005-0000-0000-0000260C0000}"/>
    <cellStyle name="Vnos 2 2 5 5 2" xfId="5757" xr:uid="{00000000-0005-0000-0000-00007E160000}"/>
    <cellStyle name="Vnos 2 2 5 6" xfId="3181" xr:uid="{00000000-0005-0000-0000-00006E0C0000}"/>
    <cellStyle name="Vnos 2 2 5 6 2" xfId="5816" xr:uid="{00000000-0005-0000-0000-0000B9160000}"/>
    <cellStyle name="Vnos 2 2 5 7" xfId="3258" xr:uid="{00000000-0005-0000-0000-0000BB0C0000}"/>
    <cellStyle name="Vnos 2 2 6" xfId="1561" xr:uid="{00000000-0005-0000-0000-00001A060000}"/>
    <cellStyle name="Vnos 2 2 6 2" xfId="2225" xr:uid="{00000000-0005-0000-0000-0000B2080000}"/>
    <cellStyle name="Vnos 2 2 6 2 2" xfId="4920" xr:uid="{00000000-0005-0000-0000-000039130000}"/>
    <cellStyle name="Vnos 2 2 6 3" xfId="1081" xr:uid="{00000000-0005-0000-0000-00003A040000}"/>
    <cellStyle name="Vnos 2 2 6 3 2" xfId="3917" xr:uid="{00000000-0005-0000-0000-00004E0F0000}"/>
    <cellStyle name="Vnos 2 2 6 4" xfId="2395" xr:uid="{00000000-0005-0000-0000-00005C090000}"/>
    <cellStyle name="Vnos 2 2 6 4 2" xfId="5080" xr:uid="{00000000-0005-0000-0000-0000D9130000}"/>
    <cellStyle name="Vnos 2 2 6 5" xfId="2501" xr:uid="{00000000-0005-0000-0000-0000C6090000}"/>
    <cellStyle name="Vnos 2 2 6 5 2" xfId="5177" xr:uid="{00000000-0005-0000-0000-00003A140000}"/>
    <cellStyle name="Vnos 2 2 6 6" xfId="2385" xr:uid="{00000000-0005-0000-0000-000052090000}"/>
    <cellStyle name="Vnos 2 2 6 6 2" xfId="5070" xr:uid="{00000000-0005-0000-0000-0000CF130000}"/>
    <cellStyle name="Vnos 2 2 6 7" xfId="2226" xr:uid="{00000000-0005-0000-0000-0000B3080000}"/>
    <cellStyle name="Vnos 2 2 7" xfId="940" xr:uid="{00000000-0005-0000-0000-0000AD030000}"/>
    <cellStyle name="Vnos 2 2 7 2" xfId="3781" xr:uid="{00000000-0005-0000-0000-0000C60E0000}"/>
    <cellStyle name="Vnos 2 2 8" xfId="850" xr:uid="{00000000-0005-0000-0000-000053030000}"/>
    <cellStyle name="Vnos 2 2 8 2" xfId="3691" xr:uid="{00000000-0005-0000-0000-00006C0E0000}"/>
    <cellStyle name="Vnos 2 2 9" xfId="2630" xr:uid="{00000000-0005-0000-0000-0000470A0000}"/>
    <cellStyle name="Vnos 2 2 9 2" xfId="5297" xr:uid="{00000000-0005-0000-0000-0000B2140000}"/>
    <cellStyle name="Vnos 2 3" xfId="557" xr:uid="{00000000-0005-0000-0000-00002D020000}"/>
    <cellStyle name="Vnos 2 4" xfId="1357" xr:uid="{00000000-0005-0000-0000-00004E050000}"/>
    <cellStyle name="Vnos 2 4 2" xfId="2230" xr:uid="{00000000-0005-0000-0000-0000B7080000}"/>
    <cellStyle name="Vnos 2 4 2 2" xfId="4923" xr:uid="{00000000-0005-0000-0000-00003C130000}"/>
    <cellStyle name="Vnos 2 4 3" xfId="2217" xr:uid="{00000000-0005-0000-0000-0000AA080000}"/>
    <cellStyle name="Vnos 2 4 3 2" xfId="4912" xr:uid="{00000000-0005-0000-0000-000031130000}"/>
    <cellStyle name="Vnos 2 4 4" xfId="2348" xr:uid="{00000000-0005-0000-0000-00002D090000}"/>
    <cellStyle name="Vnos 2 4 4 2" xfId="5036" xr:uid="{00000000-0005-0000-0000-0000AD130000}"/>
    <cellStyle name="Vnos 2 4 5" xfId="2910" xr:uid="{00000000-0005-0000-0000-00005F0B0000}"/>
    <cellStyle name="Vnos 2 4 5 2" xfId="5563" xr:uid="{00000000-0005-0000-0000-0000BC150000}"/>
    <cellStyle name="Vnos 2 4 6" xfId="2191" xr:uid="{00000000-0005-0000-0000-000090080000}"/>
    <cellStyle name="Vnos 2 4 6 2" xfId="4889" xr:uid="{00000000-0005-0000-0000-00001A130000}"/>
    <cellStyle name="Vnos 2 4 7" xfId="1111" xr:uid="{00000000-0005-0000-0000-000058040000}"/>
    <cellStyle name="Vnos 2 5" xfId="831" xr:uid="{00000000-0005-0000-0000-000040030000}"/>
    <cellStyle name="Vnos 2 5 2" xfId="3675" xr:uid="{00000000-0005-0000-0000-00005C0E0000}"/>
    <cellStyle name="Vsota 2" xfId="137" xr:uid="{00000000-0005-0000-0000-000089000000}"/>
    <cellStyle name="Vsota 2 10" xfId="2361" xr:uid="{00000000-0005-0000-0000-00003A090000}"/>
    <cellStyle name="Vsota 2 10 2" xfId="5049" xr:uid="{00000000-0005-0000-0000-0000BA130000}"/>
    <cellStyle name="Vsota 2 11" xfId="777" xr:uid="{00000000-0005-0000-0000-00000A030000}"/>
    <cellStyle name="Vsota 2 11 2" xfId="3622" xr:uid="{00000000-0005-0000-0000-0000270E0000}"/>
    <cellStyle name="Vsota 2 12" xfId="2522" xr:uid="{00000000-0005-0000-0000-0000DB090000}"/>
    <cellStyle name="Vsota 2 12 2" xfId="5198" xr:uid="{00000000-0005-0000-0000-00004F140000}"/>
    <cellStyle name="Vsota 2 2" xfId="264" xr:uid="{00000000-0005-0000-0000-000008010000}"/>
    <cellStyle name="Vsota 2 2 10" xfId="1064" xr:uid="{00000000-0005-0000-0000-000029040000}"/>
    <cellStyle name="Vsota 2 2 10 2" xfId="3904" xr:uid="{00000000-0005-0000-0000-0000410F0000}"/>
    <cellStyle name="Vsota 2 2 11" xfId="3015" xr:uid="{00000000-0005-0000-0000-0000C80B0000}"/>
    <cellStyle name="Vsota 2 2 11 2" xfId="5664" xr:uid="{00000000-0005-0000-0000-000021160000}"/>
    <cellStyle name="Vsota 2 2 2" xfId="661" xr:uid="{00000000-0005-0000-0000-000096020000}"/>
    <cellStyle name="Vsota 2 2 2 2" xfId="1665" xr:uid="{00000000-0005-0000-0000-000082060000}"/>
    <cellStyle name="Vsota 2 2 2 2 2" xfId="2641" xr:uid="{00000000-0005-0000-0000-0000520A0000}"/>
    <cellStyle name="Vsota 2 2 2 2 2 2" xfId="5307" xr:uid="{00000000-0005-0000-0000-0000BC140000}"/>
    <cellStyle name="Vsota 2 2 2 2 3" xfId="793" xr:uid="{00000000-0005-0000-0000-00001A030000}"/>
    <cellStyle name="Vsota 2 2 2 2 3 2" xfId="3638" xr:uid="{00000000-0005-0000-0000-0000370E0000}"/>
    <cellStyle name="Vsota 2 2 2 2 4" xfId="2662" xr:uid="{00000000-0005-0000-0000-0000670A0000}"/>
    <cellStyle name="Vsota 2 2 2 2 4 2" xfId="5326" xr:uid="{00000000-0005-0000-0000-0000CF140000}"/>
    <cellStyle name="Vsota 2 2 2 2 5" xfId="2193" xr:uid="{00000000-0005-0000-0000-000092080000}"/>
    <cellStyle name="Vsota 2 2 2 2 5 2" xfId="4891" xr:uid="{00000000-0005-0000-0000-00001C130000}"/>
    <cellStyle name="Vsota 2 2 2 2 6" xfId="1038" xr:uid="{00000000-0005-0000-0000-00000F040000}"/>
    <cellStyle name="Vsota 2 2 2 2 6 2" xfId="3879" xr:uid="{00000000-0005-0000-0000-0000280F0000}"/>
    <cellStyle name="Vsota 2 2 2 2 7" xfId="2529" xr:uid="{00000000-0005-0000-0000-0000E2090000}"/>
    <cellStyle name="Vsota 2 2 2 3" xfId="2133" xr:uid="{00000000-0005-0000-0000-000056080000}"/>
    <cellStyle name="Vsota 2 2 2 3 2" xfId="2737" xr:uid="{00000000-0005-0000-0000-0000B20A0000}"/>
    <cellStyle name="Vsota 2 2 2 3 2 2" xfId="5396" xr:uid="{00000000-0005-0000-0000-000015150000}"/>
    <cellStyle name="Vsota 2 2 2 3 3" xfId="2847" xr:uid="{00000000-0005-0000-0000-0000200B0000}"/>
    <cellStyle name="Vsota 2 2 2 3 3 2" xfId="5502" xr:uid="{00000000-0005-0000-0000-00007F150000}"/>
    <cellStyle name="Vsota 2 2 2 3 4" xfId="2951" xr:uid="{00000000-0005-0000-0000-0000880B0000}"/>
    <cellStyle name="Vsota 2 2 2 3 4 2" xfId="5603" xr:uid="{00000000-0005-0000-0000-0000E4150000}"/>
    <cellStyle name="Vsota 2 2 2 3 5" xfId="3074" xr:uid="{00000000-0005-0000-0000-0000030C0000}"/>
    <cellStyle name="Vsota 2 2 2 3 5 2" xfId="5722" xr:uid="{00000000-0005-0000-0000-00005B160000}"/>
    <cellStyle name="Vsota 2 2 2 3 6" xfId="2794" xr:uid="{00000000-0005-0000-0000-0000EB0A0000}"/>
    <cellStyle name="Vsota 2 2 2 3 6 2" xfId="5449" xr:uid="{00000000-0005-0000-0000-00004A150000}"/>
    <cellStyle name="Vsota 2 2 2 3 7" xfId="3223" xr:uid="{00000000-0005-0000-0000-0000980C0000}"/>
    <cellStyle name="Vsota 2 2 2 4" xfId="1551" xr:uid="{00000000-0005-0000-0000-000010060000}"/>
    <cellStyle name="Vsota 2 2 2 4 2" xfId="2602" xr:uid="{00000000-0005-0000-0000-00002B0A0000}"/>
    <cellStyle name="Vsota 2 2 2 4 2 2" xfId="5271" xr:uid="{00000000-0005-0000-0000-000098140000}"/>
    <cellStyle name="Vsota 2 2 2 4 3" xfId="2591" xr:uid="{00000000-0005-0000-0000-0000200A0000}"/>
    <cellStyle name="Vsota 2 2 2 4 3 2" xfId="5262" xr:uid="{00000000-0005-0000-0000-00008F140000}"/>
    <cellStyle name="Vsota 2 2 2 4 4" xfId="792" xr:uid="{00000000-0005-0000-0000-000019030000}"/>
    <cellStyle name="Vsota 2 2 2 4 4 2" xfId="3637" xr:uid="{00000000-0005-0000-0000-0000360E0000}"/>
    <cellStyle name="Vsota 2 2 2 4 5" xfId="1051" xr:uid="{00000000-0005-0000-0000-00001C040000}"/>
    <cellStyle name="Vsota 2 2 2 4 5 2" xfId="3891" xr:uid="{00000000-0005-0000-0000-0000340F0000}"/>
    <cellStyle name="Vsota 2 2 2 4 6" xfId="2644" xr:uid="{00000000-0005-0000-0000-0000550A0000}"/>
    <cellStyle name="Vsota 2 2 2 4 6 2" xfId="5310" xr:uid="{00000000-0005-0000-0000-0000BF140000}"/>
    <cellStyle name="Vsota 2 2 2 4 7" xfId="2253" xr:uid="{00000000-0005-0000-0000-0000CE080000}"/>
    <cellStyle name="Vsota 2 2 2 5" xfId="1232" xr:uid="{00000000-0005-0000-0000-0000D1040000}"/>
    <cellStyle name="Vsota 2 2 2 5 2" xfId="4066" xr:uid="{00000000-0005-0000-0000-0000E30F0000}"/>
    <cellStyle name="Vsota 2 2 2 6" xfId="2311" xr:uid="{00000000-0005-0000-0000-000008090000}"/>
    <cellStyle name="Vsota 2 2 2 6 2" xfId="5002" xr:uid="{00000000-0005-0000-0000-00008B130000}"/>
    <cellStyle name="Vsota 2 2 2 7" xfId="2295" xr:uid="{00000000-0005-0000-0000-0000F8080000}"/>
    <cellStyle name="Vsota 2 2 2 7 2" xfId="4986" xr:uid="{00000000-0005-0000-0000-00007B130000}"/>
    <cellStyle name="Vsota 2 2 2 8" xfId="2896" xr:uid="{00000000-0005-0000-0000-0000510B0000}"/>
    <cellStyle name="Vsota 2 2 2 8 2" xfId="5550" xr:uid="{00000000-0005-0000-0000-0000AF150000}"/>
    <cellStyle name="Vsota 2 2 3" xfId="1452" xr:uid="{00000000-0005-0000-0000-0000AD050000}"/>
    <cellStyle name="Vsota 2 2 3 2" xfId="758" xr:uid="{00000000-0005-0000-0000-0000F7020000}"/>
    <cellStyle name="Vsota 2 2 3 2 2" xfId="3604" xr:uid="{00000000-0005-0000-0000-0000150E0000}"/>
    <cellStyle name="Vsota 2 2 3 3" xfId="1073" xr:uid="{00000000-0005-0000-0000-000032040000}"/>
    <cellStyle name="Vsota 2 2 3 3 2" xfId="3912" xr:uid="{00000000-0005-0000-0000-0000490F0000}"/>
    <cellStyle name="Vsota 2 2 3 4" xfId="810" xr:uid="{00000000-0005-0000-0000-00002B030000}"/>
    <cellStyle name="Vsota 2 2 3 4 2" xfId="3655" xr:uid="{00000000-0005-0000-0000-0000480E0000}"/>
    <cellStyle name="Vsota 2 2 3 5" xfId="2544" xr:uid="{00000000-0005-0000-0000-0000F1090000}"/>
    <cellStyle name="Vsota 2 2 3 5 2" xfId="5217" xr:uid="{00000000-0005-0000-0000-000062140000}"/>
    <cellStyle name="Vsota 2 2 3 6" xfId="2248" xr:uid="{00000000-0005-0000-0000-0000C9080000}"/>
    <cellStyle name="Vsota 2 2 3 6 2" xfId="4941" xr:uid="{00000000-0005-0000-0000-00004E130000}"/>
    <cellStyle name="Vsota 2 2 3 7" xfId="2914" xr:uid="{00000000-0005-0000-0000-0000630B0000}"/>
    <cellStyle name="Vsota 2 2 4" xfId="1365" xr:uid="{00000000-0005-0000-0000-000056050000}"/>
    <cellStyle name="Vsota 2 2 4 2" xfId="2586" xr:uid="{00000000-0005-0000-0000-00001B0A0000}"/>
    <cellStyle name="Vsota 2 2 4 2 2" xfId="5257" xr:uid="{00000000-0005-0000-0000-00008A140000}"/>
    <cellStyle name="Vsota 2 2 4 3" xfId="2561" xr:uid="{00000000-0005-0000-0000-0000020A0000}"/>
    <cellStyle name="Vsota 2 2 4 3 2" xfId="5233" xr:uid="{00000000-0005-0000-0000-000072140000}"/>
    <cellStyle name="Vsota 2 2 4 4" xfId="2398" xr:uid="{00000000-0005-0000-0000-00005F090000}"/>
    <cellStyle name="Vsota 2 2 4 4 2" xfId="5083" xr:uid="{00000000-0005-0000-0000-0000DC130000}"/>
    <cellStyle name="Vsota 2 2 4 5" xfId="2708" xr:uid="{00000000-0005-0000-0000-0000950A0000}"/>
    <cellStyle name="Vsota 2 2 4 5 2" xfId="5368" xr:uid="{00000000-0005-0000-0000-0000F9140000}"/>
    <cellStyle name="Vsota 2 2 4 6" xfId="2809" xr:uid="{00000000-0005-0000-0000-0000FA0A0000}"/>
    <cellStyle name="Vsota 2 2 4 6 2" xfId="5464" xr:uid="{00000000-0005-0000-0000-000059150000}"/>
    <cellStyle name="Vsota 2 2 4 7" xfId="2205" xr:uid="{00000000-0005-0000-0000-00009E080000}"/>
    <cellStyle name="Vsota 2 2 5" xfId="2139" xr:uid="{00000000-0005-0000-0000-00005C080000}"/>
    <cellStyle name="Vsota 2 2 5 2" xfId="2743" xr:uid="{00000000-0005-0000-0000-0000B80A0000}"/>
    <cellStyle name="Vsota 2 2 5 2 2" xfId="5402" xr:uid="{00000000-0005-0000-0000-00001B150000}"/>
    <cellStyle name="Vsota 2 2 5 3" xfId="2853" xr:uid="{00000000-0005-0000-0000-0000260B0000}"/>
    <cellStyle name="Vsota 2 2 5 3 2" xfId="5508" xr:uid="{00000000-0005-0000-0000-000085150000}"/>
    <cellStyle name="Vsota 2 2 5 4" xfId="2957" xr:uid="{00000000-0005-0000-0000-00008E0B0000}"/>
    <cellStyle name="Vsota 2 2 5 4 2" xfId="5609" xr:uid="{00000000-0005-0000-0000-0000EA150000}"/>
    <cellStyle name="Vsota 2 2 5 5" xfId="3080" xr:uid="{00000000-0005-0000-0000-0000090C0000}"/>
    <cellStyle name="Vsota 2 2 5 5 2" xfId="5728" xr:uid="{00000000-0005-0000-0000-000061160000}"/>
    <cellStyle name="Vsota 2 2 5 6" xfId="2702" xr:uid="{00000000-0005-0000-0000-00008F0A0000}"/>
    <cellStyle name="Vsota 2 2 5 6 2" xfId="5363" xr:uid="{00000000-0005-0000-0000-0000F4140000}"/>
    <cellStyle name="Vsota 2 2 5 7" xfId="3229" xr:uid="{00000000-0005-0000-0000-00009E0C0000}"/>
    <cellStyle name="Vsota 2 2 6" xfId="1338" xr:uid="{00000000-0005-0000-0000-00003B050000}"/>
    <cellStyle name="Vsota 2 2 6 2" xfId="2598" xr:uid="{00000000-0005-0000-0000-0000270A0000}"/>
    <cellStyle name="Vsota 2 2 6 2 2" xfId="5269" xr:uid="{00000000-0005-0000-0000-000096140000}"/>
    <cellStyle name="Vsota 2 2 6 3" xfId="2506" xr:uid="{00000000-0005-0000-0000-0000CB090000}"/>
    <cellStyle name="Vsota 2 2 6 3 2" xfId="5182" xr:uid="{00000000-0005-0000-0000-00003F140000}"/>
    <cellStyle name="Vsota 2 2 6 4" xfId="2665" xr:uid="{00000000-0005-0000-0000-00006A0A0000}"/>
    <cellStyle name="Vsota 2 2 6 4 2" xfId="5329" xr:uid="{00000000-0005-0000-0000-0000D2140000}"/>
    <cellStyle name="Vsota 2 2 6 5" xfId="2433" xr:uid="{00000000-0005-0000-0000-000082090000}"/>
    <cellStyle name="Vsota 2 2 6 5 2" xfId="5114" xr:uid="{00000000-0005-0000-0000-0000FB130000}"/>
    <cellStyle name="Vsota 2 2 6 6" xfId="2292" xr:uid="{00000000-0005-0000-0000-0000F5080000}"/>
    <cellStyle name="Vsota 2 2 6 6 2" xfId="4984" xr:uid="{00000000-0005-0000-0000-000079130000}"/>
    <cellStyle name="Vsota 2 2 6 7" xfId="2998" xr:uid="{00000000-0005-0000-0000-0000B70B0000}"/>
    <cellStyle name="Vsota 2 2 7" xfId="941" xr:uid="{00000000-0005-0000-0000-0000AE030000}"/>
    <cellStyle name="Vsota 2 2 7 2" xfId="3782" xr:uid="{00000000-0005-0000-0000-0000C70E0000}"/>
    <cellStyle name="Vsota 2 2 8" xfId="783" xr:uid="{00000000-0005-0000-0000-000010030000}"/>
    <cellStyle name="Vsota 2 2 8 2" xfId="3628" xr:uid="{00000000-0005-0000-0000-00002D0E0000}"/>
    <cellStyle name="Vsota 2 2 9" xfId="766" xr:uid="{00000000-0005-0000-0000-0000FF020000}"/>
    <cellStyle name="Vsota 2 2 9 2" xfId="3611" xr:uid="{00000000-0005-0000-0000-00001C0E0000}"/>
    <cellStyle name="Vsota 2 3" xfId="558" xr:uid="{00000000-0005-0000-0000-00002E020000}"/>
    <cellStyle name="Vsota 2 4" xfId="574" xr:uid="{00000000-0005-0000-0000-00003F020000}"/>
    <cellStyle name="Vsota 2 4 2" xfId="1578" xr:uid="{00000000-0005-0000-0000-00002B060000}"/>
    <cellStyle name="Vsota 2 4 2 2" xfId="2681" xr:uid="{00000000-0005-0000-0000-00007A0A0000}"/>
    <cellStyle name="Vsota 2 4 2 2 2" xfId="5344" xr:uid="{00000000-0005-0000-0000-0000E1140000}"/>
    <cellStyle name="Vsota 2 4 2 3" xfId="2325" xr:uid="{00000000-0005-0000-0000-000016090000}"/>
    <cellStyle name="Vsota 2 4 2 3 2" xfId="5015" xr:uid="{00000000-0005-0000-0000-000098130000}"/>
    <cellStyle name="Vsota 2 4 2 4" xfId="2577" xr:uid="{00000000-0005-0000-0000-0000120A0000}"/>
    <cellStyle name="Vsota 2 4 2 4 2" xfId="5248" xr:uid="{00000000-0005-0000-0000-000081140000}"/>
    <cellStyle name="Vsota 2 4 2 5" xfId="3013" xr:uid="{00000000-0005-0000-0000-0000C60B0000}"/>
    <cellStyle name="Vsota 2 4 2 5 2" xfId="5663" xr:uid="{00000000-0005-0000-0000-000020160000}"/>
    <cellStyle name="Vsota 2 4 2 6" xfId="2903" xr:uid="{00000000-0005-0000-0000-0000580B0000}"/>
    <cellStyle name="Vsota 2 4 2 6 2" xfId="5556" xr:uid="{00000000-0005-0000-0000-0000B5150000}"/>
    <cellStyle name="Vsota 2 4 2 7" xfId="3119" xr:uid="{00000000-0005-0000-0000-0000300C0000}"/>
    <cellStyle name="Vsota 2 4 3" xfId="2118" xr:uid="{00000000-0005-0000-0000-000047080000}"/>
    <cellStyle name="Vsota 2 4 3 2" xfId="2174" xr:uid="{00000000-0005-0000-0000-00007F080000}"/>
    <cellStyle name="Vsota 2 4 3 2 2" xfId="4872" xr:uid="{00000000-0005-0000-0000-000009130000}"/>
    <cellStyle name="Vsota 2 4 3 3" xfId="2832" xr:uid="{00000000-0005-0000-0000-0000110B0000}"/>
    <cellStyle name="Vsota 2 4 3 3 2" xfId="5487" xr:uid="{00000000-0005-0000-0000-000070150000}"/>
    <cellStyle name="Vsota 2 4 3 4" xfId="2936" xr:uid="{00000000-0005-0000-0000-0000790B0000}"/>
    <cellStyle name="Vsota 2 4 3 4 2" xfId="5588" xr:uid="{00000000-0005-0000-0000-0000D5150000}"/>
    <cellStyle name="Vsota 2 4 3 5" xfId="3059" xr:uid="{00000000-0005-0000-0000-0000F40B0000}"/>
    <cellStyle name="Vsota 2 4 3 5 2" xfId="5707" xr:uid="{00000000-0005-0000-0000-00004C160000}"/>
    <cellStyle name="Vsota 2 4 3 6" xfId="2335" xr:uid="{00000000-0005-0000-0000-000020090000}"/>
    <cellStyle name="Vsota 2 4 3 6 2" xfId="5023" xr:uid="{00000000-0005-0000-0000-0000A0130000}"/>
    <cellStyle name="Vsota 2 4 3 7" xfId="3208" xr:uid="{00000000-0005-0000-0000-0000890C0000}"/>
    <cellStyle name="Vsota 2 4 4" xfId="2164" xr:uid="{00000000-0005-0000-0000-000075080000}"/>
    <cellStyle name="Vsota 2 4 4 2" xfId="2768" xr:uid="{00000000-0005-0000-0000-0000D10A0000}"/>
    <cellStyle name="Vsota 2 4 4 2 2" xfId="5427" xr:uid="{00000000-0005-0000-0000-000034150000}"/>
    <cellStyle name="Vsota 2 4 4 3" xfId="2878" xr:uid="{00000000-0005-0000-0000-00003F0B0000}"/>
    <cellStyle name="Vsota 2 4 4 3 2" xfId="5533" xr:uid="{00000000-0005-0000-0000-00009E150000}"/>
    <cellStyle name="Vsota 2 4 4 4" xfId="2982" xr:uid="{00000000-0005-0000-0000-0000A70B0000}"/>
    <cellStyle name="Vsota 2 4 4 4 2" xfId="5634" xr:uid="{00000000-0005-0000-0000-000003160000}"/>
    <cellStyle name="Vsota 2 4 4 5" xfId="3105" xr:uid="{00000000-0005-0000-0000-0000220C0000}"/>
    <cellStyle name="Vsota 2 4 4 5 2" xfId="5753" xr:uid="{00000000-0005-0000-0000-00007A160000}"/>
    <cellStyle name="Vsota 2 4 4 6" xfId="3177" xr:uid="{00000000-0005-0000-0000-00006A0C0000}"/>
    <cellStyle name="Vsota 2 4 4 6 2" xfId="5812" xr:uid="{00000000-0005-0000-0000-0000B5160000}"/>
    <cellStyle name="Vsota 2 4 4 7" xfId="3254" xr:uid="{00000000-0005-0000-0000-0000B70C0000}"/>
    <cellStyle name="Vsota 2 4 5" xfId="1145" xr:uid="{00000000-0005-0000-0000-00007A040000}"/>
    <cellStyle name="Vsota 2 4 5 2" xfId="3979" xr:uid="{00000000-0005-0000-0000-00008C0F0000}"/>
    <cellStyle name="Vsota 2 4 6" xfId="2264" xr:uid="{00000000-0005-0000-0000-0000D9080000}"/>
    <cellStyle name="Vsota 2 4 6 2" xfId="4956" xr:uid="{00000000-0005-0000-0000-00005D130000}"/>
    <cellStyle name="Vsota 2 4 7" xfId="2409" xr:uid="{00000000-0005-0000-0000-00006A090000}"/>
    <cellStyle name="Vsota 2 4 7 2" xfId="5093" xr:uid="{00000000-0005-0000-0000-0000E6130000}"/>
    <cellStyle name="Vsota 2 4 8" xfId="3018" xr:uid="{00000000-0005-0000-0000-0000CB0B0000}"/>
    <cellStyle name="Vsota 2 4 8 2" xfId="5667" xr:uid="{00000000-0005-0000-0000-000024160000}"/>
    <cellStyle name="Vsota 2 5" xfId="1358" xr:uid="{00000000-0005-0000-0000-00004F050000}"/>
    <cellStyle name="Vsota 2 5 2" xfId="2413" xr:uid="{00000000-0005-0000-0000-00006E090000}"/>
    <cellStyle name="Vsota 2 5 2 2" xfId="5096" xr:uid="{00000000-0005-0000-0000-0000E9130000}"/>
    <cellStyle name="Vsota 2 5 3" xfId="2186" xr:uid="{00000000-0005-0000-0000-00008B080000}"/>
    <cellStyle name="Vsota 2 5 3 2" xfId="4884" xr:uid="{00000000-0005-0000-0000-000015130000}"/>
    <cellStyle name="Vsota 2 5 4" xfId="2799" xr:uid="{00000000-0005-0000-0000-0000F00A0000}"/>
    <cellStyle name="Vsota 2 5 4 2" xfId="5454" xr:uid="{00000000-0005-0000-0000-00004F150000}"/>
    <cellStyle name="Vsota 2 5 5" xfId="2277" xr:uid="{00000000-0005-0000-0000-0000E6080000}"/>
    <cellStyle name="Vsota 2 5 5 2" xfId="4969" xr:uid="{00000000-0005-0000-0000-00006A130000}"/>
    <cellStyle name="Vsota 2 5 6" xfId="2516" xr:uid="{00000000-0005-0000-0000-0000D5090000}"/>
    <cellStyle name="Vsota 2 5 6 2" xfId="5192" xr:uid="{00000000-0005-0000-0000-000049140000}"/>
    <cellStyle name="Vsota 2 5 7" xfId="3149" xr:uid="{00000000-0005-0000-0000-00004E0C0000}"/>
    <cellStyle name="Vsota 2 6" xfId="1355" xr:uid="{00000000-0005-0000-0000-00004C050000}"/>
    <cellStyle name="Vsota 2 6 2" xfId="2649" xr:uid="{00000000-0005-0000-0000-00005A0A0000}"/>
    <cellStyle name="Vsota 2 6 2 2" xfId="5315" xr:uid="{00000000-0005-0000-0000-0000C4140000}"/>
    <cellStyle name="Vsota 2 6 3" xfId="2482" xr:uid="{00000000-0005-0000-0000-0000B3090000}"/>
    <cellStyle name="Vsota 2 6 3 2" xfId="5160" xr:uid="{00000000-0005-0000-0000-000029140000}"/>
    <cellStyle name="Vsota 2 6 4" xfId="2696" xr:uid="{00000000-0005-0000-0000-0000890A0000}"/>
    <cellStyle name="Vsota 2 6 4 2" xfId="5357" xr:uid="{00000000-0005-0000-0000-0000EE140000}"/>
    <cellStyle name="Vsota 2 6 5" xfId="2589" xr:uid="{00000000-0005-0000-0000-00001E0A0000}"/>
    <cellStyle name="Vsota 2 6 5 2" xfId="5260" xr:uid="{00000000-0005-0000-0000-00008D140000}"/>
    <cellStyle name="Vsota 2 6 6" xfId="1104" xr:uid="{00000000-0005-0000-0000-000051040000}"/>
    <cellStyle name="Vsota 2 6 6 2" xfId="3940" xr:uid="{00000000-0005-0000-0000-0000650F0000}"/>
    <cellStyle name="Vsota 2 6 7" xfId="2430" xr:uid="{00000000-0005-0000-0000-00007F090000}"/>
    <cellStyle name="Vsota 2 7" xfId="2153" xr:uid="{00000000-0005-0000-0000-00006A080000}"/>
    <cellStyle name="Vsota 2 7 2" xfId="2757" xr:uid="{00000000-0005-0000-0000-0000C60A0000}"/>
    <cellStyle name="Vsota 2 7 2 2" xfId="5416" xr:uid="{00000000-0005-0000-0000-000029150000}"/>
    <cellStyle name="Vsota 2 7 3" xfId="2867" xr:uid="{00000000-0005-0000-0000-0000340B0000}"/>
    <cellStyle name="Vsota 2 7 3 2" xfId="5522" xr:uid="{00000000-0005-0000-0000-000093150000}"/>
    <cellStyle name="Vsota 2 7 4" xfId="2971" xr:uid="{00000000-0005-0000-0000-00009C0B0000}"/>
    <cellStyle name="Vsota 2 7 4 2" xfId="5623" xr:uid="{00000000-0005-0000-0000-0000F8150000}"/>
    <cellStyle name="Vsota 2 7 5" xfId="3094" xr:uid="{00000000-0005-0000-0000-0000170C0000}"/>
    <cellStyle name="Vsota 2 7 5 2" xfId="5742" xr:uid="{00000000-0005-0000-0000-00006F160000}"/>
    <cellStyle name="Vsota 2 7 6" xfId="3166" xr:uid="{00000000-0005-0000-0000-00005F0C0000}"/>
    <cellStyle name="Vsota 2 7 6 2" xfId="5801" xr:uid="{00000000-0005-0000-0000-0000AA160000}"/>
    <cellStyle name="Vsota 2 7 7" xfId="3243" xr:uid="{00000000-0005-0000-0000-0000AC0C0000}"/>
    <cellStyle name="Vsota 2 8" xfId="832" xr:uid="{00000000-0005-0000-0000-000041030000}"/>
    <cellStyle name="Vsota 2 8 2" xfId="3676" xr:uid="{00000000-0005-0000-0000-00005D0E0000}"/>
    <cellStyle name="Vsota 2 9" xfId="825" xr:uid="{00000000-0005-0000-0000-00003A030000}"/>
    <cellStyle name="Vsota 2 9 2" xfId="3669" xr:uid="{00000000-0005-0000-0000-0000560E0000}"/>
    <cellStyle name="Warning Text" xfId="49" xr:uid="{00000000-0005-0000-0000-000031000000}"/>
    <cellStyle name="Warning Text 2" xfId="559" xr:uid="{00000000-0005-0000-0000-00002F020000}"/>
  </cellStyles>
  <dxfs count="1130">
    <dxf>
      <font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8"/>
        <color rgb="FF000000"/>
        <name val="Calibri"/>
        <scheme val="minor"/>
      </font>
      <alignment horizontal="general" vertical="center" wrapText="1"/>
      <border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fill>
        <patternFill patternType="solid">
          <fgColor indexed="64"/>
          <bgColor rgb="FFFFFF00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fill>
        <patternFill patternType="solid">
          <fgColor indexed="64"/>
          <bgColor theme="0"/>
        </patternFill>
      </fill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family val="2"/>
        <charset val="238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  <family val="2"/>
        <charset val="238"/>
        <scheme val="minor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rgb="FF000000"/>
        <name val="Calibri"/>
        <family val="2"/>
        <charset val="238"/>
        <scheme val="minor"/>
      </font>
      <alignment horizontal="general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family val="2"/>
        <charset val="238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8"/>
        <color auto="1"/>
        <name val="Calibri"/>
        <family val="2"/>
        <charset val="238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10"/>
        <name val="Calibri"/>
        <family val="2"/>
        <charset val="238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0"/>
        <name val="Calibri"/>
        <family val="2"/>
        <charset val="238"/>
        <scheme val="minor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</dxf>
    <dxf>
      <border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klop1" displayName="Sklop1" ref="A15:U77" totalsRowCount="1" headerRowDxfId="1102" dataDxfId="1100" headerRowBorderDxfId="1101" tableBorderDxfId="1099" totalsRowBorderDxfId="1098">
  <tableColumns count="21">
    <tableColumn id="1" xr3:uid="{00000000-0010-0000-0000-000001000000}" name="Zap. št." totalsRowLabel="Vsota" dataDxfId="1097" totalsRowDxfId="1096"/>
    <tableColumn id="2" xr3:uid="{00000000-0010-0000-0000-000002000000}" name="Tehnična specifikacija živila (stolpec 2, 2a, 2b, 2c)" dataDxfId="1095" totalsRowDxfId="1094"/>
    <tableColumn id="3" xr3:uid="{00000000-0010-0000-0000-000003000000}" name="ZAHTEVANO PAKIRANJE                    Masa/volumen" dataDxfId="1093" totalsRowDxfId="1092"/>
    <tableColumn id="4" xr3:uid="{00000000-0010-0000-0000-000004000000}" name=" ZAHTEVANO PAKIRANJE       Enota" dataDxfId="1091" totalsRowDxfId="1090"/>
    <tableColumn id="21" xr3:uid="{00000000-0010-0000-0000-000015000000}" name="ZAHTEVANA SHEMA KAKOVOSTI" dataDxfId="1089" totalsRowDxfId="1088"/>
    <tableColumn id="5" xr3:uid="{00000000-0010-0000-0000-000005000000}" name="Okvirna količina" dataDxfId="1087" totalsRowDxfId="1086" dataCellStyle="Valuta"/>
    <tableColumn id="6" xr3:uid="{00000000-0010-0000-0000-000006000000}" name="Enota mere količine" dataDxfId="1085" totalsRowDxfId="1084"/>
    <tableColumn id="7" xr3:uid="{00000000-0010-0000-0000-000007000000}" name="Preračunana masa/volumen/kos na enoto kg" totalsRowFunction="sum" dataDxfId="1083" totalsRowDxfId="108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81" totalsRowDxfId="108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79" totalsRowDxfId="1078" dataCellStyle="Valuta"/>
    <tableColumn id="10" xr3:uid="{00000000-0010-0000-0000-00000A000000}" name="BLAGOVNA ZNAMKA ali PROIZVAJALEC" dataDxfId="1077" totalsRowDxfId="1076" dataCellStyle="Valuta"/>
    <tableColumn id="11" xr3:uid="{00000000-0010-0000-0000-00000B000000}" name=" (PRODAJNO) IME, pod katerim se živilo daje v promet za ponujeno živilo " dataDxfId="1075" totalsRowDxfId="1074" dataCellStyle="Valuta"/>
    <tableColumn id="12" xr3:uid="{00000000-0010-0000-0000-00000C000000}" name="Dejanska masa/volumen ponujenega živila" dataDxfId="1073" totalsRowDxfId="1072" dataCellStyle="Valuta"/>
    <tableColumn id="13" xr3:uid="{00000000-0010-0000-0000-00000D000000}" name="cena/enota brez DDV v EUR" dataDxfId="1071" totalsRowDxfId="1070"/>
    <tableColumn id="14" xr3:uid="{00000000-0010-0000-0000-00000E000000}" name="Cena za dejansko maso/volumen ponujenega živila brez DDV " dataDxfId="1069" totalsRowDxfId="1068"/>
    <tableColumn id="15" xr3:uid="{00000000-0010-0000-0000-00000F000000}" name="Stopnja DDV (%)" dataDxfId="1067" totalsRowDxfId="1066"/>
    <tableColumn id="16" xr3:uid="{00000000-0010-0000-0000-000010000000}" name="Davek (EUR)" dataDxfId="1065" totalsRowDxfId="106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63" totalsRowDxfId="106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61" totalsRowDxfId="106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59" totalsRowDxfId="105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57" totalsRowDxfId="105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klop2" displayName="Sklop2" ref="A15:U30" totalsRowCount="1" headerRowDxfId="1055" dataDxfId="1053" headerRowBorderDxfId="1054" tableBorderDxfId="1052" totalsRowBorderDxfId="1051">
  <tableColumns count="21">
    <tableColumn id="1" xr3:uid="{00000000-0010-0000-0200-000001000000}" name="Zap. št." totalsRowLabel="Vsota" dataDxfId="1050" totalsRowDxfId="1049"/>
    <tableColumn id="2" xr3:uid="{00000000-0010-0000-0200-000002000000}" name="Tehnična specifikacija živila (stolpec 2, 2a, 2b, 2c)" dataDxfId="1048" totalsRowDxfId="1047"/>
    <tableColumn id="3" xr3:uid="{00000000-0010-0000-0200-000003000000}" name="ZAHTEVANO PAKIRANJE                    Masa/volumen" dataDxfId="1046" totalsRowDxfId="1045"/>
    <tableColumn id="4" xr3:uid="{00000000-0010-0000-0200-000004000000}" name=" ZAHTEVANO PAKIRANJE       Enota" dataDxfId="1044" totalsRowDxfId="1043"/>
    <tableColumn id="21" xr3:uid="{00000000-0010-0000-0200-000015000000}" name="ZAHTEVANA SHEMA KAKOVOSTI" dataDxfId="1042" totalsRowDxfId="1041"/>
    <tableColumn id="5" xr3:uid="{00000000-0010-0000-0200-000005000000}" name="Okvirna količina" dataDxfId="1040" totalsRowDxfId="1039" dataCellStyle="Valuta"/>
    <tableColumn id="6" xr3:uid="{00000000-0010-0000-0200-000006000000}" name="Enota mere količine" dataDxfId="1038" totalsRowDxfId="1037"/>
    <tableColumn id="7" xr3:uid="{00000000-0010-0000-0200-000007000000}" name="Preračunana masa/volumen/kos na enoto kg" totalsRowFunction="sum" dataDxfId="1036" totalsRowDxfId="10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1034" totalsRowDxfId="10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1032" totalsRowDxfId="1031" dataCellStyle="Valuta"/>
    <tableColumn id="10" xr3:uid="{00000000-0010-0000-0200-00000A000000}" name="BLAGOVNA ZNAMKA ali PROIZVAJALEC" dataDxfId="1030" totalsRowDxfId="1029" dataCellStyle="Valuta"/>
    <tableColumn id="11" xr3:uid="{00000000-0010-0000-0200-00000B000000}" name=" (PRODAJNO) IME, pod katerim se živilo daje v promet za ponujeno živilo " dataDxfId="1028" totalsRowDxfId="1027" dataCellStyle="Valuta"/>
    <tableColumn id="12" xr3:uid="{00000000-0010-0000-0200-00000C000000}" name="Dejanska masa/volumen ponujenega živila" dataDxfId="1026" totalsRowDxfId="1025" dataCellStyle="Valuta"/>
    <tableColumn id="13" xr3:uid="{00000000-0010-0000-0200-00000D000000}" name="cena/enota brez DDV v EUR" dataDxfId="1024" totalsRowDxfId="1023"/>
    <tableColumn id="14" xr3:uid="{00000000-0010-0000-0200-00000E000000}" name="Cena za dejansko maso/volumen ponujenega živila brez DDV " dataDxfId="1022" totalsRowDxfId="1021"/>
    <tableColumn id="15" xr3:uid="{00000000-0010-0000-0200-00000F000000}" name="Stopnja DDV (%)" dataDxfId="1020" totalsRowDxfId="1019"/>
    <tableColumn id="16" xr3:uid="{00000000-0010-0000-0200-000010000000}" name="Davek (EUR)" dataDxfId="1018" totalsRowDxfId="1017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1016" totalsRowDxfId="1015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1014" totalsRowDxfId="1013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1012" totalsRowDxfId="1011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1010" totalsRowDxfId="10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klop3" displayName="Sklop3" ref="A15:U21" totalsRowCount="1" headerRowDxfId="1008" dataDxfId="1006" headerRowBorderDxfId="1007" tableBorderDxfId="1005" totalsRowBorderDxfId="1004">
  <tableColumns count="21">
    <tableColumn id="1" xr3:uid="{00000000-0010-0000-0300-000001000000}" name="Zap. št." totalsRowLabel="Vsota" dataDxfId="1003" totalsRowDxfId="1002"/>
    <tableColumn id="2" xr3:uid="{00000000-0010-0000-0300-000002000000}" name="Tehnična specifikacija živila (stolpec 2, 2a, 2b, 2c)" dataDxfId="1001" totalsRowDxfId="1000"/>
    <tableColumn id="3" xr3:uid="{00000000-0010-0000-0300-000003000000}" name="ZAHTEVANO PAKIRANJE                    Masa/volumen" dataDxfId="999" totalsRowDxfId="998"/>
    <tableColumn id="4" xr3:uid="{00000000-0010-0000-0300-000004000000}" name=" ZAHTEVANO PAKIRANJE       Enota" dataDxfId="997" totalsRowDxfId="996"/>
    <tableColumn id="21" xr3:uid="{00000000-0010-0000-0300-000015000000}" name="ZAHTEVANA SHEMA KAKOVOSTI" dataDxfId="995" totalsRowDxfId="994"/>
    <tableColumn id="5" xr3:uid="{00000000-0010-0000-0300-000005000000}" name="Okvirna količina" dataDxfId="993" totalsRowDxfId="992" dataCellStyle="Valuta"/>
    <tableColumn id="6" xr3:uid="{00000000-0010-0000-0300-000006000000}" name="Enota mere količine" dataDxfId="991" totalsRowDxfId="990"/>
    <tableColumn id="7" xr3:uid="{00000000-0010-0000-0300-000007000000}" name="Preračunana masa/volumen/kos na enoto kg" totalsRowFunction="sum" dataDxfId="989" totalsRowDxfId="98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987" totalsRowDxfId="98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985" totalsRowDxfId="984" dataCellStyle="Valuta"/>
    <tableColumn id="10" xr3:uid="{00000000-0010-0000-0300-00000A000000}" name="BLAGOVNA ZNAMKA ali PROIZVAJALEC" dataDxfId="983" totalsRowDxfId="982" dataCellStyle="Valuta"/>
    <tableColumn id="11" xr3:uid="{00000000-0010-0000-0300-00000B000000}" name=" (PRODAJNO) IME, pod katerim se živilo daje v promet za ponujeno živilo " dataDxfId="981" totalsRowDxfId="980" dataCellStyle="Valuta"/>
    <tableColumn id="12" xr3:uid="{00000000-0010-0000-0300-00000C000000}" name="Dejanska masa/volumen ponujenega živila" dataDxfId="979" totalsRowDxfId="978" dataCellStyle="Valuta"/>
    <tableColumn id="13" xr3:uid="{00000000-0010-0000-0300-00000D000000}" name="cena/enota brez DDV v EUR" dataDxfId="977" totalsRowDxfId="976"/>
    <tableColumn id="14" xr3:uid="{00000000-0010-0000-0300-00000E000000}" name="Cena za dejansko maso/volumen ponujenega živila brez DDV " dataDxfId="975" totalsRowDxfId="974"/>
    <tableColumn id="15" xr3:uid="{00000000-0010-0000-0300-00000F000000}" name="Stopnja DDV (%)" dataDxfId="973" totalsRowDxfId="972"/>
    <tableColumn id="16" xr3:uid="{00000000-0010-0000-0300-000010000000}" name="Davek (EUR)" dataDxfId="971" totalsRowDxfId="970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969" totalsRowDxfId="968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967" totalsRowDxfId="966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965" totalsRowDxfId="964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963" totalsRowDxfId="96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Sklop4" displayName="Sklop4" ref="A15:U43" totalsRowCount="1" headerRowDxfId="961" dataDxfId="959" headerRowBorderDxfId="960" tableBorderDxfId="958" totalsRowBorderDxfId="957">
  <tableColumns count="21">
    <tableColumn id="1" xr3:uid="{00000000-0010-0000-0400-000001000000}" name="Zap. št." totalsRowLabel="Vsota" dataDxfId="956" totalsRowDxfId="955"/>
    <tableColumn id="2" xr3:uid="{00000000-0010-0000-0400-000002000000}" name="Tehnična specifikacija živila (stolpec 2, 2a, 2b, 2c)" dataDxfId="954" totalsRowDxfId="953"/>
    <tableColumn id="3" xr3:uid="{00000000-0010-0000-0400-000003000000}" name="ZAHTEVANO PAKIRANJE                    Masa/volumen" dataDxfId="952" totalsRowDxfId="951"/>
    <tableColumn id="4" xr3:uid="{00000000-0010-0000-0400-000004000000}" name=" ZAHTEVANO PAKIRANJE       Enota" dataDxfId="950" totalsRowDxfId="949"/>
    <tableColumn id="21" xr3:uid="{00000000-0010-0000-0400-000015000000}" name="ZAHTEVANA SHEMA KAKOVOSTI" dataDxfId="948" totalsRowDxfId="947"/>
    <tableColumn id="5" xr3:uid="{00000000-0010-0000-0400-000005000000}" name="Okvirna količina" dataDxfId="946" totalsRowDxfId="945" dataCellStyle="Valuta"/>
    <tableColumn id="6" xr3:uid="{00000000-0010-0000-0400-000006000000}" name="Enota mere količine" dataDxfId="944" totalsRowDxfId="943"/>
    <tableColumn id="7" xr3:uid="{00000000-0010-0000-0400-000007000000}" name="Preračunana masa/volumen/kos na enoto kg" totalsRowFunction="sum" dataDxfId="942" totalsRowDxfId="94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940" totalsRowDxfId="93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938" totalsRowDxfId="937" dataCellStyle="Valuta"/>
    <tableColumn id="10" xr3:uid="{00000000-0010-0000-0400-00000A000000}" name="BLAGOVNA ZNAMKA ali PROIZVAJALEC" dataDxfId="936" totalsRowDxfId="935" dataCellStyle="Valuta"/>
    <tableColumn id="11" xr3:uid="{00000000-0010-0000-0400-00000B000000}" name=" (PRODAJNO) IME, pod katerim se živilo daje v promet za ponujeno živilo " dataDxfId="934" totalsRowDxfId="933" dataCellStyle="Valuta"/>
    <tableColumn id="12" xr3:uid="{00000000-0010-0000-0400-00000C000000}" name="Dejanska masa/volumen ponujenega živila" dataDxfId="932" totalsRowDxfId="931" dataCellStyle="Valuta"/>
    <tableColumn id="13" xr3:uid="{00000000-0010-0000-0400-00000D000000}" name="cena/enota brez DDV v EUR" dataDxfId="930" totalsRowDxfId="929"/>
    <tableColumn id="14" xr3:uid="{00000000-0010-0000-0400-00000E000000}" name="Cena za dejansko maso/volumen ponujenega živila brez DDV " dataDxfId="928" totalsRowDxfId="927"/>
    <tableColumn id="15" xr3:uid="{00000000-0010-0000-0400-00000F000000}" name="Stopnja DDV (%)" dataDxfId="926" totalsRowDxfId="925"/>
    <tableColumn id="16" xr3:uid="{00000000-0010-0000-0400-000010000000}" name="Davek (EUR)" dataDxfId="924" totalsRowDxfId="923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922" totalsRowDxfId="921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920" totalsRowDxfId="919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918" totalsRowDxfId="917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916" totalsRowDxfId="91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klop5" displayName="Sklop5" ref="A15:U24" totalsRowCount="1" headerRowDxfId="914" dataDxfId="912" headerRowBorderDxfId="913" tableBorderDxfId="911" totalsRowBorderDxfId="910">
  <tableColumns count="21">
    <tableColumn id="1" xr3:uid="{00000000-0010-0000-0500-000001000000}" name="Zap. št." totalsRowLabel="Vsota" dataDxfId="909" totalsRowDxfId="908"/>
    <tableColumn id="2" xr3:uid="{00000000-0010-0000-0500-000002000000}" name="Tehnična specifikacija živila (stolpec 2, 2a, 2b, 2c)" dataDxfId="907" totalsRowDxfId="906"/>
    <tableColumn id="3" xr3:uid="{00000000-0010-0000-0500-000003000000}" name="ZAHTEVANO PAKIRANJE                    Masa/volumen" dataDxfId="905" totalsRowDxfId="904"/>
    <tableColumn id="4" xr3:uid="{00000000-0010-0000-0500-000004000000}" name=" ZAHTEVANO PAKIRANJE       Enota" dataDxfId="903" totalsRowDxfId="902"/>
    <tableColumn id="21" xr3:uid="{00000000-0010-0000-0500-000015000000}" name="ZAHTEVANA SHEMA KAKOVOSTI" dataDxfId="901" totalsRowDxfId="900"/>
    <tableColumn id="5" xr3:uid="{00000000-0010-0000-0500-000005000000}" name="Okvirna količina" dataDxfId="899" totalsRowDxfId="898" dataCellStyle="Valuta"/>
    <tableColumn id="6" xr3:uid="{00000000-0010-0000-0500-000006000000}" name="Enota mere količine" dataDxfId="897" totalsRowDxfId="896"/>
    <tableColumn id="7" xr3:uid="{00000000-0010-0000-0500-000007000000}" name="Preračunana masa/volumen/kos na enoto kg" totalsRowFunction="sum" dataDxfId="895" totalsRowDxfId="89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93" totalsRowDxfId="89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91" totalsRowDxfId="890" dataCellStyle="Valuta"/>
    <tableColumn id="10" xr3:uid="{00000000-0010-0000-0500-00000A000000}" name="BLAGOVNA ZNAMKA ali PROIZVAJALEC" dataDxfId="889" totalsRowDxfId="888" dataCellStyle="Valuta"/>
    <tableColumn id="11" xr3:uid="{00000000-0010-0000-0500-00000B000000}" name=" (PRODAJNO) IME, pod katerim se živilo daje v promet za ponujeno živilo " dataDxfId="887" totalsRowDxfId="886" dataCellStyle="Valuta"/>
    <tableColumn id="12" xr3:uid="{00000000-0010-0000-0500-00000C000000}" name="Dejanska masa/volumen ponujenega živila" dataDxfId="885" totalsRowDxfId="884" dataCellStyle="Valuta"/>
    <tableColumn id="13" xr3:uid="{00000000-0010-0000-0500-00000D000000}" name="cena/enota brez DDV v EUR" dataDxfId="883" totalsRowDxfId="882"/>
    <tableColumn id="14" xr3:uid="{00000000-0010-0000-0500-00000E000000}" name="Cena za dejansko maso/volumen ponujenega živila brez DDV " dataDxfId="881" totalsRowDxfId="880"/>
    <tableColumn id="15" xr3:uid="{00000000-0010-0000-0500-00000F000000}" name="Stopnja DDV (%)" dataDxfId="879" totalsRowDxfId="878"/>
    <tableColumn id="16" xr3:uid="{00000000-0010-0000-0500-000010000000}" name="Davek (EUR)" dataDxfId="877" totalsRowDxfId="876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75" totalsRowDxfId="874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73" totalsRowDxfId="872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71" totalsRowDxfId="870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869" totalsRowDxfId="86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klop6" displayName="Sklop6" ref="A15:U37" totalsRowCount="1" headerRowDxfId="867" dataDxfId="865" headerRowBorderDxfId="866" tableBorderDxfId="864" totalsRowBorderDxfId="863">
  <tableColumns count="21">
    <tableColumn id="1" xr3:uid="{00000000-0010-0000-0600-000001000000}" name="Zap. št." totalsRowLabel="Vsota" dataDxfId="862" totalsRowDxfId="861"/>
    <tableColumn id="2" xr3:uid="{00000000-0010-0000-0600-000002000000}" name="Tehnična specifikacija živila (stolpec 2, 2a, 2b, 2c)" dataDxfId="860" totalsRowDxfId="859"/>
    <tableColumn id="3" xr3:uid="{00000000-0010-0000-0600-000003000000}" name="ZAHTEVANO PAKIRANJE                    Masa/volumen" dataDxfId="858" totalsRowDxfId="857"/>
    <tableColumn id="4" xr3:uid="{00000000-0010-0000-0600-000004000000}" name=" ZAHTEVANO PAKIRANJE       Enota" dataDxfId="856" totalsRowDxfId="855"/>
    <tableColumn id="21" xr3:uid="{00000000-0010-0000-0600-000015000000}" name="ZAHTEVANA SHEMA KAKOVOSTI" dataDxfId="854" totalsRowDxfId="853"/>
    <tableColumn id="5" xr3:uid="{00000000-0010-0000-0600-000005000000}" name="Okvirna količina" dataDxfId="852" totalsRowDxfId="851" dataCellStyle="Valuta"/>
    <tableColumn id="6" xr3:uid="{00000000-0010-0000-0600-000006000000}" name="Enota mere količine" dataDxfId="850" totalsRowDxfId="849"/>
    <tableColumn id="7" xr3:uid="{00000000-0010-0000-0600-000007000000}" name="Preračunana masa/volumen/kos na enoto kg" totalsRowFunction="sum" dataDxfId="848" totalsRowDxfId="84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846" totalsRowDxfId="84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844" totalsRowDxfId="843" dataCellStyle="Valuta"/>
    <tableColumn id="10" xr3:uid="{00000000-0010-0000-0600-00000A000000}" name="BLAGOVNA ZNAMKA ali PROIZVAJALEC" dataDxfId="842" totalsRowDxfId="841" dataCellStyle="Valuta"/>
    <tableColumn id="11" xr3:uid="{00000000-0010-0000-0600-00000B000000}" name=" (PRODAJNO) IME, pod katerim se živilo daje v promet za ponujeno živilo " dataDxfId="840" totalsRowDxfId="839" dataCellStyle="Valuta"/>
    <tableColumn id="12" xr3:uid="{00000000-0010-0000-0600-00000C000000}" name="Dejanska masa/volumen ponujenega živila" dataDxfId="838" totalsRowDxfId="837" dataCellStyle="Valuta"/>
    <tableColumn id="13" xr3:uid="{00000000-0010-0000-0600-00000D000000}" name="cena/enota brez DDV v EUR" dataDxfId="836" totalsRowDxfId="835"/>
    <tableColumn id="14" xr3:uid="{00000000-0010-0000-0600-00000E000000}" name="Cena za dejansko maso/volumen ponujenega živila brez DDV " dataDxfId="834" totalsRowDxfId="833"/>
    <tableColumn id="15" xr3:uid="{00000000-0010-0000-0600-00000F000000}" name="Stopnja DDV (%)" dataDxfId="832" totalsRowDxfId="831"/>
    <tableColumn id="16" xr3:uid="{00000000-0010-0000-0600-000010000000}" name="Davek (EUR)" dataDxfId="830" totalsRowDxfId="829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828" totalsRowDxfId="827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826" totalsRowDxfId="825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824" totalsRowDxfId="823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822" totalsRowDxfId="82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Sklop7" displayName="Sklop7" ref="A15:U25" totalsRowCount="1" headerRowDxfId="820" dataDxfId="818" headerRowBorderDxfId="819" tableBorderDxfId="817" totalsRowBorderDxfId="816">
  <tableColumns count="21">
    <tableColumn id="1" xr3:uid="{00000000-0010-0000-0700-000001000000}" name="Zap. št." totalsRowLabel="Vsota" dataDxfId="815" totalsRowDxfId="814"/>
    <tableColumn id="2" xr3:uid="{00000000-0010-0000-0700-000002000000}" name="Tehnična specifikacija živila (stolpec 2, 2a, 2b, 2c)" dataDxfId="813" totalsRowDxfId="812"/>
    <tableColumn id="3" xr3:uid="{00000000-0010-0000-0700-000003000000}" name="ZAHTEVANO PAKIRANJE                    Masa/volumen" dataDxfId="811" totalsRowDxfId="810"/>
    <tableColumn id="4" xr3:uid="{00000000-0010-0000-0700-000004000000}" name=" ZAHTEVANO PAKIRANJE       Enota" dataDxfId="809" totalsRowDxfId="808"/>
    <tableColumn id="21" xr3:uid="{00000000-0010-0000-0700-000015000000}" name="ZAHTEVANA SHEMA KAKOVOSTI" dataDxfId="807" totalsRowDxfId="806"/>
    <tableColumn id="5" xr3:uid="{00000000-0010-0000-0700-000005000000}" name="Okvirna količina" dataDxfId="805" totalsRowDxfId="804" dataCellStyle="Valuta"/>
    <tableColumn id="6" xr3:uid="{00000000-0010-0000-0700-000006000000}" name="Enota mere količine" dataDxfId="803" totalsRowDxfId="802"/>
    <tableColumn id="7" xr3:uid="{00000000-0010-0000-0700-000007000000}" name="Preračunana masa/volumen/kos na enoto kg" totalsRowFunction="sum" dataDxfId="801" totalsRowDxfId="80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99" totalsRowDxfId="79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97" totalsRowDxfId="796" dataCellStyle="Valuta"/>
    <tableColumn id="10" xr3:uid="{00000000-0010-0000-0700-00000A000000}" name="BLAGOVNA ZNAMKA ali PROIZVAJALEC" dataDxfId="795" totalsRowDxfId="794" dataCellStyle="Valuta"/>
    <tableColumn id="11" xr3:uid="{00000000-0010-0000-0700-00000B000000}" name=" (PRODAJNO) IME, pod katerim se živilo daje v promet za ponujeno živilo " dataDxfId="793" totalsRowDxfId="792" dataCellStyle="Valuta"/>
    <tableColumn id="12" xr3:uid="{00000000-0010-0000-0700-00000C000000}" name="Dejanska masa/volumen ponujenega živila" dataDxfId="791" totalsRowDxfId="790" dataCellStyle="Valuta"/>
    <tableColumn id="13" xr3:uid="{00000000-0010-0000-0700-00000D000000}" name="cena/enota brez DDV v EUR" dataDxfId="789" totalsRowDxfId="788"/>
    <tableColumn id="14" xr3:uid="{00000000-0010-0000-0700-00000E000000}" name="Cena za dejansko maso/volumen ponujenega živila brez DDV " dataDxfId="787" totalsRowDxfId="786"/>
    <tableColumn id="15" xr3:uid="{00000000-0010-0000-0700-00000F000000}" name="Stopnja DDV (%)" dataDxfId="785" totalsRowDxfId="784"/>
    <tableColumn id="16" xr3:uid="{00000000-0010-0000-0700-000010000000}" name="Davek (EUR)" dataDxfId="783" totalsRowDxfId="782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81" totalsRowDxfId="780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79" totalsRowDxfId="778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77" totalsRowDxfId="776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775" totalsRowDxfId="77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klop8" displayName="Sklop8" ref="A15:U17" totalsRowCount="1" headerRowDxfId="773" dataDxfId="771" headerRowBorderDxfId="772" tableBorderDxfId="770" totalsRowBorderDxfId="769">
  <tableColumns count="21">
    <tableColumn id="1" xr3:uid="{00000000-0010-0000-0800-000001000000}" name="Zap. št." totalsRowLabel="Vsota" dataDxfId="768" totalsRowDxfId="767"/>
    <tableColumn id="2" xr3:uid="{00000000-0010-0000-0800-000002000000}" name="Tehnična specifikacija živila (stolpec 2, 2a, 2b, 2c)" dataDxfId="766" totalsRowDxfId="765"/>
    <tableColumn id="3" xr3:uid="{00000000-0010-0000-0800-000003000000}" name="ZAHTEVANO PAKIRANJE                    Masa/volumen" dataDxfId="764" totalsRowDxfId="763"/>
    <tableColumn id="4" xr3:uid="{00000000-0010-0000-0800-000004000000}" name=" ZAHTEVANO PAKIRANJE       Enota" dataDxfId="762" totalsRowDxfId="761"/>
    <tableColumn id="21" xr3:uid="{00000000-0010-0000-0800-000015000000}" name="ZAHTEVANA SHEMA KAKOVOSTI" dataDxfId="760" totalsRowDxfId="759"/>
    <tableColumn id="5" xr3:uid="{00000000-0010-0000-0800-000005000000}" name="Okvirna količina" dataDxfId="758" totalsRowDxfId="757" dataCellStyle="Vejica"/>
    <tableColumn id="6" xr3:uid="{00000000-0010-0000-0800-000006000000}" name="Enota mere količine" dataDxfId="756" totalsRowDxfId="755"/>
    <tableColumn id="7" xr3:uid="{00000000-0010-0000-0800-000007000000}" name="Preračunana masa/volumen/kos na enoto kg" totalsRowFunction="sum" dataDxfId="754" totalsRowDxfId="75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752" totalsRowDxfId="75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750" totalsRowDxfId="749" dataCellStyle="Valuta"/>
    <tableColumn id="10" xr3:uid="{00000000-0010-0000-0800-00000A000000}" name="BLAGOVNA ZNAMKA ali PROIZVAJALEC" dataDxfId="748" totalsRowDxfId="747" dataCellStyle="Valuta"/>
    <tableColumn id="11" xr3:uid="{00000000-0010-0000-0800-00000B000000}" name=" (PRODAJNO) IME, pod katerim se živilo daje v promet za ponujeno živilo " dataDxfId="746" totalsRowDxfId="745" dataCellStyle="Valuta"/>
    <tableColumn id="12" xr3:uid="{00000000-0010-0000-0800-00000C000000}" name="Dejanska masa/volumen ponujenega živila" dataDxfId="744" totalsRowDxfId="743" dataCellStyle="Valuta"/>
    <tableColumn id="13" xr3:uid="{00000000-0010-0000-0800-00000D000000}" name="cena/enota brez DDV v EUR" dataDxfId="742" totalsRowDxfId="741"/>
    <tableColumn id="14" xr3:uid="{00000000-0010-0000-0800-00000E000000}" name="Cena za dejansko maso/volumen ponujenega živila brez DDV " dataDxfId="740" totalsRowDxfId="739"/>
    <tableColumn id="15" xr3:uid="{00000000-0010-0000-0800-00000F000000}" name="Stopnja DDV (%)" dataDxfId="738" totalsRowDxfId="737"/>
    <tableColumn id="16" xr3:uid="{00000000-0010-0000-0800-000010000000}" name="Davek (EUR)" dataDxfId="736" totalsRowDxfId="735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734" totalsRowDxfId="733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732" totalsRowDxfId="731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730" totalsRowDxfId="729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Sklop9" displayName="Sklop9" ref="A15:U51" totalsRowCount="1" headerRowDxfId="726" dataDxfId="724" headerRowBorderDxfId="725" tableBorderDxfId="723" totalsRowBorderDxfId="722">
  <tableColumns count="21">
    <tableColumn id="1" xr3:uid="{00000000-0010-0000-0900-000001000000}" name="Zap. št." totalsRowLabel="Vsota" dataDxfId="721" totalsRowDxfId="720"/>
    <tableColumn id="2" xr3:uid="{00000000-0010-0000-0900-000002000000}" name="Tehnična specifikacija živila (stolpec 2, 2a, 2b, 2c)" dataDxfId="719" totalsRowDxfId="718"/>
    <tableColumn id="3" xr3:uid="{00000000-0010-0000-0900-000003000000}" name="ZAHTEVANO PAKIRANJE                    Masa/volumen" dataDxfId="717" totalsRowDxfId="716"/>
    <tableColumn id="4" xr3:uid="{00000000-0010-0000-0900-000004000000}" name=" ZAHTEVANO PAKIRANJE       Enota" dataDxfId="715" totalsRowDxfId="714"/>
    <tableColumn id="21" xr3:uid="{00000000-0010-0000-0900-000015000000}" name="ZAHTEVANA SHEMA KAKOVOSTI" dataDxfId="713" totalsRowDxfId="712"/>
    <tableColumn id="5" xr3:uid="{00000000-0010-0000-0900-000005000000}" name="Okvirna količina" dataDxfId="711" totalsRowDxfId="710" dataCellStyle="Valuta"/>
    <tableColumn id="6" xr3:uid="{00000000-0010-0000-0900-000006000000}" name="Enota mere količine" dataDxfId="709" totalsRowDxfId="708"/>
    <tableColumn id="7" xr3:uid="{00000000-0010-0000-0900-000007000000}" name="Preračunana masa/volumen/kos na enoto kg" totalsRowFunction="sum" dataDxfId="707" totalsRowDxfId="70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705" totalsRowDxfId="70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703" totalsRowDxfId="702" dataCellStyle="Valuta"/>
    <tableColumn id="10" xr3:uid="{00000000-0010-0000-0900-00000A000000}" name="BLAGOVNA ZNAMKA ali PROIZVAJALEC" dataDxfId="701" totalsRowDxfId="700" dataCellStyle="Valuta"/>
    <tableColumn id="11" xr3:uid="{00000000-0010-0000-0900-00000B000000}" name=" (PRODAJNO) IME, pod katerim se živilo daje v promet za ponujeno živilo " dataDxfId="699" totalsRowDxfId="698" dataCellStyle="Valuta"/>
    <tableColumn id="12" xr3:uid="{00000000-0010-0000-0900-00000C000000}" name="Dejanska masa/volumen ponujenega živila" dataDxfId="697" totalsRowDxfId="696" dataCellStyle="Valuta"/>
    <tableColumn id="13" xr3:uid="{00000000-0010-0000-0900-00000D000000}" name="cena/enota brez DDV v EUR" dataDxfId="695" totalsRowDxfId="694"/>
    <tableColumn id="14" xr3:uid="{00000000-0010-0000-0900-00000E000000}" name="Cena za dejansko maso/volumen ponujenega živila brez DDV " dataDxfId="693" totalsRowDxfId="692"/>
    <tableColumn id="15" xr3:uid="{00000000-0010-0000-0900-00000F000000}" name="Stopnja DDV (%)" dataDxfId="691" totalsRowDxfId="690"/>
    <tableColumn id="16" xr3:uid="{00000000-0010-0000-0900-000010000000}" name="Davek (EUR)" dataDxfId="689" totalsRowDxfId="688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687" totalsRowDxfId="686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685" totalsRowDxfId="684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683" totalsRowDxfId="682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Sklop10" displayName="Sklop10" ref="A15:U115" totalsRowCount="1" headerRowDxfId="679" dataDxfId="677" headerRowBorderDxfId="678" tableBorderDxfId="676" totalsRowBorderDxfId="675">
  <tableColumns count="21">
    <tableColumn id="1" xr3:uid="{00000000-0010-0000-0A00-000001000000}" name="Zap. št." totalsRowLabel="Vsota" dataDxfId="674" totalsRowDxfId="673"/>
    <tableColumn id="2" xr3:uid="{00000000-0010-0000-0A00-000002000000}" name="Tehnična specifikacija živila (stolpec 2, 2a, 2b, 2c)" dataDxfId="672" totalsRowDxfId="671"/>
    <tableColumn id="3" xr3:uid="{00000000-0010-0000-0A00-000003000000}" name="ZAHTEVANO PAKIRANJE                    Masa/volumen" dataDxfId="670" totalsRowDxfId="669"/>
    <tableColumn id="4" xr3:uid="{00000000-0010-0000-0A00-000004000000}" name=" ZAHTEVANO PAKIRANJE       Enota" dataDxfId="668" totalsRowDxfId="667"/>
    <tableColumn id="21" xr3:uid="{00000000-0010-0000-0A00-000015000000}" name="ZAHTEVANA SHEMA KAKOVOSTI" dataDxfId="666" totalsRowDxfId="665"/>
    <tableColumn id="5" xr3:uid="{00000000-0010-0000-0A00-000005000000}" name="Okvirna količina" dataDxfId="664" totalsRowDxfId="663" dataCellStyle="Valuta"/>
    <tableColumn id="6" xr3:uid="{00000000-0010-0000-0A00-000006000000}" name="Enota mere količine" dataDxfId="662" totalsRowDxfId="661"/>
    <tableColumn id="7" xr3:uid="{00000000-0010-0000-0A00-000007000000}" name="Preračunana masa/volumen/kos na enoto kg" totalsRowFunction="sum" dataDxfId="660" totalsRowDxfId="65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658" totalsRowDxfId="65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656" totalsRowDxfId="655" dataCellStyle="Valuta"/>
    <tableColumn id="10" xr3:uid="{00000000-0010-0000-0A00-00000A000000}" name="BLAGOVNA ZNAMKA ali PROIZVAJALEC" dataDxfId="654" totalsRowDxfId="653" dataCellStyle="Valuta"/>
    <tableColumn id="11" xr3:uid="{00000000-0010-0000-0A00-00000B000000}" name=" (PRODAJNO) IME, pod katerim se živilo daje v promet za ponujeno živilo " dataDxfId="652" totalsRowDxfId="651" dataCellStyle="Valuta"/>
    <tableColumn id="12" xr3:uid="{00000000-0010-0000-0A00-00000C000000}" name="Dejanska masa/volumen ponujenega živila" dataDxfId="650" totalsRowDxfId="649" dataCellStyle="Valuta"/>
    <tableColumn id="13" xr3:uid="{00000000-0010-0000-0A00-00000D000000}" name="cena/enota brez DDV v EUR" dataDxfId="648" totalsRowDxfId="647"/>
    <tableColumn id="14" xr3:uid="{00000000-0010-0000-0A00-00000E000000}" name="Cena za dejansko maso/volumen ponujenega živila brez DDV " dataDxfId="646" totalsRowDxfId="645"/>
    <tableColumn id="15" xr3:uid="{00000000-0010-0000-0A00-00000F000000}" name="Stopnja DDV (%)" dataDxfId="644" totalsRowDxfId="643"/>
    <tableColumn id="16" xr3:uid="{00000000-0010-0000-0A00-000010000000}" name="Davek (EUR)" dataDxfId="642" totalsRowDxfId="641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640" totalsRowDxfId="639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638" totalsRowDxfId="637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636" totalsRowDxfId="63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634" totalsRowDxfId="63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Sklop11" displayName="Sklop11" ref="A15:U29" totalsRowCount="1" headerRowDxfId="632" dataDxfId="630" headerRowBorderDxfId="631" tableBorderDxfId="629" totalsRowBorderDxfId="628">
  <tableColumns count="21">
    <tableColumn id="1" xr3:uid="{00000000-0010-0000-0B00-000001000000}" name="Zap. št." totalsRowLabel="Vsota" dataDxfId="627" totalsRowDxfId="626"/>
    <tableColumn id="2" xr3:uid="{00000000-0010-0000-0B00-000002000000}" name="Tehnična specifikacija živila (stolpec 2, 2a, 2b, 2c)" dataDxfId="625" totalsRowDxfId="624"/>
    <tableColumn id="3" xr3:uid="{00000000-0010-0000-0B00-000003000000}" name="ZAHTEVANO PAKIRANJE                    Masa/volumen" dataDxfId="623" totalsRowDxfId="622"/>
    <tableColumn id="4" xr3:uid="{00000000-0010-0000-0B00-000004000000}" name=" ZAHTEVANO PAKIRANJE       Enota" dataDxfId="621" totalsRowDxfId="620"/>
    <tableColumn id="21" xr3:uid="{00000000-0010-0000-0B00-000015000000}" name="ZAHTEVANA SHEMA KAKOVOSTI" dataDxfId="619" totalsRowDxfId="618"/>
    <tableColumn id="5" xr3:uid="{00000000-0010-0000-0B00-000005000000}" name="Okvirna količina" dataDxfId="617" totalsRowDxfId="616" dataCellStyle="Valuta"/>
    <tableColumn id="6" xr3:uid="{00000000-0010-0000-0B00-000006000000}" name="Enota mere količine" dataDxfId="615" totalsRowDxfId="614"/>
    <tableColumn id="7" xr3:uid="{00000000-0010-0000-0B00-000007000000}" name="Preračunana masa/volumen/kos na enoto kg" totalsRowFunction="sum" dataDxfId="613" totalsRowDxfId="61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611" totalsRowDxfId="61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609" totalsRowDxfId="608" dataCellStyle="Valuta"/>
    <tableColumn id="10" xr3:uid="{00000000-0010-0000-0B00-00000A000000}" name="BLAGOVNA ZNAMKA ali PROIZVAJALEC" dataDxfId="607" totalsRowDxfId="606" dataCellStyle="Valuta"/>
    <tableColumn id="11" xr3:uid="{00000000-0010-0000-0B00-00000B000000}" name=" (PRODAJNO) IME, pod katerim se živilo daje v promet za ponujeno živilo " dataDxfId="605" totalsRowDxfId="604" dataCellStyle="Valuta"/>
    <tableColumn id="12" xr3:uid="{00000000-0010-0000-0B00-00000C000000}" name="Dejanska masa/volumen ponujenega živila" dataDxfId="603" totalsRowDxfId="602" dataCellStyle="Valuta"/>
    <tableColumn id="13" xr3:uid="{00000000-0010-0000-0B00-00000D000000}" name="cena/enota brez DDV v EUR" dataDxfId="601" totalsRowDxfId="600"/>
    <tableColumn id="14" xr3:uid="{00000000-0010-0000-0B00-00000E000000}" name="Cena za dejansko maso/volumen ponujenega živila brez DDV " dataDxfId="599" totalsRowDxfId="598"/>
    <tableColumn id="15" xr3:uid="{00000000-0010-0000-0B00-00000F000000}" name="Stopnja DDV (%)" dataDxfId="597" totalsRowDxfId="596"/>
    <tableColumn id="16" xr3:uid="{00000000-0010-0000-0B00-000010000000}" name="Davek (EUR)" dataDxfId="595" totalsRowDxfId="594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93" totalsRowDxfId="592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91" totalsRowDxfId="590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89" totalsRowDxfId="588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587" totalsRowDxfId="58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Sklop12" displayName="Sklop12" ref="A15:U49" totalsRowCount="1" headerRowDxfId="585" dataDxfId="583" headerRowBorderDxfId="584" tableBorderDxfId="582" totalsRowBorderDxfId="581">
  <tableColumns count="21">
    <tableColumn id="1" xr3:uid="{00000000-0010-0000-0C00-000001000000}" name="Zap. št." totalsRowLabel="Vsota" dataDxfId="580" totalsRowDxfId="579"/>
    <tableColumn id="2" xr3:uid="{00000000-0010-0000-0C00-000002000000}" name="Tehnična specifikacija živila (stolpec 2, 2a, 2b, 2c)" dataDxfId="578" totalsRowDxfId="577"/>
    <tableColumn id="3" xr3:uid="{00000000-0010-0000-0C00-000003000000}" name="ZAHTEVANO PAKIRANJE                    Masa/volumen" dataDxfId="576" totalsRowDxfId="575"/>
    <tableColumn id="4" xr3:uid="{00000000-0010-0000-0C00-000004000000}" name=" ZAHTEVANO PAKIRANJE       Enota" dataDxfId="574" totalsRowDxfId="573"/>
    <tableColumn id="21" xr3:uid="{00000000-0010-0000-0C00-000015000000}" name="ZAHTEVANA SHEMA KAKOVOSTI" dataDxfId="572" totalsRowDxfId="571"/>
    <tableColumn id="5" xr3:uid="{00000000-0010-0000-0C00-000005000000}" name="Okvirna količina" dataDxfId="570" totalsRowDxfId="569" dataCellStyle="Valuta"/>
    <tableColumn id="6" xr3:uid="{00000000-0010-0000-0C00-000006000000}" name="Enota mere količine" dataDxfId="568" totalsRowDxfId="567"/>
    <tableColumn id="7" xr3:uid="{00000000-0010-0000-0C00-000007000000}" name="Preračunana masa/volumen/kos na enoto kg" totalsRowFunction="sum" dataDxfId="566" totalsRowDxfId="56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564" totalsRowDxfId="56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562" totalsRowDxfId="561" dataCellStyle="Valuta"/>
    <tableColumn id="10" xr3:uid="{00000000-0010-0000-0C00-00000A000000}" name="BLAGOVNA ZNAMKA ali PROIZVAJALEC" dataDxfId="560" totalsRowDxfId="559" dataCellStyle="Valuta"/>
    <tableColumn id="11" xr3:uid="{00000000-0010-0000-0C00-00000B000000}" name=" (PRODAJNO) IME, pod katerim se živilo daje v promet za ponujeno živilo " dataDxfId="558" totalsRowDxfId="557" dataCellStyle="Valuta"/>
    <tableColumn id="12" xr3:uid="{00000000-0010-0000-0C00-00000C000000}" name="Dejanska masa/volumen ponujenega živila" dataDxfId="556" totalsRowDxfId="555" dataCellStyle="Valuta"/>
    <tableColumn id="13" xr3:uid="{00000000-0010-0000-0C00-00000D000000}" name="cena/enota brez DDV v EUR" dataDxfId="554" totalsRowDxfId="553"/>
    <tableColumn id="14" xr3:uid="{00000000-0010-0000-0C00-00000E000000}" name="Cena za dejansko maso/volumen ponujenega živila brez DDV " dataDxfId="552" totalsRowDxfId="551"/>
    <tableColumn id="15" xr3:uid="{00000000-0010-0000-0C00-00000F000000}" name="Stopnja DDV (%)" dataDxfId="550" totalsRowDxfId="549"/>
    <tableColumn id="16" xr3:uid="{00000000-0010-0000-0C00-000010000000}" name="Davek (EUR)" dataDxfId="548" totalsRowDxfId="547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546" totalsRowDxfId="545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544" totalsRowDxfId="543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542" totalsRowDxfId="541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Sklop13" displayName="Sklop13" ref="A15:U37" totalsRowCount="1" headerRowDxfId="538" dataDxfId="536" headerRowBorderDxfId="537" tableBorderDxfId="535" totalsRowBorderDxfId="534">
  <tableColumns count="21">
    <tableColumn id="1" xr3:uid="{00000000-0010-0000-0D00-000001000000}" name="Zap. št." totalsRowLabel="Vsota" dataDxfId="533" totalsRowDxfId="107"/>
    <tableColumn id="2" xr3:uid="{00000000-0010-0000-0D00-000002000000}" name="Tehnična specifikacija živila (stolpec 2, 2a, 2b, 2c)" dataDxfId="532" totalsRowDxfId="106"/>
    <tableColumn id="3" xr3:uid="{00000000-0010-0000-0D00-000003000000}" name="ZAHTEVANO PAKIRANJE                    Masa/volumen" dataDxfId="531" totalsRowDxfId="105"/>
    <tableColumn id="4" xr3:uid="{00000000-0010-0000-0D00-000004000000}" name=" ZAHTEVANO PAKIRANJE       Enota" dataDxfId="530" totalsRowDxfId="104"/>
    <tableColumn id="21" xr3:uid="{00000000-0010-0000-0D00-000015000000}" name="ZAHTEVANA SHEMA KAKOVOSTI" dataDxfId="529" totalsRowDxfId="103"/>
    <tableColumn id="5" xr3:uid="{00000000-0010-0000-0D00-000005000000}" name="Okvirna količina" dataDxfId="528" totalsRowDxfId="102" dataCellStyle="Valuta"/>
    <tableColumn id="6" xr3:uid="{00000000-0010-0000-0D00-000006000000}" name="Enota mere količine" dataDxfId="527" totalsRowDxfId="101" dataCellStyle="Valuta"/>
    <tableColumn id="7" xr3:uid="{00000000-0010-0000-0D00-000007000000}" name="Preračunana masa/volumen/kos na enoto kg" totalsRowFunction="sum" dataDxfId="526" totalsRowDxfId="10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525" totalsRowDxfId="9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524" totalsRowDxfId="98" dataCellStyle="Valuta"/>
    <tableColumn id="10" xr3:uid="{00000000-0010-0000-0D00-00000A000000}" name="BLAGOVNA ZNAMKA ali PROIZVAJALEC" dataDxfId="523" totalsRowDxfId="97" dataCellStyle="Valuta"/>
    <tableColumn id="11" xr3:uid="{00000000-0010-0000-0D00-00000B000000}" name="(PRODAJNO) IME, pod katerim se živilo daje v promet za ponujeno živilo " dataDxfId="522" totalsRowDxfId="96" dataCellStyle="Valuta"/>
    <tableColumn id="12" xr3:uid="{00000000-0010-0000-0D00-00000C000000}" name="Dejanska masa/volumen ponujenega živila" dataDxfId="521" totalsRowDxfId="95" dataCellStyle="Valuta"/>
    <tableColumn id="13" xr3:uid="{00000000-0010-0000-0D00-00000D000000}" name="cena/enota brez DDV v EUR" dataDxfId="520" totalsRowDxfId="94"/>
    <tableColumn id="14" xr3:uid="{00000000-0010-0000-0D00-00000E000000}" name="Cena za dejansko maso/volumen ponujenega živila brez DDV " dataDxfId="519" totalsRowDxfId="93"/>
    <tableColumn id="15" xr3:uid="{00000000-0010-0000-0D00-00000F000000}" name="Stopnja DDV (%)" dataDxfId="518" totalsRowDxfId="92"/>
    <tableColumn id="16" xr3:uid="{00000000-0010-0000-0D00-000010000000}" name="Davek (EUR)" dataDxfId="517" totalsRowDxfId="91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516" totalsRowDxfId="90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515" totalsRowDxfId="89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514" totalsRowDxfId="88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513" totalsRowDxfId="8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Sklop14" displayName="Sklop14" ref="A15:U35" totalsRowCount="1" headerRowDxfId="512" dataDxfId="510" headerRowBorderDxfId="511" tableBorderDxfId="509" totalsRowBorderDxfId="508">
  <tableColumns count="21">
    <tableColumn id="1" xr3:uid="{00000000-0010-0000-0E00-000001000000}" name="Zap. št." totalsRowLabel="Vsota" dataDxfId="507" totalsRowDxfId="506"/>
    <tableColumn id="2" xr3:uid="{00000000-0010-0000-0E00-000002000000}" name="Tehnična specifikacija živila (stolpec 2, 2a, 2b, 2c)" dataDxfId="505" totalsRowDxfId="504"/>
    <tableColumn id="3" xr3:uid="{00000000-0010-0000-0E00-000003000000}" name="ZAHTEVANO PAKIRANJE                    Masa/volumen" dataDxfId="503" totalsRowDxfId="502"/>
    <tableColumn id="4" xr3:uid="{00000000-0010-0000-0E00-000004000000}" name=" ZAHTEVANO PAKIRANJE       Enota" dataDxfId="501" totalsRowDxfId="500"/>
    <tableColumn id="21" xr3:uid="{00000000-0010-0000-0E00-000015000000}" name="ZAHTEVANA SHEMA KAKOVOSTI" dataDxfId="499" totalsRowDxfId="498"/>
    <tableColumn id="5" xr3:uid="{00000000-0010-0000-0E00-000005000000}" name="Okvirna količina" dataDxfId="497" totalsRowDxfId="496" dataCellStyle="Valuta"/>
    <tableColumn id="6" xr3:uid="{00000000-0010-0000-0E00-000006000000}" name="Enota mere količine" dataDxfId="495" totalsRowDxfId="494"/>
    <tableColumn id="7" xr3:uid="{00000000-0010-0000-0E00-000007000000}" name="Preračunana masa/volumen/kos na enoto kg" totalsRowFunction="sum" dataDxfId="493" totalsRowDxfId="49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491" totalsRowDxfId="49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489" totalsRowDxfId="488" dataCellStyle="Valuta"/>
    <tableColumn id="10" xr3:uid="{00000000-0010-0000-0E00-00000A000000}" name="BLAGOVNA ZNAMKA ali PROIZVAJALEC" dataDxfId="487" totalsRowDxfId="486" dataCellStyle="Valuta"/>
    <tableColumn id="11" xr3:uid="{00000000-0010-0000-0E00-00000B000000}" name=" (PRODAJNO) IME, pod katerim se živilo daje v promet za ponujeno živilo " dataDxfId="485" totalsRowDxfId="484" dataCellStyle="Valuta"/>
    <tableColumn id="12" xr3:uid="{00000000-0010-0000-0E00-00000C000000}" name="Dejanska masa/volumen ponujenega živila" dataDxfId="483" totalsRowDxfId="482" dataCellStyle="Valuta"/>
    <tableColumn id="13" xr3:uid="{00000000-0010-0000-0E00-00000D000000}" name="cena/enota brez DDV v EUR" dataDxfId="481" totalsRowDxfId="480"/>
    <tableColumn id="14" xr3:uid="{00000000-0010-0000-0E00-00000E000000}" name="Cena za dejansko maso/volumen ponujenega živila brez DDV " dataDxfId="479" totalsRowDxfId="478"/>
    <tableColumn id="15" xr3:uid="{00000000-0010-0000-0E00-00000F000000}" name="Stopnja DDV (%)" dataDxfId="477" totalsRowDxfId="476"/>
    <tableColumn id="16" xr3:uid="{00000000-0010-0000-0E00-000010000000}" name="Davek (EUR)" dataDxfId="475" totalsRowDxfId="474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473" totalsRowDxfId="472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471" totalsRowDxfId="470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469" totalsRowDxfId="468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Sklop15" displayName="Sklop15" ref="A15:U59" totalsRowCount="1" headerRowDxfId="1129" dataDxfId="1127" totalsRowDxfId="1125" headerRowBorderDxfId="1128" tableBorderDxfId="1126" totalsRowBorderDxfId="1124">
  <tableColumns count="21">
    <tableColumn id="1" xr3:uid="{00000000-0010-0000-0F00-000001000000}" name="Zap. št." totalsRowLabel="Vsota" dataDxfId="1123" totalsRowDxfId="86"/>
    <tableColumn id="2" xr3:uid="{00000000-0010-0000-0F00-000002000000}" name="Tehnična specifikacija živila (stolpec 2, 2a, 2b, 2c)" dataDxfId="1122" totalsRowDxfId="85"/>
    <tableColumn id="3" xr3:uid="{00000000-0010-0000-0F00-000003000000}" name="ZAHTEVANO PAKIRANJE                    Masa/volumen" dataDxfId="1121" totalsRowDxfId="84"/>
    <tableColumn id="4" xr3:uid="{00000000-0010-0000-0F00-000004000000}" name=" ZAHTEVANO PAKIRANJE       Enota" dataDxfId="1120" totalsRowDxfId="83"/>
    <tableColumn id="21" xr3:uid="{00000000-0010-0000-0F00-000015000000}" name="ZAHTEVANA SHEMA KAKOVOSTI" dataDxfId="1119" totalsRowDxfId="82"/>
    <tableColumn id="5" xr3:uid="{00000000-0010-0000-0F00-000005000000}" name="Okvirna količina" dataDxfId="1118" totalsRowDxfId="81" dataCellStyle="Valuta"/>
    <tableColumn id="6" xr3:uid="{00000000-0010-0000-0F00-000006000000}" name="Enota mere količine" dataDxfId="1117" totalsRowDxfId="80"/>
    <tableColumn id="7" xr3:uid="{00000000-0010-0000-0F00-000007000000}" name="Preračunana masa/volumen/kos na enoto kg" totalsRowFunction="sum" dataDxfId="1116" totalsRowDxfId="7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1115" totalsRowDxfId="7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1114" totalsRowDxfId="77" dataCellStyle="Valuta"/>
    <tableColumn id="10" xr3:uid="{00000000-0010-0000-0F00-00000A000000}" name="BLAGOVNA ZNAMKA ali PROIZVAJALEC" dataDxfId="1113" totalsRowDxfId="76" dataCellStyle="Valuta"/>
    <tableColumn id="11" xr3:uid="{00000000-0010-0000-0F00-00000B000000}" name=" (PRODAJNO) IME, pod katerim se živilo daje v promet za ponujeno živilo " dataDxfId="1112" totalsRowDxfId="75" dataCellStyle="Valuta"/>
    <tableColumn id="12" xr3:uid="{00000000-0010-0000-0F00-00000C000000}" name="Dejanska masa/volumen ponujenega živila" dataDxfId="1111" totalsRowDxfId="74" dataCellStyle="Valuta"/>
    <tableColumn id="13" xr3:uid="{00000000-0010-0000-0F00-00000D000000}" name="cena/enota brez DDV v EUR" dataDxfId="1110" totalsRowDxfId="73"/>
    <tableColumn id="14" xr3:uid="{00000000-0010-0000-0F00-00000E000000}" name="Cena za dejansko maso/volumen ponujenega živila brez DDV " dataDxfId="1109" totalsRowDxfId="72"/>
    <tableColumn id="15" xr3:uid="{00000000-0010-0000-0F00-00000F000000}" name="Stopnja DDV (%)" dataDxfId="1108" totalsRowDxfId="71"/>
    <tableColumn id="16" xr3:uid="{00000000-0010-0000-0F00-000010000000}" name="Davek (EUR)" dataDxfId="1107" totalsRowDxfId="70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1106" totalsRowDxfId="69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1105" totalsRowDxfId="68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1104" totalsRowDxfId="67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1103" totalsRowDxfId="6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Sklop16" displayName="Sklop16" ref="A15:U115" totalsRowCount="1" headerRowDxfId="465" dataDxfId="463" headerRowBorderDxfId="464" tableBorderDxfId="462" totalsRowBorderDxfId="461">
  <tableColumns count="21">
    <tableColumn id="1" xr3:uid="{00000000-0010-0000-1000-000001000000}" name="Zap. št." totalsRowLabel="Vsota" dataDxfId="460" totalsRowDxfId="459"/>
    <tableColumn id="2" xr3:uid="{00000000-0010-0000-1000-000002000000}" name="Stolpec1" dataDxfId="458" totalsRowDxfId="457"/>
    <tableColumn id="3" xr3:uid="{00000000-0010-0000-1000-000003000000}" name="ZAHTEVANO PAKIRANJE                    Masa/volumen" dataDxfId="456" totalsRowDxfId="455"/>
    <tableColumn id="4" xr3:uid="{00000000-0010-0000-1000-000004000000}" name=" ZAHTEVANO PAKIRANJE       Enota" dataDxfId="454" totalsRowDxfId="453"/>
    <tableColumn id="21" xr3:uid="{00000000-0010-0000-1000-000015000000}" name="ZAHTEVANA SHEMA KAKOVOSTI" dataDxfId="452" totalsRowDxfId="451"/>
    <tableColumn id="5" xr3:uid="{00000000-0010-0000-1000-000005000000}" name="Okvirna količina" dataDxfId="450" totalsRowDxfId="449" dataCellStyle="Valuta"/>
    <tableColumn id="6" xr3:uid="{00000000-0010-0000-1000-000006000000}" name="Enota mere količine" dataDxfId="448" totalsRowDxfId="447"/>
    <tableColumn id="7" xr3:uid="{00000000-0010-0000-1000-000007000000}" name="Preračunana masa/volumen/kos na enoto kg" totalsRowFunction="sum" dataDxfId="446" totalsRowDxfId="44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444" totalsRowDxfId="44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442" totalsRowDxfId="441" dataCellStyle="Valuta"/>
    <tableColumn id="10" xr3:uid="{00000000-0010-0000-1000-00000A000000}" name="BLAGOVNA ZNAMKA ali PROIZVAJALEC" dataDxfId="440" totalsRowDxfId="439" dataCellStyle="Valuta"/>
    <tableColumn id="11" xr3:uid="{00000000-0010-0000-1000-00000B000000}" name=" (PRODAJNO) IME, pod katerim se živilo daje v promet za ponujeno živilo " dataDxfId="438" totalsRowDxfId="437" dataCellStyle="Valuta"/>
    <tableColumn id="12" xr3:uid="{00000000-0010-0000-1000-00000C000000}" name="Dejanska masa/volumen ponujenega živila" dataDxfId="436" totalsRowDxfId="435" dataCellStyle="Valuta"/>
    <tableColumn id="13" xr3:uid="{00000000-0010-0000-1000-00000D000000}" name="cena/enota brez DDV v EUR" dataDxfId="434" totalsRowDxfId="433"/>
    <tableColumn id="14" xr3:uid="{00000000-0010-0000-1000-00000E000000}" name="Cena za dejansko maso/volumen ponujenega živila brez DDV " dataDxfId="432" totalsRowDxfId="431"/>
    <tableColumn id="15" xr3:uid="{00000000-0010-0000-1000-00000F000000}" name="Stopnja DDV (%)" dataDxfId="430" totalsRowDxfId="429"/>
    <tableColumn id="16" xr3:uid="{00000000-0010-0000-1000-000010000000}" name="Davek (EUR)" dataDxfId="428" totalsRowDxfId="427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426" totalsRowDxfId="425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424" totalsRowDxfId="423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422" totalsRowDxfId="421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420" totalsRowDxfId="41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Sklop17" displayName="Sklop17" ref="A15:U58" totalsRowCount="1" headerRowDxfId="418" dataDxfId="416" headerRowBorderDxfId="417" tableBorderDxfId="415" totalsRowBorderDxfId="414">
  <tableColumns count="21">
    <tableColumn id="1" xr3:uid="{00000000-0010-0000-1100-000001000000}" name="Zap. št." totalsRowLabel="Vsota" dataDxfId="413" totalsRowDxfId="412"/>
    <tableColumn id="2" xr3:uid="{00000000-0010-0000-1100-000002000000}" name="Stolpec1" dataDxfId="411" totalsRowDxfId="410"/>
    <tableColumn id="3" xr3:uid="{00000000-0010-0000-1100-000003000000}" name="ZAHTEVANO PAKIRANJE                    Masa/volumen" dataDxfId="409" totalsRowDxfId="408"/>
    <tableColumn id="4" xr3:uid="{00000000-0010-0000-1100-000004000000}" name=" ZAHTEVANO PAKIRANJE       Enota" dataDxfId="407" totalsRowDxfId="406"/>
    <tableColumn id="21" xr3:uid="{00000000-0010-0000-1100-000015000000}" name="ZAHTEVANA SHEMA KAKOVOSTI" dataDxfId="405" totalsRowDxfId="404"/>
    <tableColumn id="5" xr3:uid="{00000000-0010-0000-1100-000005000000}" name="Okvirna količina" dataDxfId="403" totalsRowDxfId="402" dataCellStyle="Valuta"/>
    <tableColumn id="6" xr3:uid="{00000000-0010-0000-1100-000006000000}" name="Enota mere količine" dataDxfId="401" totalsRowDxfId="400"/>
    <tableColumn id="7" xr3:uid="{00000000-0010-0000-1100-000007000000}" name="Preračunana masa/volumen/kos na enoto kg" totalsRowFunction="sum" dataDxfId="399" totalsRowDxfId="39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397" totalsRowDxfId="39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395" totalsRowDxfId="394" dataCellStyle="Valuta"/>
    <tableColumn id="10" xr3:uid="{00000000-0010-0000-1100-00000A000000}" name="BLAGOVNA ZNAMKA ali PROIZVAJALEC" dataDxfId="393" totalsRowDxfId="392" dataCellStyle="Valuta"/>
    <tableColumn id="11" xr3:uid="{00000000-0010-0000-1100-00000B000000}" name=" (PRODAJNO) IME, pod katerim se živilo daje v promet za ponujeno živilo " dataDxfId="391" totalsRowDxfId="390" dataCellStyle="Valuta"/>
    <tableColumn id="12" xr3:uid="{00000000-0010-0000-1100-00000C000000}" name="Dejanska masa/volumen ponujenega živila" dataDxfId="389" totalsRowDxfId="388" dataCellStyle="Valuta"/>
    <tableColumn id="13" xr3:uid="{00000000-0010-0000-1100-00000D000000}" name="cena/enota brez DDV v EUR" dataDxfId="387" totalsRowDxfId="386"/>
    <tableColumn id="14" xr3:uid="{00000000-0010-0000-1100-00000E000000}" name="Cena za dejansko maso/volumen ponujenega živila brez DDV " dataDxfId="385" totalsRowDxfId="384"/>
    <tableColumn id="15" xr3:uid="{00000000-0010-0000-1100-00000F000000}" name="Stopnja DDV (%)" dataDxfId="383" totalsRowDxfId="382"/>
    <tableColumn id="16" xr3:uid="{00000000-0010-0000-1100-000010000000}" name="Davek (EUR)" dataDxfId="381" totalsRowDxfId="380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379" totalsRowDxfId="378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377" totalsRowDxfId="376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375" totalsRowDxfId="374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dataDxfId="373" totalsRowDxfId="37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8" displayName="Sklop18" ref="A15:U41" totalsRowCount="1" headerRowDxfId="371" dataDxfId="369" headerRowBorderDxfId="370" tableBorderDxfId="368" totalsRowBorderDxfId="367">
  <tableColumns count="21">
    <tableColumn id="1" xr3:uid="{00000000-0010-0000-1200-000001000000}" name="Zap. št." totalsRowLabel="Vsota" dataDxfId="366" totalsRowDxfId="365"/>
    <tableColumn id="2" xr3:uid="{00000000-0010-0000-1200-000002000000}" name="Tehnična specifikacija živila (stolpec 2, 2a, 2b, 2c)" dataDxfId="364" totalsRowDxfId="363"/>
    <tableColumn id="3" xr3:uid="{00000000-0010-0000-1200-000003000000}" name="ZAHTEVANO PAKIRANJE                    Masa/volumen" dataDxfId="362" totalsRowDxfId="361"/>
    <tableColumn id="4" xr3:uid="{00000000-0010-0000-1200-000004000000}" name=" ZAHTEVANO PAKIRANJE       Enota" dataDxfId="360" totalsRowDxfId="359"/>
    <tableColumn id="21" xr3:uid="{00000000-0010-0000-1200-000015000000}" name="ZAHTEVANA SHEMA KAKOVOSTI" dataDxfId="358" totalsRowDxfId="357"/>
    <tableColumn id="5" xr3:uid="{00000000-0010-0000-1200-000005000000}" name="Okvirna količina" dataDxfId="356" totalsRowDxfId="355" dataCellStyle="Valuta"/>
    <tableColumn id="6" xr3:uid="{00000000-0010-0000-1200-000006000000}" name="Enota mere količine" dataDxfId="354" totalsRowDxfId="353"/>
    <tableColumn id="7" xr3:uid="{00000000-0010-0000-1200-000007000000}" name="Preračunana masa/volumen/kos na enoto kg" totalsRowFunction="sum" dataDxfId="352" totalsRowDxfId="35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350" totalsRowDxfId="34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348" totalsRowDxfId="347" dataCellStyle="Valuta"/>
    <tableColumn id="10" xr3:uid="{00000000-0010-0000-1200-00000A000000}" name="BLAGOVNA ZNAMKA ali PROIZVAJALEC" dataDxfId="346" totalsRowDxfId="345" dataCellStyle="Valuta"/>
    <tableColumn id="11" xr3:uid="{00000000-0010-0000-1200-00000B000000}" name=" (PRODAJNO) IME, pod katerim se živilo daje v promet za ponujeno živilo " dataDxfId="344" totalsRowDxfId="343" dataCellStyle="Valuta"/>
    <tableColumn id="12" xr3:uid="{00000000-0010-0000-1200-00000C000000}" name="Dejanska masa/volumen ponujenega živila" dataDxfId="342" totalsRowDxfId="341" dataCellStyle="Valuta"/>
    <tableColumn id="13" xr3:uid="{00000000-0010-0000-1200-00000D000000}" name="cena/enota brez DDV v EUR" dataDxfId="340" totalsRowDxfId="339"/>
    <tableColumn id="14" xr3:uid="{00000000-0010-0000-1200-00000E000000}" name="Cena za dejansko maso/volumen ponujenega živila brez DDV " dataDxfId="338" totalsRowDxfId="337"/>
    <tableColumn id="15" xr3:uid="{00000000-0010-0000-1200-00000F000000}" name="Stopnja DDV (%)" dataDxfId="336" totalsRowDxfId="335"/>
    <tableColumn id="16" xr3:uid="{00000000-0010-0000-1200-000010000000}" name="Davek (EUR)" dataDxfId="334" totalsRowDxfId="333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332" totalsRowDxfId="331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330" totalsRowDxfId="329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328" totalsRowDxfId="327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totalsRowFunction="count" dataDxfId="326" totalsRowDxfId="32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19" displayName="Sklop19" ref="A15:U89" totalsRowCount="1" headerRowDxfId="324" dataDxfId="322" headerRowBorderDxfId="323" tableBorderDxfId="321" totalsRowBorderDxfId="320">
  <tableColumns count="21">
    <tableColumn id="1" xr3:uid="{00000000-0010-0000-1400-000001000000}" name="Zap. št." totalsRowLabel="Vsota" dataDxfId="319" totalsRowDxfId="318"/>
    <tableColumn id="2" xr3:uid="{00000000-0010-0000-1400-000002000000}" name="Tehnična specifikacija živila (stolpec 2, 2a, 2b, 2c)" dataDxfId="317" totalsRowDxfId="316"/>
    <tableColumn id="3" xr3:uid="{00000000-0010-0000-1400-000003000000}" name="ZAHTEVANO PAKIRANJE                    Masa/volumen" dataDxfId="315" totalsRowDxfId="314"/>
    <tableColumn id="4" xr3:uid="{00000000-0010-0000-1400-000004000000}" name=" ZAHTEVANO PAKIRANJE       Enota" dataDxfId="313" totalsRowDxfId="312"/>
    <tableColumn id="21" xr3:uid="{00000000-0010-0000-1400-000015000000}" name="ZAHTEVANA SHEMA KAKOVOSTI" dataDxfId="311" totalsRowDxfId="310"/>
    <tableColumn id="5" xr3:uid="{00000000-0010-0000-1400-000005000000}" name="Okvirna količina" dataDxfId="309" totalsRowDxfId="308" dataCellStyle="Valuta"/>
    <tableColumn id="6" xr3:uid="{00000000-0010-0000-1400-000006000000}" name="Enota mere količine" dataDxfId="307" totalsRowDxfId="306"/>
    <tableColumn id="7" xr3:uid="{00000000-0010-0000-1400-000007000000}" name="Preračunana masa/volumen/kos na enoto kg" totalsRowFunction="sum" dataDxfId="305" totalsRowDxfId="30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303" totalsRowDxfId="30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301" totalsRowDxfId="300" dataCellStyle="Valuta"/>
    <tableColumn id="10" xr3:uid="{00000000-0010-0000-1400-00000A000000}" name="BLAGOVNA ZNAMKA ali PROIZVAJALEC" dataDxfId="299" totalsRowDxfId="298" dataCellStyle="Valuta"/>
    <tableColumn id="11" xr3:uid="{00000000-0010-0000-1400-00000B000000}" name=" (PRODAJNO) IME, pod katerim se živilo daje v promet za ponujeno živilo " dataDxfId="297" totalsRowDxfId="296" dataCellStyle="Valuta"/>
    <tableColumn id="12" xr3:uid="{00000000-0010-0000-1400-00000C000000}" name="Dejanska masa/volumen ponujenega živila" dataDxfId="295" totalsRowDxfId="294" dataCellStyle="Valuta"/>
    <tableColumn id="13" xr3:uid="{00000000-0010-0000-1400-00000D000000}" name="cena/enota brez DDV v EUR" dataDxfId="293" totalsRowDxfId="292"/>
    <tableColumn id="14" xr3:uid="{00000000-0010-0000-1400-00000E000000}" name="Cena za dejansko maso/volumen ponujenega živila brez DDV " dataDxfId="291" totalsRowDxfId="290"/>
    <tableColumn id="15" xr3:uid="{00000000-0010-0000-1400-00000F000000}" name="Stopnja DDV (%)" dataDxfId="289" totalsRowDxfId="288"/>
    <tableColumn id="16" xr3:uid="{00000000-0010-0000-1400-000010000000}" name="Davek (EUR)" dataDxfId="287" totalsRowDxfId="286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285" totalsRowDxfId="284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283" totalsRowDxfId="282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281" totalsRowDxfId="280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Sklop20" displayName="Sklop20" ref="A15:U166" totalsRowCount="1" headerRowDxfId="277" dataDxfId="275" headerRowBorderDxfId="276" tableBorderDxfId="274" totalsRowBorderDxfId="273">
  <tableColumns count="21">
    <tableColumn id="1" xr3:uid="{00000000-0010-0000-1500-000001000000}" name="Zap. št." totalsRowLabel="Vsota" dataDxfId="272" totalsRowDxfId="65"/>
    <tableColumn id="2" xr3:uid="{00000000-0010-0000-1500-000002000000}" name="Tehnična specifikacija živila (stolpec 2, 2a, 2b, 2c)" dataDxfId="271" totalsRowDxfId="64"/>
    <tableColumn id="3" xr3:uid="{00000000-0010-0000-1500-000003000000}" name="ZAHTEVANO PAKIRANJE                    Masa/volumen" dataDxfId="270" totalsRowDxfId="63"/>
    <tableColumn id="4" xr3:uid="{00000000-0010-0000-1500-000004000000}" name=" ZAHTEVANO PAKIRANJE       Enota" dataDxfId="269" totalsRowDxfId="62"/>
    <tableColumn id="21" xr3:uid="{00000000-0010-0000-1500-000015000000}" name="ZAHTEVANA SHEMA KAKOVOSTI" dataDxfId="268" totalsRowDxfId="61"/>
    <tableColumn id="5" xr3:uid="{00000000-0010-0000-1500-000005000000}" name="Okvirna količina" dataDxfId="267" totalsRowDxfId="60" dataCellStyle="Valuta"/>
    <tableColumn id="6" xr3:uid="{00000000-0010-0000-1500-000006000000}" name="Enota mere količine" dataDxfId="266" totalsRowDxfId="59"/>
    <tableColumn id="7" xr3:uid="{00000000-0010-0000-1500-000007000000}" name="Preračunana masa/volumen/kos na enoto kg" totalsRowFunction="sum" dataDxfId="265" totalsRowDxfId="5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500-000008000000}" name="Živila iz shem kakovosti (kg)" totalsRowFunction="sum" dataDxfId="264" totalsRowDxfId="5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500-000009000000}" name="Koda za naročanje" dataDxfId="263" totalsRowDxfId="56" dataCellStyle="Valuta"/>
    <tableColumn id="10" xr3:uid="{00000000-0010-0000-1500-00000A000000}" name="BLAGOVNA ZNAMKA ali PROIZVAJALEC" dataDxfId="262" totalsRowDxfId="55" dataCellStyle="Valuta"/>
    <tableColumn id="11" xr3:uid="{00000000-0010-0000-1500-00000B000000}" name=" (PRODAJNO) IME, pod katerim se živilo daje v promet za ponujeno živilo " dataDxfId="261" totalsRowDxfId="54" dataCellStyle="Valuta"/>
    <tableColumn id="12" xr3:uid="{00000000-0010-0000-1500-00000C000000}" name="Dejanska masa/volumen ponujenega živila" dataDxfId="260" totalsRowDxfId="53" dataCellStyle="Valuta"/>
    <tableColumn id="13" xr3:uid="{00000000-0010-0000-1500-00000D000000}" name="cena/enota brez DDV v EUR" dataDxfId="259" totalsRowDxfId="52"/>
    <tableColumn id="14" xr3:uid="{00000000-0010-0000-1500-00000E000000}" name="Cena za dejansko maso/volumen ponujenega živila brez DDV " dataDxfId="258" totalsRowDxfId="51"/>
    <tableColumn id="15" xr3:uid="{00000000-0010-0000-1500-00000F000000}" name="Stopnja DDV (%)" dataDxfId="257" totalsRowDxfId="50"/>
    <tableColumn id="16" xr3:uid="{00000000-0010-0000-1500-000010000000}" name="Davek (EUR)" dataDxfId="256" totalsRowDxfId="49">
      <calculatedColumnFormula>+Sklop20[[#This Row],[cena/enota brez DDV v EUR]]*Sklop20[[#This Row],[Stopnja DDV (%)]]</calculatedColumnFormula>
    </tableColumn>
    <tableColumn id="17" xr3:uid="{00000000-0010-0000-1500-000011000000}" name="Končna cena/enoto mere (EUR) z DDV" dataDxfId="255" totalsRowDxfId="48">
      <calculatedColumnFormula>+Sklop20[[#This Row],[cena/enota brez DDV v EUR]]+Sklop20[[#This Row],[Davek (EUR)]]</calculatedColumnFormula>
    </tableColumn>
    <tableColumn id="18" xr3:uid="{00000000-0010-0000-1500-000012000000}" name="Vrednost za okvirno količino (EUR) brez DDV" totalsRowFunction="sum" dataDxfId="254" totalsRowDxfId="47">
      <calculatedColumnFormula>+Sklop20[[#This Row],[cena/enota brez DDV v EUR]]*Sklop20[[#This Row],[Okvirna količina]]</calculatedColumnFormula>
    </tableColumn>
    <tableColumn id="19" xr3:uid="{00000000-0010-0000-1500-000013000000}" name="Vrednost za okvirno količino (EUR) z DDV" totalsRowFunction="sum" dataDxfId="253" totalsRowDxfId="46">
      <calculatedColumnFormula>+Sklop20[[#This Row],[Končna cena/enoto mere (EUR) z DDV]]*Sklop20[[#This Row],[Okvirna količina]]</calculatedColumnFormula>
    </tableColumn>
    <tableColumn id="20" xr3:uid="{00000000-0010-0000-1500-000014000000}" name="Shema kakovosti_x000a_(nacionalne, evropske)_x000a_" totalsRowFunction="count" dataDxfId="252" totalsRowDxfId="4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Sklop21" displayName="Sklop21" ref="A15:U71" totalsRowCount="1" headerRowDxfId="251" dataDxfId="249" headerRowBorderDxfId="250" tableBorderDxfId="248" totalsRowBorderDxfId="247">
  <tableColumns count="21">
    <tableColumn id="1" xr3:uid="{00000000-0010-0000-1600-000001000000}" name="Zap. št." totalsRowLabel="Vsota" dataDxfId="246" totalsRowDxfId="44"/>
    <tableColumn id="2" xr3:uid="{00000000-0010-0000-1600-000002000000}" name="Tehnična specifikacija živila (stolpec 2, 2a, 2b, 2c)" dataDxfId="245" totalsRowDxfId="43"/>
    <tableColumn id="3" xr3:uid="{00000000-0010-0000-1600-000003000000}" name="ZAHTEVANO PAKIRANJE                    Masa/volumen" dataDxfId="244" totalsRowDxfId="42"/>
    <tableColumn id="4" xr3:uid="{00000000-0010-0000-1600-000004000000}" name=" ZAHTEVANO PAKIRANJE       Enota" dataDxfId="243" totalsRowDxfId="41"/>
    <tableColumn id="21" xr3:uid="{00000000-0010-0000-1600-000015000000}" name="ZAHTEVANA SHEMA KAKOVOSTI" dataDxfId="242" totalsRowDxfId="40"/>
    <tableColumn id="5" xr3:uid="{00000000-0010-0000-1600-000005000000}" name="Okvirna količina" dataDxfId="241" totalsRowDxfId="39" dataCellStyle="Valuta"/>
    <tableColumn id="6" xr3:uid="{00000000-0010-0000-1600-000006000000}" name="Enota mere količine" dataDxfId="240" totalsRowDxfId="38"/>
    <tableColumn id="7" xr3:uid="{00000000-0010-0000-1600-000007000000}" name="Preračunana masa/volumen/kos na enoto kg" totalsRowFunction="sum" dataDxfId="239" totalsRowDxfId="3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600-000008000000}" name="Živila iz shem kakovosti (kg)" totalsRowFunction="sum" dataDxfId="238" totalsRowDxfId="3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600-000009000000}" name="Koda za naročanje" dataDxfId="237" totalsRowDxfId="35" dataCellStyle="Valuta"/>
    <tableColumn id="10" xr3:uid="{00000000-0010-0000-1600-00000A000000}" name="BLAGOVNA ZNAMKA ali PROIZVAJALEC" dataDxfId="236" totalsRowDxfId="34" dataCellStyle="Valuta"/>
    <tableColumn id="11" xr3:uid="{00000000-0010-0000-1600-00000B000000}" name=" (PRODAJNO) IME, pod katerim se živilo daje v promet za ponujeno živilo " dataDxfId="235" totalsRowDxfId="33" dataCellStyle="Valuta"/>
    <tableColumn id="12" xr3:uid="{00000000-0010-0000-1600-00000C000000}" name="Dejanska masa/volumen ponujenega živila" dataDxfId="234" totalsRowDxfId="32" dataCellStyle="Valuta"/>
    <tableColumn id="13" xr3:uid="{00000000-0010-0000-1600-00000D000000}" name="cena/enota brez DDV v EUR" dataDxfId="233" totalsRowDxfId="31"/>
    <tableColumn id="14" xr3:uid="{00000000-0010-0000-1600-00000E000000}" name="Cena za dejansko maso/volumen ponujenega živila brez DDV " dataDxfId="232" totalsRowDxfId="30"/>
    <tableColumn id="15" xr3:uid="{00000000-0010-0000-1600-00000F000000}" name="Stopnja DDV (%)" dataDxfId="231" totalsRowDxfId="29"/>
    <tableColumn id="16" xr3:uid="{00000000-0010-0000-1600-000010000000}" name="Davek (EUR)" dataDxfId="230" totalsRowDxfId="28">
      <calculatedColumnFormula>+Sklop21[[#This Row],[cena/enota brez DDV v EUR]]*Sklop21[[#This Row],[Stopnja DDV (%)]]</calculatedColumnFormula>
    </tableColumn>
    <tableColumn id="17" xr3:uid="{00000000-0010-0000-1600-000011000000}" name="Končna cena/enoto mere (EUR) z DDV" dataDxfId="229" totalsRowDxfId="27">
      <calculatedColumnFormula>+Sklop21[[#This Row],[Davek (EUR)]]</calculatedColumnFormula>
    </tableColumn>
    <tableColumn id="18" xr3:uid="{00000000-0010-0000-1600-000012000000}" name="Vrednost za okvirno količino (EUR) brez DDV" totalsRowFunction="sum" dataDxfId="228" totalsRowDxfId="26">
      <calculatedColumnFormula>+Sklop21[[#This Row],[cena/enota brez DDV v EUR]]*Sklop21[[#This Row],[Okvirna količina]]</calculatedColumnFormula>
    </tableColumn>
    <tableColumn id="19" xr3:uid="{00000000-0010-0000-1600-000013000000}" name="Vrednost za okvirno količino (EUR) z DDV" totalsRowFunction="sum" dataDxfId="227" totalsRowDxfId="25">
      <calculatedColumnFormula>+Sklop21[[#This Row],[Končna cena/enoto mere (EUR) z DDV]]*Sklop21[[#This Row],[Okvirna količina]]</calculatedColumnFormula>
    </tableColumn>
    <tableColumn id="20" xr3:uid="{00000000-0010-0000-1600-000014000000}" name="Shema kakovosti_x000a_(nacionalne, evropske)_x000a_" totalsRowFunction="count" dataDxfId="226" totalsRowDxfId="2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Sklop22" displayName="Sklop22" ref="A15:U30" totalsRowCount="1" headerRowDxfId="225" dataDxfId="223" headerRowBorderDxfId="224" tableBorderDxfId="222" totalsRowBorderDxfId="221">
  <tableColumns count="21">
    <tableColumn id="1" xr3:uid="{00000000-0010-0000-1700-000001000000}" name="Zap. št." totalsRowLabel="Vsota" dataDxfId="220" totalsRowDxfId="219"/>
    <tableColumn id="2" xr3:uid="{00000000-0010-0000-1700-000002000000}" name="Tehnična specifikacija živila (stolpec 2, 2a, 2b, 2c)" dataDxfId="218" totalsRowDxfId="217"/>
    <tableColumn id="3" xr3:uid="{00000000-0010-0000-1700-000003000000}" name="ZAHTEVANO PAKIRANJE                    Masa/volumen" dataDxfId="216" totalsRowDxfId="215"/>
    <tableColumn id="4" xr3:uid="{00000000-0010-0000-1700-000004000000}" name=" ZAHTEVANO PAKIRANJE       Enota" dataDxfId="214" totalsRowDxfId="213"/>
    <tableColumn id="21" xr3:uid="{00000000-0010-0000-1700-000015000000}" name="ZAHTEVANA SHEMA KAKOVOSTI" dataDxfId="212" totalsRowDxfId="211"/>
    <tableColumn id="5" xr3:uid="{00000000-0010-0000-1700-000005000000}" name="Okvirna količina" dataDxfId="210" totalsRowDxfId="209" dataCellStyle="Valuta"/>
    <tableColumn id="6" xr3:uid="{00000000-0010-0000-1700-000006000000}" name="Enota mere količine" dataDxfId="208" totalsRowDxfId="207"/>
    <tableColumn id="7" xr3:uid="{00000000-0010-0000-1700-000007000000}" name="Preračunana masa/volumen/kos na enoto kg" totalsRowFunction="sum" dataDxfId="206" totalsRowDxfId="20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700-000008000000}" name="Živila iz shem kakovosti (kg)" totalsRowFunction="sum" dataDxfId="204" totalsRowDxfId="203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700-000009000000}" name="Koda za naročanje" dataDxfId="202" totalsRowDxfId="201" dataCellStyle="Valuta"/>
    <tableColumn id="10" xr3:uid="{00000000-0010-0000-1700-00000A000000}" name="BLAGOVNA ZNAMKA ali PROIZVAJALEC" dataDxfId="200" totalsRowDxfId="199" dataCellStyle="Valuta"/>
    <tableColumn id="11" xr3:uid="{00000000-0010-0000-1700-00000B000000}" name=" (PRODAJNO) IME, pod katerim se živilo daje v promet za ponujeno živilo " dataDxfId="198" totalsRowDxfId="197" dataCellStyle="Valuta"/>
    <tableColumn id="12" xr3:uid="{00000000-0010-0000-1700-00000C000000}" name="Dejanska masa/volumen ponujenega živila" dataDxfId="196" totalsRowDxfId="195" dataCellStyle="Valuta"/>
    <tableColumn id="13" xr3:uid="{00000000-0010-0000-1700-00000D000000}" name="cena/enota brez DDV v EUR" dataDxfId="194" totalsRowDxfId="193"/>
    <tableColumn id="14" xr3:uid="{00000000-0010-0000-1700-00000E000000}" name="Cena za dejansko maso/volumen ponujenega živila brez DDV " dataDxfId="192" totalsRowDxfId="191"/>
    <tableColumn id="15" xr3:uid="{00000000-0010-0000-1700-00000F000000}" name="Stopnja DDV (%)" dataDxfId="190" totalsRowDxfId="189"/>
    <tableColumn id="16" xr3:uid="{00000000-0010-0000-1700-000010000000}" name="Davek (EUR)" dataDxfId="188" totalsRowDxfId="187">
      <calculatedColumnFormula>+Sklop22[[#This Row],[cena/enota brez DDV v EUR]]*Sklop22[[#This Row],[Stopnja DDV (%)]]</calculatedColumnFormula>
    </tableColumn>
    <tableColumn id="17" xr3:uid="{00000000-0010-0000-1700-000011000000}" name="Končna cena/enoto mere (EUR) z DDV" dataDxfId="186" totalsRowDxfId="185">
      <calculatedColumnFormula>+Sklop22[[#This Row],[cena/enota brez DDV v EUR]]+Sklop22[[#This Row],[Davek (EUR)]]</calculatedColumnFormula>
    </tableColumn>
    <tableColumn id="18" xr3:uid="{00000000-0010-0000-1700-000012000000}" name="Vrednost za okvirno količino (EUR) brez DDV" totalsRowFunction="sum" dataDxfId="184" totalsRowDxfId="183">
      <calculatedColumnFormula>+Sklop22[[#This Row],[cena/enota brez DDV v EUR]]*Sklop22[[#This Row],[Okvirna količina]]</calculatedColumnFormula>
    </tableColumn>
    <tableColumn id="19" xr3:uid="{00000000-0010-0000-1700-000013000000}" name="Vrednost za okvirno količino (EUR) z DDV" totalsRowFunction="sum" dataDxfId="182" totalsRowDxfId="181">
      <calculatedColumnFormula>+Sklop22[[#This Row],[Končna cena/enoto mere (EUR) z DDV]]*Sklop22[[#This Row],[Okvirna količina]]</calculatedColumnFormula>
    </tableColumn>
    <tableColumn id="20" xr3:uid="{00000000-0010-0000-1700-000014000000}" name="Shema kakovosti_x000a_(nacionalne, evropske)_x000a_" dataDxfId="180" totalsRowDxfId="179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3" displayName="Sklop23" ref="A15:U23" totalsRowCount="1" headerRowDxfId="178" dataDxfId="176" headerRowBorderDxfId="177" tableBorderDxfId="175" totalsRowBorderDxfId="174">
  <tableColumns count="21">
    <tableColumn id="1" xr3:uid="{00000000-0010-0000-1300-000001000000}" name="Zap. št." totalsRowLabel="Vsota" dataDxfId="173" totalsRowDxfId="23"/>
    <tableColumn id="2" xr3:uid="{00000000-0010-0000-1300-000002000000}" name="Tehnična specifikacija živila (stolpec 2, 2a, 2b, 2c)" dataDxfId="2" totalsRowDxfId="22"/>
    <tableColumn id="3" xr3:uid="{00000000-0010-0000-1300-000003000000}" name="ZAHTEVANO PAKIRANJE                    Masa/volumen" dataDxfId="0" totalsRowDxfId="21"/>
    <tableColumn id="4" xr3:uid="{00000000-0010-0000-1300-000004000000}" name=" ZAHTEVANO PAKIRANJE       Enota" dataDxfId="1" totalsRowDxfId="20"/>
    <tableColumn id="21" xr3:uid="{00000000-0010-0000-1300-000015000000}" name="ZAHTEVANA SHEMA KAKOVOSTI" dataDxfId="172" totalsRowDxfId="19"/>
    <tableColumn id="5" xr3:uid="{00000000-0010-0000-1300-000005000000}" name="Okvirna količina" dataDxfId="171" totalsRowDxfId="18" dataCellStyle="Valuta"/>
    <tableColumn id="6" xr3:uid="{00000000-0010-0000-1300-000006000000}" name="Enota mere količine" dataDxfId="170" totalsRowDxfId="17" dataCellStyle="Valuta"/>
    <tableColumn id="7" xr3:uid="{00000000-0010-0000-1300-000007000000}" name="Preračunana masa/volumen/kos na enoto kg" totalsRowFunction="sum" dataDxfId="169" totalsRowDxfId="1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300-000008000000}" name="Živila iz shem kakovosti (kg)" totalsRowFunction="sum" dataDxfId="168" totalsRowDxfId="1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300-000009000000}" name="Koda za naročanje" dataDxfId="167" totalsRowDxfId="14" dataCellStyle="Valuta"/>
    <tableColumn id="10" xr3:uid="{00000000-0010-0000-1300-00000A000000}" name="BLAGOVNA ZNAMKA ali PROIZVAJALEC" dataDxfId="166" totalsRowDxfId="13" dataCellStyle="Valuta"/>
    <tableColumn id="11" xr3:uid="{00000000-0010-0000-1300-00000B000000}" name=" (PRODAJNO) IME, pod katerim se živilo daje v promet za ponujeno živilo " dataDxfId="165" totalsRowDxfId="12" dataCellStyle="Valuta"/>
    <tableColumn id="12" xr3:uid="{00000000-0010-0000-1300-00000C000000}" name="Dejanska masa/volumen ponujenega živila" dataDxfId="164" totalsRowDxfId="11" dataCellStyle="Valuta"/>
    <tableColumn id="13" xr3:uid="{00000000-0010-0000-1300-00000D000000}" name="cena/enota brez DDV v EUR" dataDxfId="163" totalsRowDxfId="10"/>
    <tableColumn id="14" xr3:uid="{00000000-0010-0000-1300-00000E000000}" name="Cena za dejansko maso/volumen ponujenega živila brez DDV " dataDxfId="162" totalsRowDxfId="9"/>
    <tableColumn id="15" xr3:uid="{00000000-0010-0000-1300-00000F000000}" name="Stopnja DDV (%)" dataDxfId="161" totalsRowDxfId="8"/>
    <tableColumn id="16" xr3:uid="{00000000-0010-0000-1300-000010000000}" name="Davek (EUR)" dataDxfId="160" totalsRowDxfId="7">
      <calculatedColumnFormula>+Sklop23[[#This Row],[cena/enota brez DDV v EUR]]*Sklop23[[#This Row],[Stopnja DDV (%)]]</calculatedColumnFormula>
    </tableColumn>
    <tableColumn id="17" xr3:uid="{00000000-0010-0000-1300-000011000000}" name="Končna cena/enoto mere (EUR) z DDV" dataDxfId="159" totalsRowDxfId="6">
      <calculatedColumnFormula>+Sklop23[[#This Row],[cena/enota brez DDV v EUR]]+Sklop23[[#This Row],[Davek (EUR)]]</calculatedColumnFormula>
    </tableColumn>
    <tableColumn id="18" xr3:uid="{00000000-0010-0000-1300-000012000000}" name="Vrednost za okvirno količino (EUR) brez DDV" totalsRowFunction="sum" dataDxfId="158" totalsRowDxfId="5">
      <calculatedColumnFormula>+Sklop23[[#This Row],[cena/enota brez DDV v EUR]]*Sklop23[[#This Row],[Okvirna količina]]</calculatedColumnFormula>
    </tableColumn>
    <tableColumn id="19" xr3:uid="{00000000-0010-0000-1300-000013000000}" name="Vrednost za okvirno količino (EUR) z DDV" totalsRowFunction="sum" dataDxfId="157" totalsRowDxfId="4">
      <calculatedColumnFormula>+Sklop23[[#This Row],[Končna cena/enoto mere (EUR) z DDV]]*Sklop23[[#This Row],[Okvirna količina]]</calculatedColumnFormula>
    </tableColumn>
    <tableColumn id="20" xr3:uid="{00000000-0010-0000-1300-000014000000}" name="Shema kakovosti_x000a_(nacionalne, evropske)_x000a_" totalsRowFunction="count" dataDxfId="156" totalsRowDxfId="3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4" displayName="Sklop24" ref="A15:U27" totalsRowCount="1" headerRowDxfId="155" dataDxfId="153" totalsRowDxfId="151" headerRowBorderDxfId="154" tableBorderDxfId="152" totalsRowBorderDxfId="150">
  <tableColumns count="21">
    <tableColumn id="1" xr3:uid="{00000000-0010-0000-0100-000001000000}" name="Zap. št." totalsRowLabel="Vsota" dataDxfId="149" totalsRowDxfId="148"/>
    <tableColumn id="2" xr3:uid="{00000000-0010-0000-0100-000002000000}" name="Tehnična specifikacija živila (stolpec 2, 2a, 2b, 2c)" dataDxfId="147" totalsRowDxfId="146"/>
    <tableColumn id="3" xr3:uid="{00000000-0010-0000-0100-000003000000}" name="ZAHTEVANO PAKIRANJE                    Masa/volumen" dataDxfId="145" totalsRowDxfId="144"/>
    <tableColumn id="4" xr3:uid="{00000000-0010-0000-0100-000004000000}" name=" ZAHTEVANO PAKIRANJE       Enota" dataDxfId="143" totalsRowDxfId="142"/>
    <tableColumn id="21" xr3:uid="{00000000-0010-0000-0100-000015000000}" name="ZAHTEVANA SHEMA KAKOVOSTI" dataDxfId="141" totalsRowDxfId="140"/>
    <tableColumn id="5" xr3:uid="{00000000-0010-0000-0100-000005000000}" name="Okvirna količina" dataDxfId="139" totalsRowDxfId="138" dataCellStyle="Valuta"/>
    <tableColumn id="6" xr3:uid="{00000000-0010-0000-0100-000006000000}" name="Enota mere količine" dataDxfId="137" totalsRowDxfId="136"/>
    <tableColumn id="7" xr3:uid="{00000000-0010-0000-0100-000007000000}" name="Preračunana masa/volumen/kos na enoto kg" totalsRowFunction="sum" dataDxfId="135" totalsRowDxfId="134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0100-000008000000}" name="Živila iz shem kakovosti (kg)" totalsRowFunction="sum" dataDxfId="133" totalsRowDxfId="132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0100-000009000000}" name="Koda za naročanje" dataDxfId="131" totalsRowDxfId="130" dataCellStyle="Valuta"/>
    <tableColumn id="10" xr3:uid="{00000000-0010-0000-0100-00000A000000}" name="BLAGOVNA ZNAMKA ali PROIZVAJALEC" dataDxfId="129" totalsRowDxfId="128" dataCellStyle="Valuta"/>
    <tableColumn id="11" xr3:uid="{00000000-0010-0000-0100-00000B000000}" name=" (PRODAJNO) IME, pod katerim se živilo daje v promet za ponujeno živilo " dataDxfId="127" totalsRowDxfId="126" dataCellStyle="Valuta"/>
    <tableColumn id="12" xr3:uid="{00000000-0010-0000-0100-00000C000000}" name="Dejanska masa/volumen ponujenega živila" dataDxfId="125" totalsRowDxfId="124" dataCellStyle="Valuta"/>
    <tableColumn id="13" xr3:uid="{00000000-0010-0000-0100-00000D000000}" name="cena/enota brez DDV v EUR" dataDxfId="123" totalsRowDxfId="122"/>
    <tableColumn id="14" xr3:uid="{00000000-0010-0000-0100-00000E000000}" name="Cena za dejansko maso/volumen ponujenega živila brez DDV " dataDxfId="121" totalsRowDxfId="120"/>
    <tableColumn id="15" xr3:uid="{00000000-0010-0000-0100-00000F000000}" name="Stopnja DDV (%)" dataDxfId="119" totalsRowDxfId="118"/>
    <tableColumn id="16" xr3:uid="{00000000-0010-0000-0100-000010000000}" name="Davek (EUR)" dataDxfId="117" totalsRowDxfId="116">
      <calculatedColumnFormula>+Sklop24[[#This Row],[cena/enota brez DDV v EUR]]*Sklop24[[#This Row],[Stopnja DDV (%)]]</calculatedColumnFormula>
    </tableColumn>
    <tableColumn id="17" xr3:uid="{00000000-0010-0000-0100-000011000000}" name="Končna cena/enoto mere (EUR) z DDV" dataDxfId="115" totalsRowDxfId="114">
      <calculatedColumnFormula>+Sklop24[[#This Row],[cena/enota brez DDV v EUR]]+Sklop24[[#This Row],[Davek (EUR)]]</calculatedColumnFormula>
    </tableColumn>
    <tableColumn id="18" xr3:uid="{00000000-0010-0000-0100-000012000000}" name="Vrednost za okvirno količino (EUR) brez DDV" totalsRowFunction="sum" dataDxfId="113" totalsRowDxfId="112">
      <calculatedColumnFormula>+Sklop24[[#This Row],[cena/enota brez DDV v EUR]]*Sklop24[[#This Row],[Okvirna količina]]</calculatedColumnFormula>
    </tableColumn>
    <tableColumn id="19" xr3:uid="{00000000-0010-0000-0100-000013000000}" name="Vrednost za okvirno količino (EUR) z DDV" totalsRowFunction="sum" dataDxfId="111" totalsRowDxfId="110">
      <calculatedColumnFormula>+Sklop24[[#This Row],[Končna cena/enoto mere (EUR) z DDV]]*Sklop24[[#This Row],[Okvirna količina]]</calculatedColumnFormula>
    </tableColumn>
    <tableColumn id="20" xr3:uid="{00000000-0010-0000-0100-000014000000}" name="Shema kakovosti_x000a_(nacionalne, evropske)_x000a_" dataDxfId="109" totalsRowDxfId="10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S16" sqref="S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 customWidth="1"/>
    <col min="4" max="4" width="11.7109375" style="38" customWidth="1"/>
    <col min="5" max="5" width="9.140625" style="38" customWidth="1"/>
    <col min="6" max="16384" width="9.140625" style="38"/>
  </cols>
  <sheetData>
    <row r="1" spans="1:2" s="35" customFormat="1" ht="28.5" customHeight="1">
      <c r="A1" s="33" t="s">
        <v>190</v>
      </c>
      <c r="B1" s="74" t="s">
        <v>191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192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0</v>
      </c>
      <c r="B5" s="32"/>
    </row>
    <row r="6" spans="1:2" s="35" customFormat="1" ht="28.5" customHeight="1">
      <c r="A6" s="30" t="s">
        <v>1</v>
      </c>
      <c r="B6" s="31" t="s">
        <v>193</v>
      </c>
    </row>
    <row r="7" spans="1:2" s="35" customFormat="1" ht="28.5" customHeight="1">
      <c r="A7" s="30" t="s">
        <v>2</v>
      </c>
      <c r="B7" s="31" t="s">
        <v>194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3</v>
      </c>
      <c r="B9" s="32"/>
    </row>
    <row r="10" spans="1:2" s="35" customFormat="1" ht="28.5" customHeight="1">
      <c r="A10" s="39" t="s">
        <v>1</v>
      </c>
      <c r="B10" s="61"/>
    </row>
    <row r="11" spans="1:2" s="35" customFormat="1" ht="28.5" customHeight="1">
      <c r="A11" s="39" t="s">
        <v>2</v>
      </c>
      <c r="B11" s="61"/>
    </row>
    <row r="12" spans="1:2" s="35" customFormat="1" ht="28.5" customHeight="1">
      <c r="A12" s="39" t="s">
        <v>4</v>
      </c>
      <c r="B12" s="61"/>
    </row>
    <row r="13" spans="1:2" s="35" customFormat="1" ht="28.5" customHeight="1">
      <c r="A13" s="40" t="s">
        <v>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90" zoomScaleNormal="90" workbookViewId="0">
      <selection activeCell="M17" sqref="M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 customHeight="1">
      <c r="A1" s="648" t="s">
        <v>195</v>
      </c>
      <c r="B1" s="641"/>
      <c r="C1" s="641"/>
    </row>
    <row r="2" spans="1:3" ht="33.75" customHeight="1">
      <c r="A2" s="649" t="s">
        <v>196</v>
      </c>
      <c r="B2" s="644"/>
      <c r="C2" s="644"/>
    </row>
    <row r="3" spans="1:3">
      <c r="A3" s="23"/>
      <c r="B3" s="21"/>
      <c r="C3" s="2"/>
    </row>
    <row r="4" spans="1:3" s="20" customFormat="1" ht="27" customHeight="1" thickBot="1">
      <c r="A4" s="94" t="s">
        <v>197</v>
      </c>
      <c r="B4" s="94" t="s">
        <v>198</v>
      </c>
      <c r="C4" s="95" t="s">
        <v>199</v>
      </c>
    </row>
    <row r="5" spans="1:3" s="20" customFormat="1" ht="17.45" customHeight="1">
      <c r="A5" s="118">
        <v>1</v>
      </c>
      <c r="B5" s="41" t="s">
        <v>200</v>
      </c>
      <c r="C5" s="22" t="s">
        <v>201</v>
      </c>
    </row>
    <row r="6" spans="1:3" s="20" customFormat="1" ht="31.15" customHeight="1">
      <c r="A6" s="118">
        <v>2</v>
      </c>
      <c r="B6" s="41" t="s">
        <v>202</v>
      </c>
      <c r="C6" s="22" t="s">
        <v>203</v>
      </c>
    </row>
    <row r="7" spans="1:3" s="20" customFormat="1" ht="62.45" customHeight="1">
      <c r="A7" s="118" t="s">
        <v>7</v>
      </c>
      <c r="B7" s="119" t="s">
        <v>204</v>
      </c>
      <c r="C7" s="120" t="s">
        <v>205</v>
      </c>
    </row>
    <row r="8" spans="1:3" s="20" customFormat="1" ht="31.15" customHeight="1">
      <c r="A8" s="118" t="s">
        <v>8</v>
      </c>
      <c r="B8" s="41" t="s">
        <v>206</v>
      </c>
      <c r="C8" s="22" t="s">
        <v>207</v>
      </c>
    </row>
    <row r="9" spans="1:3" s="20" customFormat="1" ht="93.6" customHeight="1">
      <c r="A9" s="118" t="s">
        <v>9</v>
      </c>
      <c r="B9" s="41" t="s">
        <v>20</v>
      </c>
      <c r="C9" s="22" t="s">
        <v>208</v>
      </c>
    </row>
    <row r="10" spans="1:3" s="20" customFormat="1" ht="17.45" customHeight="1">
      <c r="A10" s="118">
        <v>3</v>
      </c>
      <c r="B10" s="41" t="s">
        <v>21</v>
      </c>
      <c r="C10" s="22" t="s">
        <v>209</v>
      </c>
    </row>
    <row r="11" spans="1:3" s="20" customFormat="1" ht="17.45" customHeight="1">
      <c r="A11" s="118">
        <v>4</v>
      </c>
      <c r="B11" s="41" t="s">
        <v>22</v>
      </c>
      <c r="C11" s="22" t="s">
        <v>210</v>
      </c>
    </row>
    <row r="12" spans="1:3" s="20" customFormat="1" ht="17.45" customHeight="1">
      <c r="A12" s="121" t="s">
        <v>10</v>
      </c>
      <c r="B12" s="53" t="s">
        <v>23</v>
      </c>
      <c r="C12" s="22" t="s">
        <v>211</v>
      </c>
    </row>
    <row r="13" spans="1:3" s="20" customFormat="1" ht="31.15" customHeight="1">
      <c r="A13" s="121" t="s">
        <v>11</v>
      </c>
      <c r="B13" s="53" t="s">
        <v>212</v>
      </c>
      <c r="C13" s="22" t="s">
        <v>213</v>
      </c>
    </row>
    <row r="14" spans="1:3" s="20" customFormat="1" ht="28.9" customHeight="1">
      <c r="A14" s="122">
        <v>5</v>
      </c>
      <c r="B14" s="123" t="s">
        <v>25</v>
      </c>
      <c r="C14" s="124" t="s">
        <v>214</v>
      </c>
    </row>
    <row r="15" spans="1:3" s="20" customFormat="1" ht="28.9" customHeight="1">
      <c r="A15" s="122">
        <v>6</v>
      </c>
      <c r="B15" s="123" t="s">
        <v>26</v>
      </c>
      <c r="C15" s="124" t="s">
        <v>215</v>
      </c>
    </row>
    <row r="16" spans="1:3" s="20" customFormat="1" ht="28.9" customHeight="1">
      <c r="A16" s="122" t="s">
        <v>12</v>
      </c>
      <c r="B16" s="123" t="s">
        <v>1184</v>
      </c>
      <c r="C16" s="124" t="s">
        <v>1185</v>
      </c>
    </row>
    <row r="17" spans="1:3" s="20" customFormat="1" ht="57.6" customHeight="1">
      <c r="A17" s="122" t="s">
        <v>13</v>
      </c>
      <c r="B17" s="123" t="s">
        <v>27</v>
      </c>
      <c r="C17" s="124" t="s">
        <v>216</v>
      </c>
    </row>
    <row r="18" spans="1:3" s="20" customFormat="1" ht="43.15" customHeight="1">
      <c r="A18" s="122">
        <v>7</v>
      </c>
      <c r="B18" s="123" t="s">
        <v>217</v>
      </c>
      <c r="C18" s="124" t="s">
        <v>218</v>
      </c>
    </row>
    <row r="19" spans="1:3" s="20" customFormat="1" ht="34.9" customHeight="1">
      <c r="A19" s="122" t="s">
        <v>14</v>
      </c>
      <c r="B19" s="123" t="s">
        <v>29</v>
      </c>
      <c r="C19" s="124" t="s">
        <v>219</v>
      </c>
    </row>
    <row r="20" spans="1:3" s="20" customFormat="1" ht="17.45" customHeight="1">
      <c r="A20" s="122">
        <v>8</v>
      </c>
      <c r="B20" s="123" t="s">
        <v>30</v>
      </c>
      <c r="C20" s="124" t="s">
        <v>220</v>
      </c>
    </row>
    <row r="21" spans="1:3" s="20" customFormat="1" ht="17.45" customHeight="1">
      <c r="A21" s="125" t="s">
        <v>15</v>
      </c>
      <c r="B21" s="126" t="s">
        <v>31</v>
      </c>
      <c r="C21" s="127" t="s">
        <v>221</v>
      </c>
    </row>
    <row r="22" spans="1:3" s="20" customFormat="1" ht="17.45" customHeight="1">
      <c r="A22" s="125">
        <v>9</v>
      </c>
      <c r="B22" s="126" t="s">
        <v>32</v>
      </c>
      <c r="C22" s="127" t="s">
        <v>222</v>
      </c>
    </row>
    <row r="23" spans="1:3" s="20" customFormat="1" ht="28.9" customHeight="1">
      <c r="A23" s="125">
        <v>10</v>
      </c>
      <c r="B23" s="126" t="s">
        <v>33</v>
      </c>
      <c r="C23" s="127" t="s">
        <v>223</v>
      </c>
    </row>
    <row r="24" spans="1:3" s="20" customFormat="1" ht="28.9" customHeight="1">
      <c r="A24" s="125">
        <v>11</v>
      </c>
      <c r="B24" s="126" t="s">
        <v>34</v>
      </c>
      <c r="C24" s="127" t="s">
        <v>224</v>
      </c>
    </row>
    <row r="25" spans="1:3" s="20" customFormat="1" ht="100.9" customHeight="1">
      <c r="A25" s="122">
        <v>12</v>
      </c>
      <c r="B25" s="123" t="s">
        <v>35</v>
      </c>
      <c r="C25" s="124" t="s">
        <v>225</v>
      </c>
    </row>
    <row r="26" spans="1:3">
      <c r="A26" s="128" t="s">
        <v>226</v>
      </c>
      <c r="B26" s="129" t="s">
        <v>227</v>
      </c>
      <c r="C26" s="129"/>
    </row>
    <row r="27" spans="1:3" ht="15" customHeight="1">
      <c r="A27" s="650" t="s">
        <v>228</v>
      </c>
      <c r="B27" s="651"/>
      <c r="C27" s="651"/>
    </row>
    <row r="28" spans="1:3">
      <c r="A28" s="652"/>
      <c r="B28" s="653"/>
      <c r="C28" s="653"/>
    </row>
    <row r="29" spans="1:3">
      <c r="A29" s="652"/>
      <c r="B29" s="653"/>
      <c r="C29" s="653"/>
    </row>
    <row r="30" spans="1:3">
      <c r="A30" s="652"/>
      <c r="B30" s="653"/>
      <c r="C30" s="653"/>
    </row>
    <row r="31" spans="1:3">
      <c r="A31" s="652"/>
      <c r="B31" s="653"/>
      <c r="C31" s="65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40"/>
  <sheetViews>
    <sheetView zoomScale="90" zoomScaleNormal="90" workbookViewId="0">
      <selection activeCell="O18" sqref="O18"/>
    </sheetView>
  </sheetViews>
  <sheetFormatPr defaultRowHeight="15"/>
  <cols>
    <col min="1" max="1" width="12.710937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0" customWidth="1"/>
  </cols>
  <sheetData>
    <row r="1" spans="1:7" ht="15" customHeight="1">
      <c r="B1" s="42" t="s">
        <v>0</v>
      </c>
      <c r="C1" s="43"/>
    </row>
    <row r="2" spans="1:7" ht="15" customHeight="1">
      <c r="B2" s="44" t="s">
        <v>1</v>
      </c>
      <c r="C2" s="97" t="str">
        <f>+'prva stran'!B6</f>
        <v>OSNOVNA ŠOLA DOMŽALE</v>
      </c>
      <c r="D2" s="98"/>
      <c r="E2" s="98"/>
      <c r="F2" s="98"/>
    </row>
    <row r="3" spans="1:7" ht="15" customHeight="1">
      <c r="B3" s="44" t="s">
        <v>2</v>
      </c>
      <c r="C3" s="654" t="str">
        <f>+'prva stran'!B7</f>
        <v xml:space="preserve">BISTRIŠKA CESTA 19, 1230 DOMŽALE </v>
      </c>
      <c r="D3" s="644"/>
      <c r="E3" s="644"/>
      <c r="F3" s="644"/>
    </row>
    <row r="4" spans="1:7" ht="15" customHeight="1">
      <c r="B4" s="1"/>
    </row>
    <row r="5" spans="1:7" ht="15" customHeight="1">
      <c r="B5" s="42" t="s">
        <v>3</v>
      </c>
      <c r="C5" s="43"/>
    </row>
    <row r="6" spans="1:7" ht="15" customHeight="1">
      <c r="B6" s="45" t="s">
        <v>1</v>
      </c>
      <c r="C6" s="63">
        <f>+'prva stran'!B10</f>
        <v>0</v>
      </c>
      <c r="D6" s="64"/>
      <c r="E6" s="64"/>
      <c r="F6" s="64"/>
    </row>
    <row r="7" spans="1:7" ht="15" customHeight="1">
      <c r="B7" s="45" t="s">
        <v>2</v>
      </c>
      <c r="C7" s="65">
        <f>+'prva stran'!B11</f>
        <v>0</v>
      </c>
      <c r="D7" s="66"/>
      <c r="E7" s="66"/>
      <c r="F7" s="66"/>
    </row>
    <row r="8" spans="1:7" ht="15" customHeight="1">
      <c r="B8" s="45" t="s">
        <v>4</v>
      </c>
      <c r="C8" s="65">
        <f>+'prva stran'!B12</f>
        <v>0</v>
      </c>
      <c r="D8" s="66"/>
      <c r="E8" s="66"/>
      <c r="F8" s="66"/>
    </row>
    <row r="9" spans="1:7" ht="15" customHeight="1">
      <c r="B9" s="46" t="s">
        <v>5</v>
      </c>
      <c r="C9" s="67">
        <f>+'prva stran'!B13</f>
        <v>0</v>
      </c>
      <c r="D9" s="66"/>
      <c r="E9" s="66"/>
      <c r="F9" s="66"/>
    </row>
    <row r="11" spans="1:7" ht="18.600000000000001" customHeight="1">
      <c r="B11" s="657" t="s">
        <v>229</v>
      </c>
      <c r="C11" s="653"/>
      <c r="D11" s="653"/>
      <c r="E11" s="653"/>
      <c r="F11" s="653"/>
    </row>
    <row r="12" spans="1:7" s="20" customFormat="1" ht="18.75" customHeight="1"/>
    <row r="13" spans="1:7" ht="36.75" customHeight="1">
      <c r="A13" s="658" t="s">
        <v>230</v>
      </c>
      <c r="B13" s="656"/>
      <c r="C13" s="608" t="s">
        <v>231</v>
      </c>
      <c r="D13" s="608" t="s">
        <v>232</v>
      </c>
      <c r="E13" s="608" t="s">
        <v>233</v>
      </c>
      <c r="F13" s="608" t="s">
        <v>234</v>
      </c>
    </row>
    <row r="14" spans="1:7" s="115" customFormat="1" ht="24" customHeight="1">
      <c r="A14" s="609" t="s">
        <v>235</v>
      </c>
      <c r="B14" s="609" t="s">
        <v>236</v>
      </c>
      <c r="C14" s="610">
        <f>+Sklop1[[#Totals],[Vrednost za okvirno količino (EUR) brez DDV]]</f>
        <v>0</v>
      </c>
      <c r="D14" s="610">
        <f t="shared" ref="D14:D35" si="0">+E14-C14</f>
        <v>0</v>
      </c>
      <c r="E14" s="610">
        <f>+Sklop1[[#Totals],[Vrednost za okvirno količino (EUR) z DDV]]</f>
        <v>0</v>
      </c>
      <c r="F14" s="611">
        <f>+Sklop1[[#Totals],[Shema kakovosti
(nacionalne, evropske)
]]</f>
        <v>0</v>
      </c>
    </row>
    <row r="15" spans="1:7" s="115" customFormat="1" ht="24" customHeight="1">
      <c r="A15" s="609" t="s">
        <v>237</v>
      </c>
      <c r="B15" s="612" t="s">
        <v>238</v>
      </c>
      <c r="C15" s="610">
        <f>+Sklop2[[#Totals],[Vrednost za okvirno količino (EUR) brez DDV]]</f>
        <v>0</v>
      </c>
      <c r="D15" s="610">
        <f t="shared" si="0"/>
        <v>0</v>
      </c>
      <c r="E15" s="610">
        <f>+Sklop2[[#Totals],[Vrednost za okvirno količino (EUR) z DDV]]</f>
        <v>0</v>
      </c>
      <c r="F15" s="611">
        <f>+Sklop2[[#Totals],[Shema kakovosti
(nacionalne, evropske)
]]</f>
        <v>0</v>
      </c>
      <c r="G15" s="502"/>
    </row>
    <row r="16" spans="1:7" s="115" customFormat="1" ht="24" customHeight="1">
      <c r="A16" s="609" t="s">
        <v>239</v>
      </c>
      <c r="B16" s="609" t="s">
        <v>240</v>
      </c>
      <c r="C16" s="610">
        <f>+Sklop3[[#Totals],[Vrednost za okvirno količino (EUR) brez DDV]]</f>
        <v>0</v>
      </c>
      <c r="D16" s="610">
        <f t="shared" si="0"/>
        <v>0</v>
      </c>
      <c r="E16" s="610">
        <f>+Sklop3[[#Totals],[Vrednost za okvirno količino (EUR) z DDV]]</f>
        <v>0</v>
      </c>
      <c r="F16" s="611">
        <f>+Sklop3[[#Totals],[Shema kakovosti
(nacionalne, evropske)
]]</f>
        <v>0</v>
      </c>
    </row>
    <row r="17" spans="1:6" s="115" customFormat="1" ht="24" customHeight="1">
      <c r="A17" s="609" t="s">
        <v>241</v>
      </c>
      <c r="B17" s="609" t="s">
        <v>242</v>
      </c>
      <c r="C17" s="610">
        <f>+Sklop4[[#Totals],[Vrednost za okvirno količino (EUR) brez DDV]]</f>
        <v>0</v>
      </c>
      <c r="D17" s="610">
        <f t="shared" si="0"/>
        <v>0</v>
      </c>
      <c r="E17" s="610">
        <f>+Sklop4[[#Totals],[Vrednost za okvirno količino (EUR) z DDV]]</f>
        <v>0</v>
      </c>
      <c r="F17" s="611">
        <f>+Sklop4[[#Totals],[Shema kakovosti
(nacionalne, evropske)
]]</f>
        <v>0</v>
      </c>
    </row>
    <row r="18" spans="1:6" s="115" customFormat="1" ht="24" customHeight="1">
      <c r="A18" s="613" t="s">
        <v>243</v>
      </c>
      <c r="B18" s="613" t="s">
        <v>244</v>
      </c>
      <c r="C18" s="614">
        <f>+Sklop5[[#Totals],[Vrednost za okvirno količino (EUR) brez DDV]]</f>
        <v>0</v>
      </c>
      <c r="D18" s="614">
        <f>+E18-C18</f>
        <v>0</v>
      </c>
      <c r="E18" s="614">
        <f>+Sklop5[[#Totals],[Vrednost za okvirno količino (EUR) z DDV]]</f>
        <v>0</v>
      </c>
      <c r="F18" s="615">
        <f>+Sklop5[[#Totals],[Shema kakovosti
(nacionalne, evropske)
]]</f>
        <v>0</v>
      </c>
    </row>
    <row r="19" spans="1:6" s="115" customFormat="1" ht="24" customHeight="1">
      <c r="A19" s="609" t="s">
        <v>245</v>
      </c>
      <c r="B19" s="609" t="s">
        <v>246</v>
      </c>
      <c r="C19" s="610">
        <f>+Sklop6[[#Totals],[Vrednost za okvirno količino (EUR) brez DDV]]</f>
        <v>0</v>
      </c>
      <c r="D19" s="610">
        <f t="shared" si="0"/>
        <v>0</v>
      </c>
      <c r="E19" s="610">
        <f>+Sklop6[[#Totals],[Vrednost za okvirno količino (EUR) z DDV]]</f>
        <v>0</v>
      </c>
      <c r="F19" s="611">
        <f>+Sklop6[[#Totals],[Shema kakovosti
(nacionalne, evropske)
]]</f>
        <v>0</v>
      </c>
    </row>
    <row r="20" spans="1:6" s="115" customFormat="1" ht="24" customHeight="1">
      <c r="A20" s="609" t="s">
        <v>247</v>
      </c>
      <c r="B20" s="616" t="s">
        <v>248</v>
      </c>
      <c r="C20" s="610">
        <f>+Sklop7[[#Totals],[Vrednost za okvirno količino (EUR) brez DDV]]</f>
        <v>0</v>
      </c>
      <c r="D20" s="610">
        <f t="shared" si="0"/>
        <v>0</v>
      </c>
      <c r="E20" s="610">
        <f>+Sklop7[[#Totals],[Vrednost za okvirno količino (EUR) z DDV]]</f>
        <v>0</v>
      </c>
      <c r="F20" s="611">
        <f>+Sklop7[[#Totals],[Shema kakovosti
(nacionalne, evropske)
]]</f>
        <v>0</v>
      </c>
    </row>
    <row r="21" spans="1:6" s="115" customFormat="1" ht="24" customHeight="1">
      <c r="A21" s="609" t="s">
        <v>249</v>
      </c>
      <c r="B21" s="616" t="s">
        <v>250</v>
      </c>
      <c r="C21" s="610">
        <f>+Sklop8[[#Totals],[Vrednost za okvirno količino (EUR) brez DDV]]</f>
        <v>0</v>
      </c>
      <c r="D21" s="610">
        <f t="shared" si="0"/>
        <v>0</v>
      </c>
      <c r="E21" s="610">
        <f>+Sklop8[[#Totals],[Vrednost za okvirno količino (EUR) z DDV]]</f>
        <v>0</v>
      </c>
      <c r="F21" s="611">
        <f>+Sklop8[[#Totals],[Shema kakovosti
(nacionalne, evropske)
]]</f>
        <v>0</v>
      </c>
    </row>
    <row r="22" spans="1:6" s="115" customFormat="1" ht="24" customHeight="1">
      <c r="A22" s="609" t="s">
        <v>251</v>
      </c>
      <c r="B22" s="609" t="s">
        <v>252</v>
      </c>
      <c r="C22" s="610">
        <f>+Sklop9[[#Totals],[Vrednost za okvirno količino (EUR) brez DDV]]</f>
        <v>0</v>
      </c>
      <c r="D22" s="610">
        <f t="shared" si="0"/>
        <v>0</v>
      </c>
      <c r="E22" s="610">
        <f>+Sklop9[[#Totals],[Vrednost za okvirno količino (EUR) z DDV]]</f>
        <v>0</v>
      </c>
      <c r="F22" s="611">
        <f>+Sklop9[[#Totals],[Shema kakovosti
(nacionalne, evropske)
]]</f>
        <v>0</v>
      </c>
    </row>
    <row r="23" spans="1:6" s="115" customFormat="1" ht="24" customHeight="1">
      <c r="A23" s="609" t="s">
        <v>253</v>
      </c>
      <c r="B23" s="609" t="s">
        <v>254</v>
      </c>
      <c r="C23" s="610">
        <f>+Sklop10[[#Totals],[Vrednost za okvirno količino (EUR) brez DDV]]</f>
        <v>0</v>
      </c>
      <c r="D23" s="610">
        <f t="shared" si="0"/>
        <v>0</v>
      </c>
      <c r="E23" s="610">
        <f>+Sklop10[[#Totals],[Vrednost za okvirno količino (EUR) z DDV]]</f>
        <v>0</v>
      </c>
      <c r="F23" s="611">
        <f>+Sklop10[[#Totals],[Shema kakovosti
(nacionalne, evropske)
]]</f>
        <v>0</v>
      </c>
    </row>
    <row r="24" spans="1:6" s="115" customFormat="1" ht="24" customHeight="1">
      <c r="A24" s="613" t="s">
        <v>255</v>
      </c>
      <c r="B24" s="617" t="s">
        <v>256</v>
      </c>
      <c r="C24" s="614">
        <f>+Sklop11[[#Totals],[Vrednost za okvirno količino (EUR) brez DDV]]</f>
        <v>0</v>
      </c>
      <c r="D24" s="614">
        <f t="shared" si="0"/>
        <v>0</v>
      </c>
      <c r="E24" s="614">
        <f>+Sklop11[[#Totals],[Vrednost za okvirno količino (EUR) z DDV]]</f>
        <v>0</v>
      </c>
      <c r="F24" s="615">
        <f>+Sklop11[[#Totals],[Shema kakovosti
(nacionalne, evropske)
]]</f>
        <v>0</v>
      </c>
    </row>
    <row r="25" spans="1:6" s="115" customFormat="1" ht="24" customHeight="1">
      <c r="A25" s="609" t="s">
        <v>257</v>
      </c>
      <c r="B25" s="609" t="s">
        <v>258</v>
      </c>
      <c r="C25" s="610">
        <f>+Sklop12[[#Totals],[Vrednost za okvirno količino (EUR) brez DDV]]</f>
        <v>0</v>
      </c>
      <c r="D25" s="610">
        <f t="shared" si="0"/>
        <v>0</v>
      </c>
      <c r="E25" s="610">
        <f>+Sklop12[[#Totals],[Vrednost za okvirno količino (EUR) z DDV]]</f>
        <v>0</v>
      </c>
      <c r="F25" s="611">
        <f>+Sklop12[[#Totals],[Shema kakovosti
(nacionalne, evropske)
]]</f>
        <v>0</v>
      </c>
    </row>
    <row r="26" spans="1:6" s="115" customFormat="1" ht="24" customHeight="1">
      <c r="A26" s="609" t="s">
        <v>259</v>
      </c>
      <c r="B26" s="609" t="s">
        <v>260</v>
      </c>
      <c r="C26" s="610">
        <f>+Sklop13[[#Totals],[Vrednost za okvirno količino (EUR) brez DDV]]</f>
        <v>0</v>
      </c>
      <c r="D26" s="610">
        <f t="shared" si="0"/>
        <v>0</v>
      </c>
      <c r="E26" s="610">
        <f>+Sklop13[[#Totals],[Vrednost za okvirno količino (EUR) z DDV]]</f>
        <v>0</v>
      </c>
      <c r="F26" s="611">
        <f>+Sklop13[[#Totals],[Shema kakovosti
(nacionalne, evropske)
]]</f>
        <v>0</v>
      </c>
    </row>
    <row r="27" spans="1:6" s="115" customFormat="1" ht="24" customHeight="1">
      <c r="A27" s="609" t="s">
        <v>261</v>
      </c>
      <c r="B27" s="609" t="s">
        <v>262</v>
      </c>
      <c r="C27" s="610">
        <f>+Sklop14[[#Totals],[Vrednost za okvirno količino (EUR) brez DDV]]</f>
        <v>0</v>
      </c>
      <c r="D27" s="610">
        <f t="shared" si="0"/>
        <v>0</v>
      </c>
      <c r="E27" s="610">
        <f>+Sklop14[[#Totals],[Vrednost za okvirno količino (EUR) z DDV]]</f>
        <v>0</v>
      </c>
      <c r="F27" s="611">
        <f>+Sklop14[[#Totals],[Shema kakovosti
(nacionalne, evropske)
]]</f>
        <v>0</v>
      </c>
    </row>
    <row r="28" spans="1:6" s="115" customFormat="1" ht="24" customHeight="1">
      <c r="A28" s="609" t="s">
        <v>263</v>
      </c>
      <c r="B28" s="609" t="s">
        <v>264</v>
      </c>
      <c r="C28" s="610">
        <f>+Sklop15[[#Totals],[Vrednost za okvirno količino (EUR) brez DDV]]</f>
        <v>0</v>
      </c>
      <c r="D28" s="610">
        <f t="shared" si="0"/>
        <v>0</v>
      </c>
      <c r="E28" s="610">
        <f>+Sklop15[[#Totals],[Vrednost za okvirno količino (EUR) z DDV]]</f>
        <v>0</v>
      </c>
      <c r="F28" s="611">
        <f>+Sklop15[[#Totals],[Shema kakovosti
(nacionalne, evropske)
]]</f>
        <v>0</v>
      </c>
    </row>
    <row r="29" spans="1:6" s="115" customFormat="1" ht="24" customHeight="1">
      <c r="A29" s="609" t="s">
        <v>265</v>
      </c>
      <c r="B29" s="618" t="s">
        <v>266</v>
      </c>
      <c r="C29" s="610">
        <f>+Sklop16[[#Totals],[Vrednost za okvirno količino (EUR) brez DDV]]</f>
        <v>0</v>
      </c>
      <c r="D29" s="610">
        <f t="shared" si="0"/>
        <v>0</v>
      </c>
      <c r="E29" s="610">
        <f>+Sklop16[[#Totals],[Vrednost za okvirno količino (EUR) z DDV]]</f>
        <v>0</v>
      </c>
      <c r="F29" s="611">
        <f>+Sklop16[[#Totals],[Shema kakovosti
(nacionalne, evropske)
]]</f>
        <v>0</v>
      </c>
    </row>
    <row r="30" spans="1:6" s="115" customFormat="1" ht="24" customHeight="1">
      <c r="A30" s="613" t="s">
        <v>267</v>
      </c>
      <c r="B30" s="619" t="s">
        <v>268</v>
      </c>
      <c r="C30" s="614">
        <f>+Sklop17[[#Totals],[Vrednost za okvirno količino (EUR) brez DDV]]</f>
        <v>0</v>
      </c>
      <c r="D30" s="614">
        <f t="shared" si="0"/>
        <v>0</v>
      </c>
      <c r="E30" s="614">
        <f>+Sklop17[[#Totals],[Vrednost za okvirno količino (EUR) z DDV]]</f>
        <v>0</v>
      </c>
      <c r="F30" s="615">
        <f>+Sklop17[[#Totals],[Shema kakovosti
(nacionalne, evropske)
]]</f>
        <v>0</v>
      </c>
    </row>
    <row r="31" spans="1:6" s="115" customFormat="1" ht="24" customHeight="1">
      <c r="A31" s="609" t="s">
        <v>269</v>
      </c>
      <c r="B31" s="620" t="s">
        <v>270</v>
      </c>
      <c r="C31" s="610">
        <f>+Sklop18[[#Totals],[Vrednost za okvirno količino (EUR) brez DDV]]</f>
        <v>0</v>
      </c>
      <c r="D31" s="610">
        <f t="shared" si="0"/>
        <v>0</v>
      </c>
      <c r="E31" s="610">
        <f>+Sklop18[[#Totals],[Vrednost za okvirno količino (EUR) z DDV]]</f>
        <v>0</v>
      </c>
      <c r="F31" s="611">
        <f>+Sklop18[[#Totals],[Shema kakovosti
(nacionalne, evropske)
]]</f>
        <v>0</v>
      </c>
    </row>
    <row r="32" spans="1:6" s="115" customFormat="1" ht="24" customHeight="1">
      <c r="A32" s="609" t="s">
        <v>271</v>
      </c>
      <c r="B32" s="620" t="s">
        <v>272</v>
      </c>
      <c r="C32" s="610">
        <f>+Sklop19[[#Totals],[Vrednost za okvirno količino (EUR) brez DDV]]</f>
        <v>0</v>
      </c>
      <c r="D32" s="610">
        <f t="shared" si="0"/>
        <v>0</v>
      </c>
      <c r="E32" s="610">
        <f>+Sklop19[[#Totals],[Vrednost za okvirno količino (EUR) z DDV]]</f>
        <v>0</v>
      </c>
      <c r="F32" s="611">
        <f>+Sklop19[[#Totals],[Shema kakovosti
(nacionalne, evropske)
]]</f>
        <v>0</v>
      </c>
    </row>
    <row r="33" spans="1:8" s="115" customFormat="1" ht="24" customHeight="1">
      <c r="A33" s="609" t="s">
        <v>273</v>
      </c>
      <c r="B33" s="620" t="s">
        <v>274</v>
      </c>
      <c r="C33" s="610">
        <f>+Sklop20[[#Totals],[Vrednost za okvirno količino (EUR) brez DDV]]</f>
        <v>0</v>
      </c>
      <c r="D33" s="610">
        <f t="shared" si="0"/>
        <v>0</v>
      </c>
      <c r="E33" s="610">
        <f>+Sklop20[[#Totals],[Vrednost za okvirno količino (EUR) z DDV]]</f>
        <v>0</v>
      </c>
      <c r="F33" s="611">
        <f>+Sklop20[[#Totals],[Shema kakovosti
(nacionalne, evropske)
]]</f>
        <v>0</v>
      </c>
    </row>
    <row r="34" spans="1:8" s="115" customFormat="1" ht="24" customHeight="1">
      <c r="A34" s="609" t="s">
        <v>275</v>
      </c>
      <c r="B34" s="616" t="s">
        <v>276</v>
      </c>
      <c r="C34" s="610">
        <f>+Sklop21[[#Totals],[Vrednost za okvirno količino (EUR) brez DDV]]</f>
        <v>0</v>
      </c>
      <c r="D34" s="610">
        <f t="shared" si="0"/>
        <v>0</v>
      </c>
      <c r="E34" s="610">
        <f>+Sklop21[[#Totals],[Vrednost za okvirno količino (EUR) z DDV]]</f>
        <v>0</v>
      </c>
      <c r="F34" s="611">
        <f>+Sklop21[[#Totals],[Shema kakovosti
(nacionalne, evropske)
]]</f>
        <v>0</v>
      </c>
    </row>
    <row r="35" spans="1:8" s="115" customFormat="1" ht="24" customHeight="1">
      <c r="A35" s="613" t="s">
        <v>277</v>
      </c>
      <c r="B35" s="617" t="s">
        <v>278</v>
      </c>
      <c r="C35" s="614">
        <f>+Sklop22[[#Totals],[Vrednost za okvirno količino (EUR) brez DDV]]</f>
        <v>0</v>
      </c>
      <c r="D35" s="614">
        <f t="shared" si="0"/>
        <v>0</v>
      </c>
      <c r="E35" s="614">
        <f>+Sklop22[[#Totals],[Vrednost za okvirno količino (EUR) z DDV]]</f>
        <v>0</v>
      </c>
      <c r="F35" s="615">
        <f>+Sklop22[[#Totals],[Shema kakovosti
(nacionalne, evropske)
]]</f>
        <v>0</v>
      </c>
    </row>
    <row r="36" spans="1:8" s="115" customFormat="1" ht="24" customHeight="1">
      <c r="A36" s="613" t="s">
        <v>279</v>
      </c>
      <c r="B36" s="621" t="s">
        <v>1180</v>
      </c>
      <c r="C36" s="614">
        <f>+Sklop23[[#Totals],[Vrednost za okvirno količino (EUR) brez DDV]]</f>
        <v>0</v>
      </c>
      <c r="D36" s="614">
        <f>+E36-C36</f>
        <v>0</v>
      </c>
      <c r="E36" s="614">
        <f>+Sklop23[[#Totals],[Vrednost za okvirno količino (EUR) z DDV]]</f>
        <v>0</v>
      </c>
      <c r="F36" s="615">
        <f>+Sklop23[[#Totals],[Shema kakovosti
(nacionalne, evropske)
]]</f>
        <v>0</v>
      </c>
    </row>
    <row r="37" spans="1:8" s="115" customFormat="1" ht="23.25" customHeight="1">
      <c r="A37" s="613" t="s">
        <v>280</v>
      </c>
      <c r="B37" s="621" t="s">
        <v>1179</v>
      </c>
      <c r="C37" s="614">
        <f>+Sklop24[[#Totals],[Vrednost za okvirno količino (EUR) brez DDV]]</f>
        <v>0</v>
      </c>
      <c r="D37" s="614">
        <f>+E37-C37</f>
        <v>0</v>
      </c>
      <c r="E37" s="614">
        <f>+Sklop24[[#Totals],[Vrednost za okvirno količino (EUR) z DDV]]</f>
        <v>0</v>
      </c>
      <c r="F37" s="615">
        <f>+Sklop24[[#Totals],[Shema kakovosti
(nacionalne, evropske)
]]</f>
        <v>0</v>
      </c>
      <c r="H37" s="595"/>
    </row>
    <row r="38" spans="1:8" s="20" customFormat="1" ht="23.25" customHeight="1">
      <c r="A38" s="655" t="s">
        <v>281</v>
      </c>
      <c r="B38" s="656"/>
      <c r="C38" s="622">
        <f>SUM(C14:C37)</f>
        <v>0</v>
      </c>
      <c r="D38" s="622">
        <f>SUM(D14:D37)</f>
        <v>0</v>
      </c>
      <c r="E38" s="622">
        <f>SUM(E14:E37)</f>
        <v>0</v>
      </c>
      <c r="F38" s="622">
        <f>SUM(F14:F37)</f>
        <v>0</v>
      </c>
    </row>
    <row r="39" spans="1:8" ht="18.75" customHeight="1"/>
    <row r="40" spans="1:8" ht="15" customHeight="1"/>
  </sheetData>
  <mergeCells count="4">
    <mergeCell ref="C3:F3"/>
    <mergeCell ref="A38:B38"/>
    <mergeCell ref="B11:F11"/>
    <mergeCell ref="A13:B13"/>
  </mergeCells>
  <phoneticPr fontId="31" type="noConversion"/>
  <pageMargins left="0.25" right="0.25" top="0.75" bottom="0.75" header="0.3" footer="0.3"/>
  <pageSetup paperSize="9" scale="5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9"/>
  <sheetViews>
    <sheetView topLeftCell="A2" zoomScaleNormal="100" zoomScaleSheetLayoutView="100" workbookViewId="0">
      <selection activeCell="P17" sqref="P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8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4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4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4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pred_rekapitulacija'!B14</f>
        <v>MLEKO IN MLEČNI IZDELKI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369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370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 customHeight="1">
      <c r="A16" s="79" t="s">
        <v>36</v>
      </c>
      <c r="B16" s="269" t="s">
        <v>37</v>
      </c>
      <c r="C16" s="365" t="s">
        <v>38</v>
      </c>
      <c r="D16" s="77" t="s">
        <v>39</v>
      </c>
      <c r="E16" s="100" t="s">
        <v>40</v>
      </c>
      <c r="F16" s="144">
        <v>1000</v>
      </c>
      <c r="G16" s="144" t="s">
        <v>39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6" s="80">
        <f>IF(Sklop1[[#This Row],[ZAHTEVANA SHEMA KAKOVOSTI]]&lt;&gt;"",Sklop1[[#This Row],[Preračunana masa/volumen/kos na enoto kg]],"")</f>
        <v>1000</v>
      </c>
      <c r="J16" s="87"/>
      <c r="K16" s="81"/>
      <c r="L16" s="81"/>
      <c r="M16" s="155"/>
      <c r="N16" s="156"/>
      <c r="O16" s="156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24" customHeight="1">
      <c r="A17" s="79" t="s">
        <v>41</v>
      </c>
      <c r="B17" s="269" t="s">
        <v>42</v>
      </c>
      <c r="C17" s="144">
        <v>1</v>
      </c>
      <c r="D17" s="77" t="s">
        <v>39</v>
      </c>
      <c r="E17" s="100" t="s">
        <v>40</v>
      </c>
      <c r="F17" s="144">
        <v>1800</v>
      </c>
      <c r="G17" s="144" t="s">
        <v>39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17" s="80">
        <f>IF(Sklop1[[#This Row],[ZAHTEVANA SHEMA KAKOVOSTI]]&lt;&gt;"",Sklop1[[#This Row],[Preračunana masa/volumen/kos na enoto kg]],"")</f>
        <v>1800</v>
      </c>
      <c r="J17" s="88"/>
      <c r="K17" s="85"/>
      <c r="L17" s="85"/>
      <c r="M17" s="155"/>
      <c r="N17" s="157"/>
      <c r="O17" s="156"/>
      <c r="P17" s="91"/>
      <c r="Q17" s="247">
        <f>+Sklop1[[#This Row],[cena/enota brez DDV v EUR]]*Sklop1[[#This Row],[Stopnja DDV (%)]]</f>
        <v>0</v>
      </c>
      <c r="R17" s="83">
        <f>+Sklop1[[#This Row],[cena/enota brez DDV v EUR]]+Sklop1[[#This Row],[Davek (EUR)]]</f>
        <v>0</v>
      </c>
      <c r="S17" s="247">
        <f>+Sklop1[[#This Row],[cena/enota brez DDV v EUR]]*Sklop1[[#This Row],[Okvirna količina]]</f>
        <v>0</v>
      </c>
      <c r="T17" s="247">
        <f>+Sklop1[[#This Row],[Končna cena/enoto mere (EUR) z DDV]]*Sklop1[[#This Row],[Okvirna količina]]</f>
        <v>0</v>
      </c>
      <c r="U17" s="248"/>
    </row>
    <row r="18" spans="1:21" s="55" customFormat="1" ht="24" customHeight="1">
      <c r="A18" s="79" t="s">
        <v>43</v>
      </c>
      <c r="B18" s="269" t="s">
        <v>44</v>
      </c>
      <c r="C18" s="144" t="s">
        <v>45</v>
      </c>
      <c r="D18" s="77" t="s">
        <v>39</v>
      </c>
      <c r="E18" s="100" t="s">
        <v>40</v>
      </c>
      <c r="F18" s="531">
        <v>1000</v>
      </c>
      <c r="G18" s="144" t="s">
        <v>39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0">
        <f>IF(Sklop1[[#This Row],[ZAHTEVANA SHEMA KAKOVOSTI]]&lt;&gt;"",Sklop1[[#This Row],[Preračunana masa/volumen/kos na enoto kg]],"")</f>
        <v>1000</v>
      </c>
      <c r="J18" s="88"/>
      <c r="K18" s="85"/>
      <c r="L18" s="85"/>
      <c r="M18" s="155"/>
      <c r="N18" s="157"/>
      <c r="O18" s="156"/>
      <c r="P18" s="91"/>
      <c r="Q18" s="247">
        <f>+Sklop1[[#This Row],[cena/enota brez DDV v EUR]]*Sklop1[[#This Row],[Stopnja DDV (%)]]</f>
        <v>0</v>
      </c>
      <c r="R18" s="83">
        <f>+Sklop1[[#This Row],[cena/enota brez DDV v EUR]]+Sklop1[[#This Row],[Davek (EUR)]]</f>
        <v>0</v>
      </c>
      <c r="S18" s="247">
        <f>+Sklop1[[#This Row],[cena/enota brez DDV v EUR]]*Sklop1[[#This Row],[Okvirna količina]]</f>
        <v>0</v>
      </c>
      <c r="T18" s="247">
        <f>+Sklop1[[#This Row],[Končna cena/enoto mere (EUR) z DDV]]*Sklop1[[#This Row],[Okvirna količina]]</f>
        <v>0</v>
      </c>
      <c r="U18" s="248"/>
    </row>
    <row r="19" spans="1:21" s="55" customFormat="1" ht="36" customHeight="1">
      <c r="A19" s="79" t="s">
        <v>46</v>
      </c>
      <c r="B19" s="269" t="s">
        <v>47</v>
      </c>
      <c r="C19" s="144">
        <v>1</v>
      </c>
      <c r="D19" s="77" t="s">
        <v>39</v>
      </c>
      <c r="E19" s="100" t="s">
        <v>40</v>
      </c>
      <c r="F19" s="531">
        <v>500</v>
      </c>
      <c r="G19" s="144" t="s">
        <v>39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80">
        <f>IF(Sklop1[[#This Row],[ZAHTEVANA SHEMA KAKOVOSTI]]&lt;&gt;"",Sklop1[[#This Row],[Preračunana masa/volumen/kos na enoto kg]],"")</f>
        <v>500</v>
      </c>
      <c r="J19" s="88"/>
      <c r="K19" s="85"/>
      <c r="L19" s="85"/>
      <c r="M19" s="155"/>
      <c r="N19" s="157"/>
      <c r="O19" s="156"/>
      <c r="P19" s="91"/>
      <c r="Q19" s="247">
        <f>+Sklop1[[#This Row],[cena/enota brez DDV v EUR]]*Sklop1[[#This Row],[Stopnja DDV (%)]]</f>
        <v>0</v>
      </c>
      <c r="R19" s="83">
        <f>+Sklop1[[#This Row],[cena/enota brez DDV v EUR]]+Sklop1[[#This Row],[Davek (EUR)]]</f>
        <v>0</v>
      </c>
      <c r="S19" s="247">
        <f>+Sklop1[[#This Row],[cena/enota brez DDV v EUR]]*Sklop1[[#This Row],[Okvirna količina]]</f>
        <v>0</v>
      </c>
      <c r="T19" s="247">
        <f>+Sklop1[[#This Row],[Končna cena/enoto mere (EUR) z DDV]]*Sklop1[[#This Row],[Okvirna količina]]</f>
        <v>0</v>
      </c>
      <c r="U19" s="248"/>
    </row>
    <row r="20" spans="1:21" s="55" customFormat="1" ht="36" customHeight="1">
      <c r="A20" s="79" t="s">
        <v>48</v>
      </c>
      <c r="B20" s="269" t="s">
        <v>49</v>
      </c>
      <c r="C20" s="144" t="s">
        <v>45</v>
      </c>
      <c r="D20" s="77" t="s">
        <v>39</v>
      </c>
      <c r="E20" s="100" t="s">
        <v>40</v>
      </c>
      <c r="F20" s="144">
        <v>50</v>
      </c>
      <c r="G20" s="144" t="s">
        <v>39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80">
        <f>IF(Sklop1[[#This Row],[ZAHTEVANA SHEMA KAKOVOSTI]]&lt;&gt;"",Sklop1[[#This Row],[Preračunana masa/volumen/kos na enoto kg]],"")</f>
        <v>50</v>
      </c>
      <c r="J20" s="88"/>
      <c r="K20" s="85"/>
      <c r="L20" s="85"/>
      <c r="M20" s="155"/>
      <c r="N20" s="157"/>
      <c r="O20" s="156"/>
      <c r="P20" s="91"/>
      <c r="Q20" s="247">
        <f>+Sklop1[[#This Row],[cena/enota brez DDV v EUR]]*Sklop1[[#This Row],[Stopnja DDV (%)]]</f>
        <v>0</v>
      </c>
      <c r="R20" s="83">
        <f>+Sklop1[[#This Row],[cena/enota brez DDV v EUR]]+Sklop1[[#This Row],[Davek (EUR)]]</f>
        <v>0</v>
      </c>
      <c r="S20" s="247">
        <f>+Sklop1[[#This Row],[cena/enota brez DDV v EUR]]*Sklop1[[#This Row],[Okvirna količina]]</f>
        <v>0</v>
      </c>
      <c r="T20" s="247">
        <f>+Sklop1[[#This Row],[Končna cena/enoto mere (EUR) z DDV]]*Sklop1[[#This Row],[Okvirna količina]]</f>
        <v>0</v>
      </c>
      <c r="U20" s="248"/>
    </row>
    <row r="21" spans="1:21" s="55" customFormat="1" ht="12" customHeight="1">
      <c r="A21" s="79" t="s">
        <v>50</v>
      </c>
      <c r="B21" s="259" t="s">
        <v>51</v>
      </c>
      <c r="C21" s="144">
        <v>1</v>
      </c>
      <c r="D21" s="144" t="s">
        <v>39</v>
      </c>
      <c r="E21" s="100" t="s">
        <v>40</v>
      </c>
      <c r="F21" s="366">
        <v>300</v>
      </c>
      <c r="G21" s="367" t="s">
        <v>39</v>
      </c>
      <c r="H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279">
        <f>IF(Sklop1[[#This Row],[ZAHTEVANA SHEMA KAKOVOSTI]]&lt;&gt;"",Sklop1[[#This Row],[Preračunana masa/volumen/kos na enoto kg]],"")</f>
        <v>300</v>
      </c>
      <c r="J21" s="280"/>
      <c r="K21" s="281"/>
      <c r="L21" s="281"/>
      <c r="M21" s="282"/>
      <c r="N21" s="287"/>
      <c r="O21" s="287"/>
      <c r="P21" s="284"/>
      <c r="Q21" s="283">
        <f>+Sklop1[[#This Row],[cena/enota brez DDV v EUR]]*Sklop1[[#This Row],[Stopnja DDV (%)]]</f>
        <v>0</v>
      </c>
      <c r="R21" s="83">
        <f>+Sklop1[[#This Row],[cena/enota brez DDV v EUR]]+Sklop1[[#This Row],[Davek (EUR)]]</f>
        <v>0</v>
      </c>
      <c r="S21" s="283">
        <f>+Sklop1[[#This Row],[cena/enota brez DDV v EUR]]*Sklop1[[#This Row],[Okvirna količina]]</f>
        <v>0</v>
      </c>
      <c r="T21" s="285">
        <f>+Sklop1[[#This Row],[Končna cena/enoto mere (EUR) z DDV]]*Sklop1[[#This Row],[Okvirna količina]]</f>
        <v>0</v>
      </c>
      <c r="U21" s="286"/>
    </row>
    <row r="22" spans="1:21" s="55" customFormat="1" ht="12" customHeight="1">
      <c r="A22" s="79" t="s">
        <v>52</v>
      </c>
      <c r="B22" s="269" t="s">
        <v>53</v>
      </c>
      <c r="C22" s="144">
        <v>1</v>
      </c>
      <c r="D22" s="77" t="s">
        <v>39</v>
      </c>
      <c r="E22" s="100" t="s">
        <v>40</v>
      </c>
      <c r="F22" s="144">
        <v>1000</v>
      </c>
      <c r="G22" s="144" t="s">
        <v>39</v>
      </c>
      <c r="H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2" s="80">
        <f>IF(Sklop1[[#This Row],[ZAHTEVANA SHEMA KAKOVOSTI]]&lt;&gt;"",Sklop1[[#This Row],[Preračunana masa/volumen/kos na enoto kg]],"")</f>
        <v>1000</v>
      </c>
      <c r="J22" s="88"/>
      <c r="K22" s="85"/>
      <c r="L22" s="85"/>
      <c r="M22" s="155"/>
      <c r="N22" s="157"/>
      <c r="O22" s="156"/>
      <c r="P22" s="91"/>
      <c r="Q22" s="247">
        <f>+Sklop1[[#This Row],[cena/enota brez DDV v EUR]]*Sklop1[[#This Row],[Stopnja DDV (%)]]</f>
        <v>0</v>
      </c>
      <c r="R22" s="83">
        <f>+Sklop1[[#This Row],[cena/enota brez DDV v EUR]]+Sklop1[[#This Row],[Davek (EUR)]]</f>
        <v>0</v>
      </c>
      <c r="S22" s="247">
        <f>+Sklop1[[#This Row],[cena/enota brez DDV v EUR]]*Sklop1[[#This Row],[Okvirna količina]]</f>
        <v>0</v>
      </c>
      <c r="T22" s="247">
        <f>+Sklop1[[#This Row],[Končna cena/enoto mere (EUR) z DDV]]*Sklop1[[#This Row],[Okvirna količina]]</f>
        <v>0</v>
      </c>
      <c r="U22" s="248"/>
    </row>
    <row r="23" spans="1:21" s="500" customFormat="1" ht="24" customHeight="1">
      <c r="A23" s="79" t="s">
        <v>54</v>
      </c>
      <c r="B23" s="269" t="s">
        <v>55</v>
      </c>
      <c r="C23" s="144">
        <v>1</v>
      </c>
      <c r="D23" s="77" t="s">
        <v>39</v>
      </c>
      <c r="E23" s="100" t="s">
        <v>40</v>
      </c>
      <c r="F23" s="144">
        <v>200</v>
      </c>
      <c r="G23" s="144" t="s">
        <v>39</v>
      </c>
      <c r="H23" s="5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586">
        <f>IF(Sklop1[[#This Row],[ZAHTEVANA SHEMA KAKOVOSTI]]&lt;&gt;"",Sklop1[[#This Row],[Preračunana masa/volumen/kos na enoto kg]],"")</f>
        <v>200</v>
      </c>
      <c r="J23" s="587"/>
      <c r="K23" s="588"/>
      <c r="L23" s="588"/>
      <c r="M23" s="155"/>
      <c r="N23" s="157"/>
      <c r="O23" s="156"/>
      <c r="P23" s="158"/>
      <c r="Q23" s="244">
        <f>+Sklop1[[#This Row],[cena/enota brez DDV v EUR]]*Sklop1[[#This Row],[Stopnja DDV (%)]]</f>
        <v>0</v>
      </c>
      <c r="R23" s="83">
        <f>+Sklop1[[#This Row],[cena/enota brez DDV v EUR]]+Sklop1[[#This Row],[Davek (EUR)]]</f>
        <v>0</v>
      </c>
      <c r="S23" s="244">
        <f>+Sklop1[[#This Row],[cena/enota brez DDV v EUR]]*Sklop1[[#This Row],[Okvirna količina]]</f>
        <v>0</v>
      </c>
      <c r="T23" s="244">
        <f>+Sklop1[[#This Row],[Končna cena/enoto mere (EUR) z DDV]]*Sklop1[[#This Row],[Okvirna količina]]</f>
        <v>0</v>
      </c>
      <c r="U23" s="589"/>
    </row>
    <row r="24" spans="1:21" s="55" customFormat="1" ht="36" customHeight="1">
      <c r="A24" s="79" t="s">
        <v>56</v>
      </c>
      <c r="B24" s="269" t="s">
        <v>57</v>
      </c>
      <c r="C24" s="144">
        <v>0.25</v>
      </c>
      <c r="D24" s="77" t="s">
        <v>58</v>
      </c>
      <c r="E24" s="100" t="s">
        <v>40</v>
      </c>
      <c r="F24" s="144">
        <v>1200</v>
      </c>
      <c r="G24" s="144" t="s">
        <v>59</v>
      </c>
      <c r="H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4" s="80">
        <f>IF(Sklop1[[#This Row],[ZAHTEVANA SHEMA KAKOVOSTI]]&lt;&gt;"",Sklop1[[#This Row],[Preračunana masa/volumen/kos na enoto kg]],"")</f>
        <v>300</v>
      </c>
      <c r="J24" s="88"/>
      <c r="K24" s="85"/>
      <c r="L24" s="85"/>
      <c r="M24" s="155"/>
      <c r="N24" s="157"/>
      <c r="O24" s="156"/>
      <c r="P24" s="91"/>
      <c r="Q24" s="247">
        <f>+Sklop1[[#This Row],[cena/enota brez DDV v EUR]]*Sklop1[[#This Row],[Stopnja DDV (%)]]</f>
        <v>0</v>
      </c>
      <c r="R24" s="83">
        <f>+Sklop1[[#This Row],[cena/enota brez DDV v EUR]]+Sklop1[[#This Row],[Davek (EUR)]]</f>
        <v>0</v>
      </c>
      <c r="S24" s="247">
        <f>+Sklop1[[#This Row],[cena/enota brez DDV v EUR]]*Sklop1[[#This Row],[Okvirna količina]]</f>
        <v>0</v>
      </c>
      <c r="T24" s="247">
        <f>+Sklop1[[#This Row],[Končna cena/enoto mere (EUR) z DDV]]*Sklop1[[#This Row],[Okvirna količina]]</f>
        <v>0</v>
      </c>
      <c r="U24" s="248"/>
    </row>
    <row r="25" spans="1:21" s="55" customFormat="1" ht="36" customHeight="1">
      <c r="A25" s="79" t="s">
        <v>60</v>
      </c>
      <c r="B25" s="259" t="s">
        <v>61</v>
      </c>
      <c r="C25" s="144">
        <v>1</v>
      </c>
      <c r="D25" s="144" t="s">
        <v>58</v>
      </c>
      <c r="E25" s="100" t="s">
        <v>40</v>
      </c>
      <c r="F25" s="366">
        <v>200</v>
      </c>
      <c r="G25" s="367" t="s">
        <v>59</v>
      </c>
      <c r="H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279">
        <f>IF(Sklop1[[#This Row],[ZAHTEVANA SHEMA KAKOVOSTI]]&lt;&gt;"",Sklop1[[#This Row],[Preračunana masa/volumen/kos na enoto kg]],"")</f>
        <v>200</v>
      </c>
      <c r="J25" s="280"/>
      <c r="K25" s="281"/>
      <c r="L25" s="281"/>
      <c r="M25" s="282"/>
      <c r="N25" s="287"/>
      <c r="O25" s="287"/>
      <c r="P25" s="284"/>
      <c r="Q25" s="283">
        <f>+Sklop1[[#This Row],[cena/enota brez DDV v EUR]]*Sklop1[[#This Row],[Stopnja DDV (%)]]</f>
        <v>0</v>
      </c>
      <c r="R25" s="83">
        <f>+Sklop1[[#This Row],[cena/enota brez DDV v EUR]]+Sklop1[[#This Row],[Davek (EUR)]]</f>
        <v>0</v>
      </c>
      <c r="S25" s="283">
        <f>+Sklop1[[#This Row],[cena/enota brez DDV v EUR]]*Sklop1[[#This Row],[Okvirna količina]]</f>
        <v>0</v>
      </c>
      <c r="T25" s="285">
        <f>+Sklop1[[#This Row],[Končna cena/enoto mere (EUR) z DDV]]*Sklop1[[#This Row],[Okvirna količina]]</f>
        <v>0</v>
      </c>
      <c r="U25" s="286"/>
    </row>
    <row r="26" spans="1:21" s="240" customFormat="1" ht="36" customHeight="1">
      <c r="A26" s="79" t="s">
        <v>62</v>
      </c>
      <c r="B26" s="269" t="s">
        <v>63</v>
      </c>
      <c r="C26" s="144">
        <v>1</v>
      </c>
      <c r="D26" s="77" t="s">
        <v>58</v>
      </c>
      <c r="E26" s="100" t="s">
        <v>40</v>
      </c>
      <c r="F26" s="144">
        <v>300</v>
      </c>
      <c r="G26" s="144" t="s">
        <v>59</v>
      </c>
      <c r="H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6" s="80">
        <f>IF(Sklop1[[#This Row],[ZAHTEVANA SHEMA KAKOVOSTI]]&lt;&gt;"",Sklop1[[#This Row],[Preračunana masa/volumen/kos na enoto kg]],"")</f>
        <v>300</v>
      </c>
      <c r="J26" s="235"/>
      <c r="K26" s="236"/>
      <c r="L26" s="236"/>
      <c r="M26" s="234"/>
      <c r="N26" s="157"/>
      <c r="O26" s="238"/>
      <c r="P26" s="239"/>
      <c r="Q26" s="247">
        <f>+Sklop1[[#This Row],[cena/enota brez DDV v EUR]]*Sklop1[[#This Row],[Stopnja DDV (%)]]</f>
        <v>0</v>
      </c>
      <c r="R26" s="83">
        <f>+Sklop1[[#This Row],[cena/enota brez DDV v EUR]]+Sklop1[[#This Row],[Davek (EUR)]]</f>
        <v>0</v>
      </c>
      <c r="S26" s="247">
        <f>+Sklop1[[#This Row],[cena/enota brez DDV v EUR]]*Sklop1[[#This Row],[Okvirna količina]]</f>
        <v>0</v>
      </c>
      <c r="T26" s="247">
        <f>+Sklop1[[#This Row],[Končna cena/enoto mere (EUR) z DDV]]*Sklop1[[#This Row],[Okvirna količina]]</f>
        <v>0</v>
      </c>
      <c r="U26" s="248"/>
    </row>
    <row r="27" spans="1:21" s="240" customFormat="1" ht="24" customHeight="1">
      <c r="A27" s="79" t="s">
        <v>64</v>
      </c>
      <c r="B27" s="269" t="s">
        <v>65</v>
      </c>
      <c r="C27" s="144">
        <v>0.25</v>
      </c>
      <c r="D27" s="77" t="s">
        <v>58</v>
      </c>
      <c r="E27" s="100" t="s">
        <v>40</v>
      </c>
      <c r="F27" s="144">
        <v>1600</v>
      </c>
      <c r="G27" s="144" t="s">
        <v>59</v>
      </c>
      <c r="H2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7" s="80">
        <f>IF(Sklop1[[#This Row],[ZAHTEVANA SHEMA KAKOVOSTI]]&lt;&gt;"",Sklop1[[#This Row],[Preračunana masa/volumen/kos na enoto kg]],"")</f>
        <v>400</v>
      </c>
      <c r="J27" s="235"/>
      <c r="K27" s="236"/>
      <c r="L27" s="236"/>
      <c r="M27" s="234"/>
      <c r="N27" s="237"/>
      <c r="O27" s="238"/>
      <c r="P27" s="239"/>
      <c r="Q27" s="247">
        <f>+Sklop1[[#This Row],[cena/enota brez DDV v EUR]]*Sklop1[[#This Row],[Stopnja DDV (%)]]</f>
        <v>0</v>
      </c>
      <c r="R27" s="83">
        <f>+Sklop1[[#This Row],[cena/enota brez DDV v EUR]]+Sklop1[[#This Row],[Davek (EUR)]]</f>
        <v>0</v>
      </c>
      <c r="S27" s="247">
        <f>+Sklop1[[#This Row],[cena/enota brez DDV v EUR]]*Sklop1[[#This Row],[Okvirna količina]]</f>
        <v>0</v>
      </c>
      <c r="T27" s="247">
        <f>+Sklop1[[#This Row],[Končna cena/enoto mere (EUR) z DDV]]*Sklop1[[#This Row],[Okvirna količina]]</f>
        <v>0</v>
      </c>
      <c r="U27" s="248"/>
    </row>
    <row r="28" spans="1:21" s="55" customFormat="1" ht="36" customHeight="1">
      <c r="A28" s="79" t="s">
        <v>66</v>
      </c>
      <c r="B28" s="269" t="s">
        <v>67</v>
      </c>
      <c r="C28" s="144">
        <v>0.15</v>
      </c>
      <c r="D28" s="77" t="s">
        <v>58</v>
      </c>
      <c r="E28" s="100" t="s">
        <v>40</v>
      </c>
      <c r="F28" s="270">
        <v>2200</v>
      </c>
      <c r="G28" s="144" t="s">
        <v>59</v>
      </c>
      <c r="H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28" s="80">
        <f>IF(Sklop1[[#This Row],[ZAHTEVANA SHEMA KAKOVOSTI]]&lt;&gt;"",Sklop1[[#This Row],[Preračunana masa/volumen/kos na enoto kg]],"")</f>
        <v>330</v>
      </c>
      <c r="J28" s="88"/>
      <c r="K28" s="85"/>
      <c r="L28" s="85"/>
      <c r="M28" s="155"/>
      <c r="N28" s="157"/>
      <c r="O28" s="156"/>
      <c r="P28" s="91"/>
      <c r="Q28" s="247">
        <f>+Sklop1[[#This Row],[cena/enota brez DDV v EUR]]*Sklop1[[#This Row],[Stopnja DDV (%)]]</f>
        <v>0</v>
      </c>
      <c r="R28" s="83">
        <f>+Sklop1[[#This Row],[cena/enota brez DDV v EUR]]+Sklop1[[#This Row],[Davek (EUR)]]</f>
        <v>0</v>
      </c>
      <c r="S28" s="247">
        <f>+Sklop1[[#This Row],[cena/enota brez DDV v EUR]]*Sklop1[[#This Row],[Okvirna količina]]</f>
        <v>0</v>
      </c>
      <c r="T28" s="247">
        <f>+Sklop1[[#This Row],[Končna cena/enoto mere (EUR) z DDV]]*Sklop1[[#This Row],[Okvirna količina]]</f>
        <v>0</v>
      </c>
      <c r="U28" s="248"/>
    </row>
    <row r="29" spans="1:21" s="55" customFormat="1" ht="24" customHeight="1">
      <c r="A29" s="79" t="s">
        <v>68</v>
      </c>
      <c r="B29" s="269" t="s">
        <v>69</v>
      </c>
      <c r="C29" s="144">
        <v>0.15</v>
      </c>
      <c r="D29" s="77" t="s">
        <v>58</v>
      </c>
      <c r="E29" s="100" t="s">
        <v>40</v>
      </c>
      <c r="F29" s="144">
        <v>2800</v>
      </c>
      <c r="G29" s="144" t="s">
        <v>59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29" s="80">
        <f>IF(Sklop1[[#This Row],[ZAHTEVANA SHEMA KAKOVOSTI]]&lt;&gt;"",Sklop1[[#This Row],[Preračunana masa/volumen/kos na enoto kg]],"")</f>
        <v>420</v>
      </c>
      <c r="J29" s="88"/>
      <c r="K29" s="85"/>
      <c r="L29" s="85"/>
      <c r="M29" s="155"/>
      <c r="N29" s="157"/>
      <c r="O29" s="156"/>
      <c r="P29" s="91"/>
      <c r="Q29" s="247">
        <f>+Sklop1[[#This Row],[cena/enota brez DDV v EUR]]*Sklop1[[#This Row],[Stopnja DDV (%)]]</f>
        <v>0</v>
      </c>
      <c r="R29" s="83">
        <f>+Sklop1[[#This Row],[cena/enota brez DDV v EUR]]+Sklop1[[#This Row],[Davek (EUR)]]</f>
        <v>0</v>
      </c>
      <c r="S29" s="247">
        <f>+Sklop1[[#This Row],[cena/enota brez DDV v EUR]]*Sklop1[[#This Row],[Okvirna količina]]</f>
        <v>0</v>
      </c>
      <c r="T29" s="247">
        <f>+Sklop1[[#This Row],[Končna cena/enoto mere (EUR) z DDV]]*Sklop1[[#This Row],[Okvirna količina]]</f>
        <v>0</v>
      </c>
      <c r="U29" s="248"/>
    </row>
    <row r="30" spans="1:21" s="249" customFormat="1" ht="12" customHeight="1">
      <c r="A30" s="79" t="s">
        <v>70</v>
      </c>
      <c r="B30" s="269" t="s">
        <v>71</v>
      </c>
      <c r="C30" s="144">
        <v>0.15</v>
      </c>
      <c r="D30" s="77" t="s">
        <v>58</v>
      </c>
      <c r="E30" s="100" t="s">
        <v>40</v>
      </c>
      <c r="F30" s="144">
        <v>3600</v>
      </c>
      <c r="G30" s="144" t="s">
        <v>59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30" s="80">
        <f>IF(Sklop1[[#This Row],[ZAHTEVANA SHEMA KAKOVOSTI]]&lt;&gt;"",Sklop1[[#This Row],[Preračunana masa/volumen/kos na enoto kg]],"")</f>
        <v>540</v>
      </c>
      <c r="J30" s="242"/>
      <c r="K30" s="243"/>
      <c r="L30" s="243"/>
      <c r="M30" s="77"/>
      <c r="N30" s="244"/>
      <c r="O30" s="245"/>
      <c r="P30" s="246"/>
      <c r="Q30" s="247">
        <f>+Sklop1[[#This Row],[cena/enota brez DDV v EUR]]*Sklop1[[#This Row],[Stopnja DDV (%)]]</f>
        <v>0</v>
      </c>
      <c r="R30" s="83">
        <f>+Sklop1[[#This Row],[cena/enota brez DDV v EUR]]+Sklop1[[#This Row],[Davek (EUR)]]</f>
        <v>0</v>
      </c>
      <c r="S30" s="247">
        <f>+Sklop1[[#This Row],[cena/enota brez DDV v EUR]]*Sklop1[[#This Row],[Okvirna količina]]</f>
        <v>0</v>
      </c>
      <c r="T30" s="247">
        <f>+Sklop1[[#This Row],[Končna cena/enoto mere (EUR) z DDV]]*Sklop1[[#This Row],[Okvirna količina]]</f>
        <v>0</v>
      </c>
      <c r="U30" s="248"/>
    </row>
    <row r="31" spans="1:21" s="55" customFormat="1" ht="12" customHeight="1">
      <c r="A31" s="79" t="s">
        <v>72</v>
      </c>
      <c r="B31" s="269" t="s">
        <v>73</v>
      </c>
      <c r="C31" s="144">
        <v>0.15</v>
      </c>
      <c r="D31" s="77" t="s">
        <v>58</v>
      </c>
      <c r="E31" s="100" t="s">
        <v>40</v>
      </c>
      <c r="F31" s="144">
        <v>6500</v>
      </c>
      <c r="G31" s="144" t="s">
        <v>59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975</v>
      </c>
      <c r="I31" s="80">
        <f>IF(Sklop1[[#This Row],[ZAHTEVANA SHEMA KAKOVOSTI]]&lt;&gt;"",Sklop1[[#This Row],[Preračunana masa/volumen/kos na enoto kg]],"")</f>
        <v>975</v>
      </c>
      <c r="J31" s="88"/>
      <c r="K31" s="85"/>
      <c r="L31" s="85"/>
      <c r="M31" s="155"/>
      <c r="N31" s="157"/>
      <c r="O31" s="156"/>
      <c r="P31" s="91"/>
      <c r="Q31" s="247">
        <f>+Sklop1[[#This Row],[cena/enota brez DDV v EUR]]*Sklop1[[#This Row],[Stopnja DDV (%)]]</f>
        <v>0</v>
      </c>
      <c r="R31" s="83">
        <f>+Sklop1[[#This Row],[cena/enota brez DDV v EUR]]+Sklop1[[#This Row],[Davek (EUR)]]</f>
        <v>0</v>
      </c>
      <c r="S31" s="247">
        <f>+Sklop1[[#This Row],[cena/enota brez DDV v EUR]]*Sklop1[[#This Row],[Okvirna količina]]</f>
        <v>0</v>
      </c>
      <c r="T31" s="247">
        <f>+Sklop1[[#This Row],[Končna cena/enoto mere (EUR) z DDV]]*Sklop1[[#This Row],[Okvirna količina]]</f>
        <v>0</v>
      </c>
      <c r="U31" s="248"/>
    </row>
    <row r="32" spans="1:21" s="55" customFormat="1" ht="12" customHeight="1">
      <c r="A32" s="79" t="s">
        <v>74</v>
      </c>
      <c r="B32" s="269" t="s">
        <v>75</v>
      </c>
      <c r="C32" s="144">
        <v>0.5</v>
      </c>
      <c r="D32" s="77" t="s">
        <v>58</v>
      </c>
      <c r="E32" s="100" t="s">
        <v>40</v>
      </c>
      <c r="F32" s="270">
        <v>100</v>
      </c>
      <c r="G32" s="144" t="s">
        <v>59</v>
      </c>
      <c r="H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80">
        <f>IF(Sklop1[[#This Row],[ZAHTEVANA SHEMA KAKOVOSTI]]&lt;&gt;"",Sklop1[[#This Row],[Preračunana masa/volumen/kos na enoto kg]],"")</f>
        <v>50</v>
      </c>
      <c r="J32" s="88"/>
      <c r="K32" s="85"/>
      <c r="L32" s="85"/>
      <c r="M32" s="155"/>
      <c r="N32" s="157"/>
      <c r="O32" s="156"/>
      <c r="P32" s="91"/>
      <c r="Q32" s="247">
        <f>+Sklop1[[#This Row],[cena/enota brez DDV v EUR]]*Sklop1[[#This Row],[Stopnja DDV (%)]]</f>
        <v>0</v>
      </c>
      <c r="R32" s="83">
        <f>+Sklop1[[#This Row],[cena/enota brez DDV v EUR]]+Sklop1[[#This Row],[Davek (EUR)]]</f>
        <v>0</v>
      </c>
      <c r="S32" s="247">
        <f>+Sklop1[[#This Row],[cena/enota brez DDV v EUR]]*Sklop1[[#This Row],[Okvirna količina]]</f>
        <v>0</v>
      </c>
      <c r="T32" s="247">
        <f>+Sklop1[[#This Row],[Končna cena/enoto mere (EUR) z DDV]]*Sklop1[[#This Row],[Okvirna količina]]</f>
        <v>0</v>
      </c>
      <c r="U32" s="248"/>
    </row>
    <row r="33" spans="1:21" s="55" customFormat="1" ht="24" customHeight="1">
      <c r="A33" s="79" t="s">
        <v>76</v>
      </c>
      <c r="B33" s="259" t="s">
        <v>77</v>
      </c>
      <c r="C33" s="144">
        <v>0.18</v>
      </c>
      <c r="D33" s="144" t="s">
        <v>58</v>
      </c>
      <c r="E33" s="100" t="s">
        <v>40</v>
      </c>
      <c r="F33" s="366">
        <v>3000</v>
      </c>
      <c r="G33" s="367" t="s">
        <v>59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33" s="279">
        <f>IF(Sklop1[[#This Row],[ZAHTEVANA SHEMA KAKOVOSTI]]&lt;&gt;"",Sklop1[[#This Row],[Preračunana masa/volumen/kos na enoto kg]],"")</f>
        <v>540</v>
      </c>
      <c r="J33" s="280"/>
      <c r="K33" s="281"/>
      <c r="L33" s="281"/>
      <c r="M33" s="282"/>
      <c r="N33" s="287"/>
      <c r="O33" s="287"/>
      <c r="P33" s="284"/>
      <c r="Q33" s="283">
        <f>+Sklop1[[#This Row],[cena/enota brez DDV v EUR]]*Sklop1[[#This Row],[Stopnja DDV (%)]]</f>
        <v>0</v>
      </c>
      <c r="R33" s="83">
        <f>+Sklop1[[#This Row],[cena/enota brez DDV v EUR]]+Sklop1[[#This Row],[Davek (EUR)]]</f>
        <v>0</v>
      </c>
      <c r="S33" s="283">
        <f>+Sklop1[[#This Row],[cena/enota brez DDV v EUR]]*Sklop1[[#This Row],[Okvirna količina]]</f>
        <v>0</v>
      </c>
      <c r="T33" s="285">
        <f>+Sklop1[[#This Row],[Končna cena/enoto mere (EUR) z DDV]]*Sklop1[[#This Row],[Okvirna količina]]</f>
        <v>0</v>
      </c>
      <c r="U33" s="286"/>
    </row>
    <row r="34" spans="1:21" s="55" customFormat="1" ht="12" customHeight="1">
      <c r="A34" s="79" t="s">
        <v>78</v>
      </c>
      <c r="B34" s="259" t="s">
        <v>79</v>
      </c>
      <c r="C34" s="144">
        <v>0.18</v>
      </c>
      <c r="D34" s="144" t="s">
        <v>58</v>
      </c>
      <c r="E34" s="100" t="s">
        <v>40</v>
      </c>
      <c r="F34" s="366">
        <v>2000</v>
      </c>
      <c r="G34" s="367" t="s">
        <v>59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4" s="117">
        <f>IF(Sklop1[[#This Row],[ZAHTEVANA SHEMA KAKOVOSTI]]&lt;&gt;"",Sklop1[[#This Row],[Preračunana masa/volumen/kos na enoto kg]],"")</f>
        <v>360</v>
      </c>
      <c r="J34" s="145"/>
      <c r="K34" s="146"/>
      <c r="L34" s="146"/>
      <c r="M34" s="147"/>
      <c r="N34" s="159"/>
      <c r="O34" s="159"/>
      <c r="P34" s="149"/>
      <c r="Q34" s="148">
        <f>+Sklop1[[#This Row],[cena/enota brez DDV v EUR]]*Sklop1[[#This Row],[Stopnja DDV (%)]]</f>
        <v>0</v>
      </c>
      <c r="R34" s="83">
        <f>+Sklop1[[#This Row],[cena/enota brez DDV v EUR]]+Sklop1[[#This Row],[Davek (EUR)]]</f>
        <v>0</v>
      </c>
      <c r="S34" s="148">
        <f>+Sklop1[[#This Row],[cena/enota brez DDV v EUR]]*Sklop1[[#This Row],[Okvirna količina]]</f>
        <v>0</v>
      </c>
      <c r="T34" s="150">
        <f>+Sklop1[[#This Row],[Končna cena/enoto mere (EUR) z DDV]]*Sklop1[[#This Row],[Okvirna količina]]</f>
        <v>0</v>
      </c>
      <c r="U34" s="151"/>
    </row>
    <row r="35" spans="1:21" s="55" customFormat="1" ht="12" customHeight="1">
      <c r="A35" s="79" t="s">
        <v>80</v>
      </c>
      <c r="B35" s="259" t="s">
        <v>81</v>
      </c>
      <c r="C35" s="144">
        <v>1</v>
      </c>
      <c r="D35" s="144" t="s">
        <v>58</v>
      </c>
      <c r="E35" s="100" t="s">
        <v>40</v>
      </c>
      <c r="F35" s="366">
        <v>500</v>
      </c>
      <c r="G35" s="367" t="s">
        <v>59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5" s="117">
        <f>IF(Sklop1[[#This Row],[ZAHTEVANA SHEMA KAKOVOSTI]]&lt;&gt;"",Sklop1[[#This Row],[Preračunana masa/volumen/kos na enoto kg]],"")</f>
        <v>500</v>
      </c>
      <c r="J35" s="145"/>
      <c r="K35" s="146"/>
      <c r="L35" s="146"/>
      <c r="M35" s="147"/>
      <c r="N35" s="159"/>
      <c r="O35" s="159"/>
      <c r="P35" s="149"/>
      <c r="Q35" s="148">
        <f>+Sklop1[[#This Row],[cena/enota brez DDV v EUR]]*Sklop1[[#This Row],[Stopnja DDV (%)]]</f>
        <v>0</v>
      </c>
      <c r="R35" s="83">
        <f>+Sklop1[[#This Row],[cena/enota brez DDV v EUR]]+Sklop1[[#This Row],[Davek (EUR)]]</f>
        <v>0</v>
      </c>
      <c r="S35" s="148">
        <f>+Sklop1[[#This Row],[cena/enota brez DDV v EUR]]*Sklop1[[#This Row],[Okvirna količina]]</f>
        <v>0</v>
      </c>
      <c r="T35" s="150">
        <f>+Sklop1[[#This Row],[Končna cena/enoto mere (EUR) z DDV]]*Sklop1[[#This Row],[Okvirna količina]]</f>
        <v>0</v>
      </c>
      <c r="U35" s="151"/>
    </row>
    <row r="36" spans="1:21" s="55" customFormat="1" ht="12" customHeight="1">
      <c r="A36" s="79" t="s">
        <v>82</v>
      </c>
      <c r="B36" s="269" t="s">
        <v>83</v>
      </c>
      <c r="C36" s="144" t="s">
        <v>84</v>
      </c>
      <c r="D36" s="77" t="s">
        <v>58</v>
      </c>
      <c r="E36" s="100" t="s">
        <v>40</v>
      </c>
      <c r="F36" s="144">
        <v>1000</v>
      </c>
      <c r="G36" s="144" t="s">
        <v>59</v>
      </c>
      <c r="H3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6" s="80">
        <f>IF(Sklop1[[#This Row],[ZAHTEVANA SHEMA KAKOVOSTI]]&lt;&gt;"",Sklop1[[#This Row],[Preračunana masa/volumen/kos na enoto kg]],"")</f>
        <v>1000</v>
      </c>
      <c r="J36" s="88"/>
      <c r="K36" s="85"/>
      <c r="L36" s="85"/>
      <c r="M36" s="155"/>
      <c r="N36" s="157"/>
      <c r="O36" s="156"/>
      <c r="P36" s="91"/>
      <c r="Q36" s="247">
        <f>+Sklop1[[#This Row],[cena/enota brez DDV v EUR]]*Sklop1[[#This Row],[Stopnja DDV (%)]]</f>
        <v>0</v>
      </c>
      <c r="R36" s="83">
        <f>+Sklop1[[#This Row],[cena/enota brez DDV v EUR]]+Sklop1[[#This Row],[Davek (EUR)]]</f>
        <v>0</v>
      </c>
      <c r="S36" s="247">
        <f>+Sklop1[[#This Row],[cena/enota brez DDV v EUR]]*Sklop1[[#This Row],[Okvirna količina]]</f>
        <v>0</v>
      </c>
      <c r="T36" s="247">
        <f>+Sklop1[[#This Row],[Končna cena/enoto mere (EUR) z DDV]]*Sklop1[[#This Row],[Okvirna količina]]</f>
        <v>0</v>
      </c>
      <c r="U36" s="248"/>
    </row>
    <row r="37" spans="1:21" s="55" customFormat="1" ht="12" customHeight="1">
      <c r="A37" s="79" t="s">
        <v>85</v>
      </c>
      <c r="B37" s="269" t="s">
        <v>86</v>
      </c>
      <c r="C37" s="144" t="s">
        <v>87</v>
      </c>
      <c r="D37" s="77" t="s">
        <v>88</v>
      </c>
      <c r="E37" s="100" t="s">
        <v>40</v>
      </c>
      <c r="F37" s="144">
        <v>250</v>
      </c>
      <c r="G37" s="144" t="s">
        <v>59</v>
      </c>
      <c r="H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7" s="80">
        <f>IF(Sklop1[[#This Row],[ZAHTEVANA SHEMA KAKOVOSTI]]&lt;&gt;"",Sklop1[[#This Row],[Preračunana masa/volumen/kos na enoto kg]],"")</f>
        <v>250</v>
      </c>
      <c r="J37" s="88"/>
      <c r="K37" s="85"/>
      <c r="L37" s="85"/>
      <c r="M37" s="155"/>
      <c r="N37" s="157"/>
      <c r="O37" s="156"/>
      <c r="P37" s="91"/>
      <c r="Q37" s="247">
        <f>+Sklop1[[#This Row],[cena/enota brez DDV v EUR]]*Sklop1[[#This Row],[Stopnja DDV (%)]]</f>
        <v>0</v>
      </c>
      <c r="R37" s="83">
        <f>+Sklop1[[#This Row],[cena/enota brez DDV v EUR]]+Sklop1[[#This Row],[Davek (EUR)]]</f>
        <v>0</v>
      </c>
      <c r="S37" s="247">
        <f>+Sklop1[[#This Row],[cena/enota brez DDV v EUR]]*Sklop1[[#This Row],[Okvirna količina]]</f>
        <v>0</v>
      </c>
      <c r="T37" s="247">
        <f>+Sklop1[[#This Row],[Končna cena/enoto mere (EUR) z DDV]]*Sklop1[[#This Row],[Okvirna količina]]</f>
        <v>0</v>
      </c>
      <c r="U37" s="248"/>
    </row>
    <row r="38" spans="1:21" s="55" customFormat="1" ht="12" customHeight="1">
      <c r="A38" s="79" t="s">
        <v>89</v>
      </c>
      <c r="B38" s="259" t="s">
        <v>90</v>
      </c>
      <c r="C38" s="144">
        <v>0.2</v>
      </c>
      <c r="D38" s="144" t="s">
        <v>39</v>
      </c>
      <c r="E38" s="100"/>
      <c r="F38" s="366">
        <v>4000</v>
      </c>
      <c r="G38" s="367" t="s">
        <v>59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8" s="279" t="str">
        <f>IF(Sklop1[[#This Row],[ZAHTEVANA SHEMA KAKOVOSTI]]&lt;&gt;"",Sklop1[[#This Row],[Preračunana masa/volumen/kos na enoto kg]],"")</f>
        <v/>
      </c>
      <c r="J38" s="280"/>
      <c r="K38" s="281"/>
      <c r="L38" s="281"/>
      <c r="M38" s="282"/>
      <c r="N38" s="287"/>
      <c r="O38" s="287"/>
      <c r="P38" s="284"/>
      <c r="Q38" s="283">
        <f>+Sklop1[[#This Row],[cena/enota brez DDV v EUR]]*Sklop1[[#This Row],[Stopnja DDV (%)]]</f>
        <v>0</v>
      </c>
      <c r="R38" s="83">
        <f>+Sklop1[[#This Row],[cena/enota brez DDV v EUR]]+Sklop1[[#This Row],[Davek (EUR)]]</f>
        <v>0</v>
      </c>
      <c r="S38" s="283">
        <f>+Sklop1[[#This Row],[cena/enota brez DDV v EUR]]*Sklop1[[#This Row],[Okvirna količina]]</f>
        <v>0</v>
      </c>
      <c r="T38" s="285">
        <f>+Sklop1[[#This Row],[Končna cena/enoto mere (EUR) z DDV]]*Sklop1[[#This Row],[Okvirna količina]]</f>
        <v>0</v>
      </c>
      <c r="U38" s="286"/>
    </row>
    <row r="39" spans="1:21" s="55" customFormat="1" ht="12" customHeight="1">
      <c r="A39" s="79" t="s">
        <v>91</v>
      </c>
      <c r="B39" s="259" t="s">
        <v>92</v>
      </c>
      <c r="C39" s="144">
        <v>0.2</v>
      </c>
      <c r="D39" s="144" t="s">
        <v>39</v>
      </c>
      <c r="E39" s="100"/>
      <c r="F39" s="366">
        <v>800</v>
      </c>
      <c r="G39" s="367" t="s">
        <v>59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9" s="279" t="str">
        <f>IF(Sklop1[[#This Row],[ZAHTEVANA SHEMA KAKOVOSTI]]&lt;&gt;"",Sklop1[[#This Row],[Preračunana masa/volumen/kos na enoto kg]],"")</f>
        <v/>
      </c>
      <c r="J39" s="280"/>
      <c r="K39" s="281"/>
      <c r="L39" s="281"/>
      <c r="M39" s="282"/>
      <c r="N39" s="287"/>
      <c r="O39" s="287"/>
      <c r="P39" s="284"/>
      <c r="Q39" s="283">
        <f>+Sklop1[[#This Row],[cena/enota brez DDV v EUR]]*Sklop1[[#This Row],[Stopnja DDV (%)]]</f>
        <v>0</v>
      </c>
      <c r="R39" s="83">
        <f>+Sklop1[[#This Row],[cena/enota brez DDV v EUR]]+Sklop1[[#This Row],[Davek (EUR)]]</f>
        <v>0</v>
      </c>
      <c r="S39" s="283">
        <f>+Sklop1[[#This Row],[cena/enota brez DDV v EUR]]*Sklop1[[#This Row],[Okvirna količina]]</f>
        <v>0</v>
      </c>
      <c r="T39" s="285">
        <f>+Sklop1[[#This Row],[Končna cena/enoto mere (EUR) z DDV]]*Sklop1[[#This Row],[Okvirna količina]]</f>
        <v>0</v>
      </c>
      <c r="U39" s="286"/>
    </row>
    <row r="40" spans="1:21" s="55" customFormat="1" ht="24" customHeight="1">
      <c r="A40" s="79" t="s">
        <v>93</v>
      </c>
      <c r="B40" s="259" t="s">
        <v>94</v>
      </c>
      <c r="C40" s="144">
        <v>0.15</v>
      </c>
      <c r="D40" s="144" t="s">
        <v>58</v>
      </c>
      <c r="E40" s="100" t="s">
        <v>40</v>
      </c>
      <c r="F40" s="532">
        <v>150</v>
      </c>
      <c r="G40" s="367" t="s">
        <v>59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40" s="279">
        <f>IF(Sklop1[[#This Row],[ZAHTEVANA SHEMA KAKOVOSTI]]&lt;&gt;"",Sklop1[[#This Row],[Preračunana masa/volumen/kos na enoto kg]],"")</f>
        <v>22.5</v>
      </c>
      <c r="J40" s="280"/>
      <c r="K40" s="281"/>
      <c r="L40" s="281"/>
      <c r="M40" s="282"/>
      <c r="N40" s="287"/>
      <c r="O40" s="287"/>
      <c r="P40" s="284"/>
      <c r="Q40" s="283">
        <f>+Sklop1[[#This Row],[cena/enota brez DDV v EUR]]*Sklop1[[#This Row],[Stopnja DDV (%)]]</f>
        <v>0</v>
      </c>
      <c r="R40" s="83">
        <f>+Sklop1[[#This Row],[cena/enota brez DDV v EUR]]+Sklop1[[#This Row],[Davek (EUR)]]</f>
        <v>0</v>
      </c>
      <c r="S40" s="283">
        <f>+Sklop1[[#This Row],[cena/enota brez DDV v EUR]]*Sklop1[[#This Row],[Okvirna količina]]</f>
        <v>0</v>
      </c>
      <c r="T40" s="285">
        <f>+Sklop1[[#This Row],[Končna cena/enoto mere (EUR) z DDV]]*Sklop1[[#This Row],[Okvirna količina]]</f>
        <v>0</v>
      </c>
      <c r="U40" s="286"/>
    </row>
    <row r="41" spans="1:21" s="55" customFormat="1" ht="24" customHeight="1">
      <c r="A41" s="79" t="s">
        <v>95</v>
      </c>
      <c r="B41" s="259" t="s">
        <v>96</v>
      </c>
      <c r="C41" s="144">
        <v>400</v>
      </c>
      <c r="D41" s="144" t="s">
        <v>88</v>
      </c>
      <c r="E41" s="100"/>
      <c r="F41" s="366">
        <v>925</v>
      </c>
      <c r="G41" s="367" t="s">
        <v>59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370</v>
      </c>
      <c r="I41" s="279" t="str">
        <f>IF(Sklop1[[#This Row],[ZAHTEVANA SHEMA KAKOVOSTI]]&lt;&gt;"",Sklop1[[#This Row],[Preračunana masa/volumen/kos na enoto kg]],"")</f>
        <v/>
      </c>
      <c r="J41" s="280"/>
      <c r="K41" s="281"/>
      <c r="L41" s="281"/>
      <c r="M41" s="282"/>
      <c r="N41" s="287"/>
      <c r="O41" s="287"/>
      <c r="P41" s="284"/>
      <c r="Q41" s="283">
        <f>+Sklop1[[#This Row],[cena/enota brez DDV v EUR]]*Sklop1[[#This Row],[Stopnja DDV (%)]]</f>
        <v>0</v>
      </c>
      <c r="R41" s="83">
        <f>+Sklop1[[#This Row],[cena/enota brez DDV v EUR]]+Sklop1[[#This Row],[Davek (EUR)]]</f>
        <v>0</v>
      </c>
      <c r="S41" s="283">
        <f>+Sklop1[[#This Row],[cena/enota brez DDV v EUR]]*Sklop1[[#This Row],[Okvirna količina]]</f>
        <v>0</v>
      </c>
      <c r="T41" s="285">
        <f>+Sklop1[[#This Row],[Končna cena/enoto mere (EUR) z DDV]]*Sklop1[[#This Row],[Okvirna količina]]</f>
        <v>0</v>
      </c>
      <c r="U41" s="286"/>
    </row>
    <row r="42" spans="1:21" s="55" customFormat="1" ht="24" customHeight="1">
      <c r="A42" s="79" t="s">
        <v>97</v>
      </c>
      <c r="B42" s="259" t="s">
        <v>96</v>
      </c>
      <c r="C42" s="144" t="s">
        <v>98</v>
      </c>
      <c r="D42" s="144" t="s">
        <v>58</v>
      </c>
      <c r="E42" s="100"/>
      <c r="F42" s="368">
        <v>200</v>
      </c>
      <c r="G42" s="367" t="s">
        <v>58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2" s="279" t="str">
        <f>IF(Sklop1[[#This Row],[ZAHTEVANA SHEMA KAKOVOSTI]]&lt;&gt;"",Sklop1[[#This Row],[Preračunana masa/volumen/kos na enoto kg]],"")</f>
        <v/>
      </c>
      <c r="J42" s="280"/>
      <c r="K42" s="281"/>
      <c r="L42" s="281"/>
      <c r="M42" s="282"/>
      <c r="N42" s="287"/>
      <c r="O42" s="287"/>
      <c r="P42" s="284"/>
      <c r="Q42" s="283">
        <f>+Sklop1[[#This Row],[cena/enota brez DDV v EUR]]*Sklop1[[#This Row],[Stopnja DDV (%)]]</f>
        <v>0</v>
      </c>
      <c r="R42" s="83">
        <f>+Sklop1[[#This Row],[cena/enota brez DDV v EUR]]+Sklop1[[#This Row],[Davek (EUR)]]</f>
        <v>0</v>
      </c>
      <c r="S42" s="283">
        <f>+Sklop1[[#This Row],[cena/enota brez DDV v EUR]]*Sklop1[[#This Row],[Okvirna količina]]</f>
        <v>0</v>
      </c>
      <c r="T42" s="285">
        <f>+Sklop1[[#This Row],[Končna cena/enoto mere (EUR) z DDV]]*Sklop1[[#This Row],[Okvirna količina]]</f>
        <v>0</v>
      </c>
      <c r="U42" s="286"/>
    </row>
    <row r="43" spans="1:21" s="55" customFormat="1" ht="24" customHeight="1">
      <c r="A43" s="79" t="s">
        <v>99</v>
      </c>
      <c r="B43" s="259" t="s">
        <v>100</v>
      </c>
      <c r="C43" s="144">
        <v>1</v>
      </c>
      <c r="D43" s="144" t="s">
        <v>39</v>
      </c>
      <c r="E43" s="100"/>
      <c r="F43" s="366">
        <v>1000</v>
      </c>
      <c r="G43" s="367" t="s">
        <v>39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3" s="279" t="str">
        <f>IF(Sklop1[[#This Row],[ZAHTEVANA SHEMA KAKOVOSTI]]&lt;&gt;"",Sklop1[[#This Row],[Preračunana masa/volumen/kos na enoto kg]],"")</f>
        <v/>
      </c>
      <c r="J43" s="280"/>
      <c r="K43" s="281"/>
      <c r="L43" s="281"/>
      <c r="M43" s="282"/>
      <c r="N43" s="287"/>
      <c r="O43" s="287"/>
      <c r="P43" s="284"/>
      <c r="Q43" s="283">
        <f>+Sklop1[[#This Row],[cena/enota brez DDV v EUR]]*Sklop1[[#This Row],[Stopnja DDV (%)]]</f>
        <v>0</v>
      </c>
      <c r="R43" s="83">
        <f>+Sklop1[[#This Row],[cena/enota brez DDV v EUR]]+Sklop1[[#This Row],[Davek (EUR)]]</f>
        <v>0</v>
      </c>
      <c r="S43" s="283">
        <f>+Sklop1[[#This Row],[cena/enota brez DDV v EUR]]*Sklop1[[#This Row],[Okvirna količina]]</f>
        <v>0</v>
      </c>
      <c r="T43" s="285">
        <f>+Sklop1[[#This Row],[Končna cena/enoto mere (EUR) z DDV]]*Sklop1[[#This Row],[Okvirna količina]]</f>
        <v>0</v>
      </c>
      <c r="U43" s="286"/>
    </row>
    <row r="44" spans="1:21" s="55" customFormat="1" ht="12" customHeight="1">
      <c r="A44" s="79" t="s">
        <v>101</v>
      </c>
      <c r="B44" s="259" t="s">
        <v>102</v>
      </c>
      <c r="C44" s="144">
        <v>0.5</v>
      </c>
      <c r="D44" s="144" t="s">
        <v>39</v>
      </c>
      <c r="E44" s="100"/>
      <c r="F44" s="532">
        <v>400</v>
      </c>
      <c r="G44" s="367" t="s">
        <v>59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4" s="279" t="str">
        <f>IF(Sklop1[[#This Row],[ZAHTEVANA SHEMA KAKOVOSTI]]&lt;&gt;"",Sklop1[[#This Row],[Preračunana masa/volumen/kos na enoto kg]],"")</f>
        <v/>
      </c>
      <c r="J44" s="280"/>
      <c r="K44" s="281"/>
      <c r="L44" s="281"/>
      <c r="M44" s="282"/>
      <c r="N44" s="287"/>
      <c r="O44" s="287"/>
      <c r="P44" s="284"/>
      <c r="Q44" s="283">
        <f>+Sklop1[[#This Row],[cena/enota brez DDV v EUR]]*Sklop1[[#This Row],[Stopnja DDV (%)]]</f>
        <v>0</v>
      </c>
      <c r="R44" s="83">
        <f>+Sklop1[[#This Row],[cena/enota brez DDV v EUR]]+Sklop1[[#This Row],[Davek (EUR)]]</f>
        <v>0</v>
      </c>
      <c r="S44" s="283">
        <f>+Sklop1[[#This Row],[cena/enota brez DDV v EUR]]*Sklop1[[#This Row],[Okvirna količina]]</f>
        <v>0</v>
      </c>
      <c r="T44" s="285">
        <f>+Sklop1[[#This Row],[Končna cena/enoto mere (EUR) z DDV]]*Sklop1[[#This Row],[Okvirna količina]]</f>
        <v>0</v>
      </c>
      <c r="U44" s="286"/>
    </row>
    <row r="45" spans="1:21" s="55" customFormat="1" ht="12" customHeight="1">
      <c r="A45" s="79" t="s">
        <v>103</v>
      </c>
      <c r="B45" s="259" t="s">
        <v>104</v>
      </c>
      <c r="C45" s="144">
        <v>0.5</v>
      </c>
      <c r="D45" s="144" t="s">
        <v>39</v>
      </c>
      <c r="E45" s="100"/>
      <c r="F45" s="532">
        <v>20</v>
      </c>
      <c r="G45" s="367" t="s">
        <v>59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279" t="str">
        <f>IF(Sklop1[[#This Row],[ZAHTEVANA SHEMA KAKOVOSTI]]&lt;&gt;"",Sklop1[[#This Row],[Preračunana masa/volumen/kos na enoto kg]],"")</f>
        <v/>
      </c>
      <c r="J45" s="280"/>
      <c r="K45" s="281"/>
      <c r="L45" s="281"/>
      <c r="M45" s="282"/>
      <c r="N45" s="287"/>
      <c r="O45" s="287"/>
      <c r="P45" s="284"/>
      <c r="Q45" s="283">
        <f>+Sklop1[[#This Row],[cena/enota brez DDV v EUR]]*Sklop1[[#This Row],[Stopnja DDV (%)]]</f>
        <v>0</v>
      </c>
      <c r="R45" s="83">
        <f>+Sklop1[[#This Row],[cena/enota brez DDV v EUR]]+Sklop1[[#This Row],[Davek (EUR)]]</f>
        <v>0</v>
      </c>
      <c r="S45" s="283">
        <f>+Sklop1[[#This Row],[cena/enota brez DDV v EUR]]*Sklop1[[#This Row],[Okvirna količina]]</f>
        <v>0</v>
      </c>
      <c r="T45" s="285">
        <f>+Sklop1[[#This Row],[Končna cena/enoto mere (EUR) z DDV]]*Sklop1[[#This Row],[Okvirna količina]]</f>
        <v>0</v>
      </c>
      <c r="U45" s="286"/>
    </row>
    <row r="46" spans="1:21" s="55" customFormat="1" ht="12" customHeight="1">
      <c r="A46" s="79" t="s">
        <v>105</v>
      </c>
      <c r="B46" s="259" t="s">
        <v>106</v>
      </c>
      <c r="C46" s="144">
        <v>0.25</v>
      </c>
      <c r="D46" s="144" t="s">
        <v>39</v>
      </c>
      <c r="E46" s="100"/>
      <c r="F46" s="366">
        <v>70</v>
      </c>
      <c r="G46" s="367" t="s">
        <v>59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46" s="279" t="str">
        <f>IF(Sklop1[[#This Row],[ZAHTEVANA SHEMA KAKOVOSTI]]&lt;&gt;"",Sklop1[[#This Row],[Preračunana masa/volumen/kos na enoto kg]],"")</f>
        <v/>
      </c>
      <c r="J46" s="280"/>
      <c r="K46" s="281"/>
      <c r="L46" s="281"/>
      <c r="M46" s="282"/>
      <c r="N46" s="287"/>
      <c r="O46" s="287"/>
      <c r="P46" s="284"/>
      <c r="Q46" s="283">
        <f>+Sklop1[[#This Row],[cena/enota brez DDV v EUR]]*Sklop1[[#This Row],[Stopnja DDV (%)]]</f>
        <v>0</v>
      </c>
      <c r="R46" s="83">
        <f>+Sklop1[[#This Row],[cena/enota brez DDV v EUR]]+Sklop1[[#This Row],[Davek (EUR)]]</f>
        <v>0</v>
      </c>
      <c r="S46" s="283">
        <f>+Sklop1[[#This Row],[cena/enota brez DDV v EUR]]*Sklop1[[#This Row],[Okvirna količina]]</f>
        <v>0</v>
      </c>
      <c r="T46" s="285">
        <f>+Sklop1[[#This Row],[Končna cena/enoto mere (EUR) z DDV]]*Sklop1[[#This Row],[Okvirna količina]]</f>
        <v>0</v>
      </c>
      <c r="U46" s="286"/>
    </row>
    <row r="47" spans="1:21" s="55" customFormat="1" ht="24" customHeight="1">
      <c r="A47" s="79" t="s">
        <v>107</v>
      </c>
      <c r="B47" s="259" t="s">
        <v>108</v>
      </c>
      <c r="C47" s="144" t="s">
        <v>109</v>
      </c>
      <c r="D47" s="144" t="s">
        <v>58</v>
      </c>
      <c r="E47" s="100" t="s">
        <v>40</v>
      </c>
      <c r="F47" s="366">
        <v>1500</v>
      </c>
      <c r="G47" s="367" t="s">
        <v>58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7" s="279">
        <f>IF(Sklop1[[#This Row],[ZAHTEVANA SHEMA KAKOVOSTI]]&lt;&gt;"",Sklop1[[#This Row],[Preračunana masa/volumen/kos na enoto kg]],"")</f>
        <v>1500</v>
      </c>
      <c r="J47" s="280"/>
      <c r="K47" s="281"/>
      <c r="L47" s="281"/>
      <c r="M47" s="282"/>
      <c r="N47" s="287"/>
      <c r="O47" s="287"/>
      <c r="P47" s="284"/>
      <c r="Q47" s="283">
        <f>+Sklop1[[#This Row],[cena/enota brez DDV v EUR]]*Sklop1[[#This Row],[Stopnja DDV (%)]]</f>
        <v>0</v>
      </c>
      <c r="R47" s="83">
        <f>+Sklop1[[#This Row],[cena/enota brez DDV v EUR]]+Sklop1[[#This Row],[Davek (EUR)]]</f>
        <v>0</v>
      </c>
      <c r="S47" s="283">
        <f>+Sklop1[[#This Row],[cena/enota brez DDV v EUR]]*Sklop1[[#This Row],[Okvirna količina]]</f>
        <v>0</v>
      </c>
      <c r="T47" s="285">
        <f>+Sklop1[[#This Row],[Končna cena/enoto mere (EUR) z DDV]]*Sklop1[[#This Row],[Okvirna količina]]</f>
        <v>0</v>
      </c>
      <c r="U47" s="286"/>
    </row>
    <row r="48" spans="1:21" s="55" customFormat="1" ht="24" customHeight="1">
      <c r="A48" s="79" t="s">
        <v>110</v>
      </c>
      <c r="B48" s="259" t="s">
        <v>111</v>
      </c>
      <c r="C48" s="144" t="s">
        <v>112</v>
      </c>
      <c r="D48" s="144" t="s">
        <v>88</v>
      </c>
      <c r="E48" s="100" t="s">
        <v>40</v>
      </c>
      <c r="F48" s="366">
        <v>800</v>
      </c>
      <c r="G48" s="367" t="s">
        <v>59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8" s="279">
        <f>IF(Sklop1[[#This Row],[ZAHTEVANA SHEMA KAKOVOSTI]]&lt;&gt;"",Sklop1[[#This Row],[Preračunana masa/volumen/kos na enoto kg]],"")</f>
        <v>800</v>
      </c>
      <c r="J48" s="280"/>
      <c r="K48" s="281"/>
      <c r="L48" s="281"/>
      <c r="M48" s="282"/>
      <c r="N48" s="287"/>
      <c r="O48" s="287"/>
      <c r="P48" s="284"/>
      <c r="Q48" s="283">
        <f>+Sklop1[[#This Row],[cena/enota brez DDV v EUR]]*Sklop1[[#This Row],[Stopnja DDV (%)]]</f>
        <v>0</v>
      </c>
      <c r="R48" s="83">
        <f>+Sklop1[[#This Row],[cena/enota brez DDV v EUR]]+Sklop1[[#This Row],[Davek (EUR)]]</f>
        <v>0</v>
      </c>
      <c r="S48" s="283">
        <f>+Sklop1[[#This Row],[cena/enota brez DDV v EUR]]*Sklop1[[#This Row],[Okvirna količina]]</f>
        <v>0</v>
      </c>
      <c r="T48" s="285">
        <f>+Sklop1[[#This Row],[Končna cena/enoto mere (EUR) z DDV]]*Sklop1[[#This Row],[Okvirna količina]]</f>
        <v>0</v>
      </c>
      <c r="U48" s="286"/>
    </row>
    <row r="49" spans="1:21" s="55" customFormat="1" ht="12" customHeight="1">
      <c r="A49" s="79" t="s">
        <v>113</v>
      </c>
      <c r="B49" s="259" t="s">
        <v>114</v>
      </c>
      <c r="C49" s="144" t="s">
        <v>112</v>
      </c>
      <c r="D49" s="144" t="s">
        <v>88</v>
      </c>
      <c r="E49" s="100" t="s">
        <v>40</v>
      </c>
      <c r="F49" s="366">
        <v>50</v>
      </c>
      <c r="G49" s="367" t="s">
        <v>59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279">
        <f>IF(Sklop1[[#This Row],[ZAHTEVANA SHEMA KAKOVOSTI]]&lt;&gt;"",Sklop1[[#This Row],[Preračunana masa/volumen/kos na enoto kg]],"")</f>
        <v>50</v>
      </c>
      <c r="J49" s="280"/>
      <c r="K49" s="281"/>
      <c r="L49" s="281"/>
      <c r="M49" s="282"/>
      <c r="N49" s="287"/>
      <c r="O49" s="287"/>
      <c r="P49" s="284"/>
      <c r="Q49" s="283">
        <f>+Sklop1[[#This Row],[cena/enota brez DDV v EUR]]*Sklop1[[#This Row],[Stopnja DDV (%)]]</f>
        <v>0</v>
      </c>
      <c r="R49" s="83">
        <f>+Sklop1[[#This Row],[cena/enota brez DDV v EUR]]+Sklop1[[#This Row],[Davek (EUR)]]</f>
        <v>0</v>
      </c>
      <c r="S49" s="283">
        <f>+Sklop1[[#This Row],[cena/enota brez DDV v EUR]]*Sklop1[[#This Row],[Okvirna količina]]</f>
        <v>0</v>
      </c>
      <c r="T49" s="285">
        <f>+Sklop1[[#This Row],[Končna cena/enoto mere (EUR) z DDV]]*Sklop1[[#This Row],[Okvirna količina]]</f>
        <v>0</v>
      </c>
      <c r="U49" s="286"/>
    </row>
    <row r="50" spans="1:21" s="55" customFormat="1" ht="12" customHeight="1">
      <c r="A50" s="79" t="s">
        <v>115</v>
      </c>
      <c r="B50" s="259" t="s">
        <v>116</v>
      </c>
      <c r="C50" s="144" t="s">
        <v>112</v>
      </c>
      <c r="D50" s="144" t="s">
        <v>88</v>
      </c>
      <c r="E50" s="100" t="s">
        <v>40</v>
      </c>
      <c r="F50" s="368">
        <v>1400</v>
      </c>
      <c r="G50" s="367" t="s">
        <v>59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50" s="279">
        <f>IF(Sklop1[[#This Row],[ZAHTEVANA SHEMA KAKOVOSTI]]&lt;&gt;"",Sklop1[[#This Row],[Preračunana masa/volumen/kos na enoto kg]],"")</f>
        <v>1400</v>
      </c>
      <c r="J50" s="280"/>
      <c r="K50" s="281"/>
      <c r="L50" s="281"/>
      <c r="M50" s="282"/>
      <c r="N50" s="287"/>
      <c r="O50" s="287"/>
      <c r="P50" s="284"/>
      <c r="Q50" s="283">
        <f>+Sklop1[[#This Row],[cena/enota brez DDV v EUR]]*Sklop1[[#This Row],[Stopnja DDV (%)]]</f>
        <v>0</v>
      </c>
      <c r="R50" s="83">
        <f>+Sklop1[[#This Row],[cena/enota brez DDV v EUR]]+Sklop1[[#This Row],[Davek (EUR)]]</f>
        <v>0</v>
      </c>
      <c r="S50" s="283">
        <f>+Sklop1[[#This Row],[cena/enota brez DDV v EUR]]*Sklop1[[#This Row],[Okvirna količina]]</f>
        <v>0</v>
      </c>
      <c r="T50" s="285">
        <f>+Sklop1[[#This Row],[Končna cena/enoto mere (EUR) z DDV]]*Sklop1[[#This Row],[Okvirna količina]]</f>
        <v>0</v>
      </c>
      <c r="U50" s="286"/>
    </row>
    <row r="51" spans="1:21" s="55" customFormat="1" ht="12" customHeight="1">
      <c r="A51" s="79" t="s">
        <v>117</v>
      </c>
      <c r="B51" s="259" t="s">
        <v>116</v>
      </c>
      <c r="C51" s="144">
        <v>50</v>
      </c>
      <c r="D51" s="144" t="s">
        <v>88</v>
      </c>
      <c r="E51" s="100" t="s">
        <v>40</v>
      </c>
      <c r="F51" s="366">
        <v>70</v>
      </c>
      <c r="G51" s="367" t="s">
        <v>59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</v>
      </c>
      <c r="I51" s="279">
        <f>IF(Sklop1[[#This Row],[ZAHTEVANA SHEMA KAKOVOSTI]]&lt;&gt;"",Sklop1[[#This Row],[Preračunana masa/volumen/kos na enoto kg]],"")</f>
        <v>3.5</v>
      </c>
      <c r="J51" s="280"/>
      <c r="K51" s="281"/>
      <c r="L51" s="281"/>
      <c r="M51" s="282"/>
      <c r="N51" s="287"/>
      <c r="O51" s="287"/>
      <c r="P51" s="284"/>
      <c r="Q51" s="283">
        <f>+Sklop1[[#This Row],[cena/enota brez DDV v EUR]]*Sklop1[[#This Row],[Stopnja DDV (%)]]</f>
        <v>0</v>
      </c>
      <c r="R51" s="83">
        <f>+Sklop1[[#This Row],[cena/enota brez DDV v EUR]]+Sklop1[[#This Row],[Davek (EUR)]]</f>
        <v>0</v>
      </c>
      <c r="S51" s="283">
        <f>+Sklop1[[#This Row],[cena/enota brez DDV v EUR]]*Sklop1[[#This Row],[Okvirna količina]]</f>
        <v>0</v>
      </c>
      <c r="T51" s="285">
        <f>+Sklop1[[#This Row],[Končna cena/enoto mere (EUR) z DDV]]*Sklop1[[#This Row],[Okvirna količina]]</f>
        <v>0</v>
      </c>
      <c r="U51" s="286"/>
    </row>
    <row r="52" spans="1:21" s="55" customFormat="1" ht="24" customHeight="1">
      <c r="A52" s="79" t="s">
        <v>118</v>
      </c>
      <c r="B52" s="259" t="s">
        <v>119</v>
      </c>
      <c r="C52" s="144" t="s">
        <v>112</v>
      </c>
      <c r="D52" s="144" t="s">
        <v>88</v>
      </c>
      <c r="E52" s="100" t="s">
        <v>40</v>
      </c>
      <c r="F52" s="368">
        <v>1500</v>
      </c>
      <c r="G52" s="367" t="s">
        <v>59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2" s="279">
        <f>IF(Sklop1[[#This Row],[ZAHTEVANA SHEMA KAKOVOSTI]]&lt;&gt;"",Sklop1[[#This Row],[Preračunana masa/volumen/kos na enoto kg]],"")</f>
        <v>1500</v>
      </c>
      <c r="J52" s="280"/>
      <c r="K52" s="281"/>
      <c r="L52" s="281"/>
      <c r="M52" s="282"/>
      <c r="N52" s="287"/>
      <c r="O52" s="287"/>
      <c r="P52" s="284"/>
      <c r="Q52" s="283">
        <f>+Sklop1[[#This Row],[cena/enota brez DDV v EUR]]*Sklop1[[#This Row],[Stopnja DDV (%)]]</f>
        <v>0</v>
      </c>
      <c r="R52" s="83">
        <f>+Sklop1[[#This Row],[cena/enota brez DDV v EUR]]+Sklop1[[#This Row],[Davek (EUR)]]</f>
        <v>0</v>
      </c>
      <c r="S52" s="283">
        <f>+Sklop1[[#This Row],[cena/enota brez DDV v EUR]]*Sklop1[[#This Row],[Okvirna količina]]</f>
        <v>0</v>
      </c>
      <c r="T52" s="285">
        <f>+Sklop1[[#This Row],[Končna cena/enoto mere (EUR) z DDV]]*Sklop1[[#This Row],[Okvirna količina]]</f>
        <v>0</v>
      </c>
      <c r="U52" s="286"/>
    </row>
    <row r="53" spans="1:21" s="55" customFormat="1" ht="24" customHeight="1">
      <c r="A53" s="79" t="s">
        <v>120</v>
      </c>
      <c r="B53" s="259" t="s">
        <v>121</v>
      </c>
      <c r="C53" s="144">
        <v>100</v>
      </c>
      <c r="D53" s="144" t="s">
        <v>88</v>
      </c>
      <c r="E53" s="100" t="s">
        <v>40</v>
      </c>
      <c r="F53" s="532">
        <v>1300</v>
      </c>
      <c r="G53" s="367" t="s">
        <v>59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53" s="279">
        <f>IF(Sklop1[[#This Row],[ZAHTEVANA SHEMA KAKOVOSTI]]&lt;&gt;"",Sklop1[[#This Row],[Preračunana masa/volumen/kos na enoto kg]],"")</f>
        <v>130</v>
      </c>
      <c r="J53" s="280"/>
      <c r="K53" s="281"/>
      <c r="L53" s="281"/>
      <c r="M53" s="282"/>
      <c r="N53" s="287"/>
      <c r="O53" s="287"/>
      <c r="P53" s="284"/>
      <c r="Q53" s="283">
        <f>+Sklop1[[#This Row],[cena/enota brez DDV v EUR]]*Sklop1[[#This Row],[Stopnja DDV (%)]]</f>
        <v>0</v>
      </c>
      <c r="R53" s="83">
        <f>+Sklop1[[#This Row],[cena/enota brez DDV v EUR]]+Sklop1[[#This Row],[Davek (EUR)]]</f>
        <v>0</v>
      </c>
      <c r="S53" s="283">
        <f>+Sklop1[[#This Row],[cena/enota brez DDV v EUR]]*Sklop1[[#This Row],[Okvirna količina]]</f>
        <v>0</v>
      </c>
      <c r="T53" s="285">
        <f>+Sklop1[[#This Row],[Končna cena/enoto mere (EUR) z DDV]]*Sklop1[[#This Row],[Okvirna količina]]</f>
        <v>0</v>
      </c>
      <c r="U53" s="286"/>
    </row>
    <row r="54" spans="1:21" s="55" customFormat="1" ht="12" customHeight="1">
      <c r="A54" s="79" t="s">
        <v>122</v>
      </c>
      <c r="B54" s="259" t="s">
        <v>123</v>
      </c>
      <c r="C54" s="144">
        <v>100</v>
      </c>
      <c r="D54" s="144" t="s">
        <v>88</v>
      </c>
      <c r="E54" s="100" t="s">
        <v>40</v>
      </c>
      <c r="F54" s="532">
        <v>4000</v>
      </c>
      <c r="G54" s="367" t="s">
        <v>59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4" s="279">
        <f>IF(Sklop1[[#This Row],[ZAHTEVANA SHEMA KAKOVOSTI]]&lt;&gt;"",Sklop1[[#This Row],[Preračunana masa/volumen/kos na enoto kg]],"")</f>
        <v>400</v>
      </c>
      <c r="J54" s="280"/>
      <c r="K54" s="281"/>
      <c r="L54" s="281"/>
      <c r="M54" s="282"/>
      <c r="N54" s="287"/>
      <c r="O54" s="287"/>
      <c r="P54" s="284"/>
      <c r="Q54" s="283">
        <f>+Sklop1[[#This Row],[cena/enota brez DDV v EUR]]*Sklop1[[#This Row],[Stopnja DDV (%)]]</f>
        <v>0</v>
      </c>
      <c r="R54" s="83">
        <f>+Sklop1[[#This Row],[cena/enota brez DDV v EUR]]+Sklop1[[#This Row],[Davek (EUR)]]</f>
        <v>0</v>
      </c>
      <c r="S54" s="283">
        <f>+Sklop1[[#This Row],[cena/enota brez DDV v EUR]]*Sklop1[[#This Row],[Okvirna količina]]</f>
        <v>0</v>
      </c>
      <c r="T54" s="285">
        <f>+Sklop1[[#This Row],[Končna cena/enoto mere (EUR) z DDV]]*Sklop1[[#This Row],[Okvirna količina]]</f>
        <v>0</v>
      </c>
      <c r="U54" s="286"/>
    </row>
    <row r="55" spans="1:21" s="55" customFormat="1" ht="12" customHeight="1">
      <c r="A55" s="79" t="s">
        <v>124</v>
      </c>
      <c r="B55" s="259" t="s">
        <v>125</v>
      </c>
      <c r="C55" s="144" t="s">
        <v>126</v>
      </c>
      <c r="D55" s="144" t="s">
        <v>58</v>
      </c>
      <c r="E55" s="100"/>
      <c r="F55" s="366">
        <v>500</v>
      </c>
      <c r="G55" s="367" t="s">
        <v>58</v>
      </c>
      <c r="H5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5" s="279" t="str">
        <f>IF(Sklop1[[#This Row],[ZAHTEVANA SHEMA KAKOVOSTI]]&lt;&gt;"",Sklop1[[#This Row],[Preračunana masa/volumen/kos na enoto kg]],"")</f>
        <v/>
      </c>
      <c r="J55" s="280"/>
      <c r="K55" s="281"/>
      <c r="L55" s="281"/>
      <c r="M55" s="282"/>
      <c r="N55" s="287"/>
      <c r="O55" s="287"/>
      <c r="P55" s="284"/>
      <c r="Q55" s="283">
        <f>+Sklop1[[#This Row],[cena/enota brez DDV v EUR]]*Sklop1[[#This Row],[Stopnja DDV (%)]]</f>
        <v>0</v>
      </c>
      <c r="R55" s="83">
        <f>+Sklop1[[#This Row],[cena/enota brez DDV v EUR]]+Sklop1[[#This Row],[Davek (EUR)]]</f>
        <v>0</v>
      </c>
      <c r="S55" s="283">
        <f>+Sklop1[[#This Row],[cena/enota brez DDV v EUR]]*Sklop1[[#This Row],[Okvirna količina]]</f>
        <v>0</v>
      </c>
      <c r="T55" s="285">
        <f>+Sklop1[[#This Row],[Končna cena/enoto mere (EUR) z DDV]]*Sklop1[[#This Row],[Okvirna količina]]</f>
        <v>0</v>
      </c>
      <c r="U55" s="286"/>
    </row>
    <row r="56" spans="1:21" s="55" customFormat="1" ht="48" customHeight="1">
      <c r="A56" s="79" t="s">
        <v>127</v>
      </c>
      <c r="B56" s="269" t="s">
        <v>128</v>
      </c>
      <c r="C56" s="144" t="s">
        <v>129</v>
      </c>
      <c r="D56" s="77" t="s">
        <v>88</v>
      </c>
      <c r="E56" s="100"/>
      <c r="F56" s="531">
        <v>200</v>
      </c>
      <c r="G56" s="144" t="s">
        <v>59</v>
      </c>
      <c r="H5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6" s="80" t="str">
        <f>IF(Sklop1[[#This Row],[ZAHTEVANA SHEMA KAKOVOSTI]]&lt;&gt;"",Sklop1[[#This Row],[Preračunana masa/volumen/kos na enoto kg]],"")</f>
        <v/>
      </c>
      <c r="J56" s="88"/>
      <c r="K56" s="85"/>
      <c r="L56" s="85"/>
      <c r="M56" s="155"/>
      <c r="N56" s="157"/>
      <c r="O56" s="156"/>
      <c r="P56" s="91"/>
      <c r="Q56" s="247">
        <f>+Sklop1[[#This Row],[cena/enota brez DDV v EUR]]*Sklop1[[#This Row],[Stopnja DDV (%)]]</f>
        <v>0</v>
      </c>
      <c r="R56" s="83">
        <f>+Sklop1[[#This Row],[cena/enota brez DDV v EUR]]+Sklop1[[#This Row],[Davek (EUR)]]</f>
        <v>0</v>
      </c>
      <c r="S56" s="247">
        <f>+Sklop1[[#This Row],[cena/enota brez DDV v EUR]]*Sklop1[[#This Row],[Okvirna količina]]</f>
        <v>0</v>
      </c>
      <c r="T56" s="247">
        <f>+Sklop1[[#This Row],[Končna cena/enoto mere (EUR) z DDV]]*Sklop1[[#This Row],[Okvirna količina]]</f>
        <v>0</v>
      </c>
      <c r="U56" s="248"/>
    </row>
    <row r="57" spans="1:21" s="55" customFormat="1" ht="24" customHeight="1">
      <c r="A57" s="79" t="s">
        <v>130</v>
      </c>
      <c r="B57" s="269" t="s">
        <v>131</v>
      </c>
      <c r="C57" s="144" t="s">
        <v>132</v>
      </c>
      <c r="D57" s="77" t="s">
        <v>88</v>
      </c>
      <c r="E57" s="100"/>
      <c r="F57" s="144">
        <v>100</v>
      </c>
      <c r="G57" s="144" t="s">
        <v>58</v>
      </c>
      <c r="H5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7" s="80" t="str">
        <f>IF(Sklop1[[#This Row],[ZAHTEVANA SHEMA KAKOVOSTI]]&lt;&gt;"",Sklop1[[#This Row],[Preračunana masa/volumen/kos na enoto kg]],"")</f>
        <v/>
      </c>
      <c r="J57" s="88"/>
      <c r="K57" s="85"/>
      <c r="L57" s="85"/>
      <c r="M57" s="155"/>
      <c r="N57" s="157"/>
      <c r="O57" s="156"/>
      <c r="P57" s="91"/>
      <c r="Q57" s="247">
        <f>+Sklop1[[#This Row],[cena/enota brez DDV v EUR]]*Sklop1[[#This Row],[Stopnja DDV (%)]]</f>
        <v>0</v>
      </c>
      <c r="R57" s="83">
        <f>+Sklop1[[#This Row],[cena/enota brez DDV v EUR]]+Sklop1[[#This Row],[Davek (EUR)]]</f>
        <v>0</v>
      </c>
      <c r="S57" s="247">
        <f>+Sklop1[[#This Row],[cena/enota brez DDV v EUR]]*Sklop1[[#This Row],[Okvirna količina]]</f>
        <v>0</v>
      </c>
      <c r="T57" s="247">
        <f>+Sklop1[[#This Row],[Končna cena/enoto mere (EUR) z DDV]]*Sklop1[[#This Row],[Okvirna količina]]</f>
        <v>0</v>
      </c>
      <c r="U57" s="248"/>
    </row>
    <row r="58" spans="1:21" s="55" customFormat="1" ht="24" customHeight="1">
      <c r="A58" s="79" t="s">
        <v>133</v>
      </c>
      <c r="B58" s="269" t="s">
        <v>134</v>
      </c>
      <c r="C58" s="144">
        <v>250</v>
      </c>
      <c r="D58" s="77" t="s">
        <v>88</v>
      </c>
      <c r="E58" s="100"/>
      <c r="F58" s="144">
        <v>700</v>
      </c>
      <c r="G58" s="144" t="s">
        <v>59</v>
      </c>
      <c r="H5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58" s="80" t="str">
        <f>IF(Sklop1[[#This Row],[ZAHTEVANA SHEMA KAKOVOSTI]]&lt;&gt;"",Sklop1[[#This Row],[Preračunana masa/volumen/kos na enoto kg]],"")</f>
        <v/>
      </c>
      <c r="J58" s="88"/>
      <c r="K58" s="85"/>
      <c r="L58" s="85"/>
      <c r="M58" s="155"/>
      <c r="N58" s="157"/>
      <c r="O58" s="156"/>
      <c r="P58" s="91"/>
      <c r="Q58" s="247">
        <f>+Sklop1[[#This Row],[cena/enota brez DDV v EUR]]*Sklop1[[#This Row],[Stopnja DDV (%)]]</f>
        <v>0</v>
      </c>
      <c r="R58" s="83">
        <f>+Sklop1[[#This Row],[cena/enota brez DDV v EUR]]+Sklop1[[#This Row],[Davek (EUR)]]</f>
        <v>0</v>
      </c>
      <c r="S58" s="247">
        <f>+Sklop1[[#This Row],[cena/enota brez DDV v EUR]]*Sklop1[[#This Row],[Okvirna količina]]</f>
        <v>0</v>
      </c>
      <c r="T58" s="247">
        <f>+Sklop1[[#This Row],[Končna cena/enoto mere (EUR) z DDV]]*Sklop1[[#This Row],[Okvirna količina]]</f>
        <v>0</v>
      </c>
      <c r="U58" s="248"/>
    </row>
    <row r="59" spans="1:21" s="55" customFormat="1" ht="24" customHeight="1">
      <c r="A59" s="79" t="s">
        <v>135</v>
      </c>
      <c r="B59" s="259" t="s">
        <v>136</v>
      </c>
      <c r="C59" s="144" t="s">
        <v>137</v>
      </c>
      <c r="D59" s="144" t="s">
        <v>88</v>
      </c>
      <c r="E59" s="100"/>
      <c r="F59" s="366">
        <v>100</v>
      </c>
      <c r="G59" s="367" t="s">
        <v>58</v>
      </c>
      <c r="H5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9" s="325" t="str">
        <f>IF(Sklop1[[#This Row],[ZAHTEVANA SHEMA KAKOVOSTI]]&lt;&gt;"",Sklop1[[#This Row],[Preračunana masa/volumen/kos na enoto kg]],"")</f>
        <v/>
      </c>
      <c r="J59" s="326"/>
      <c r="K59" s="327"/>
      <c r="L59" s="327"/>
      <c r="M59" s="328"/>
      <c r="N59" s="329"/>
      <c r="O59" s="329"/>
      <c r="P59" s="330"/>
      <c r="Q59" s="331">
        <f>+Sklop1[[#This Row],[cena/enota brez DDV v EUR]]*Sklop1[[#This Row],[Stopnja DDV (%)]]</f>
        <v>0</v>
      </c>
      <c r="R59" s="83">
        <f>+Sklop1[[#This Row],[cena/enota brez DDV v EUR]]+Sklop1[[#This Row],[Davek (EUR)]]</f>
        <v>0</v>
      </c>
      <c r="S59" s="331">
        <f>+Sklop1[[#This Row],[cena/enota brez DDV v EUR]]*Sklop1[[#This Row],[Okvirna količina]]</f>
        <v>0</v>
      </c>
      <c r="T59" s="332">
        <f>+Sklop1[[#This Row],[Končna cena/enoto mere (EUR) z DDV]]*Sklop1[[#This Row],[Okvirna količina]]</f>
        <v>0</v>
      </c>
      <c r="U59" s="333"/>
    </row>
    <row r="60" spans="1:21" s="55" customFormat="1" ht="12" customHeight="1">
      <c r="A60" s="79" t="s">
        <v>138</v>
      </c>
      <c r="B60" s="409" t="s">
        <v>139</v>
      </c>
      <c r="C60" s="372" t="s">
        <v>140</v>
      </c>
      <c r="D60" s="372" t="s">
        <v>88</v>
      </c>
      <c r="E60" s="107"/>
      <c r="F60" s="534">
        <v>300</v>
      </c>
      <c r="G60" s="535" t="s">
        <v>58</v>
      </c>
      <c r="H6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0" s="374" t="str">
        <f>IF(Sklop1[[#This Row],[ZAHTEVANA SHEMA KAKOVOSTI]]&lt;&gt;"",Sklop1[[#This Row],[Preračunana masa/volumen/kos na enoto kg]],"")</f>
        <v/>
      </c>
      <c r="J60" s="375"/>
      <c r="K60" s="435"/>
      <c r="L60" s="435"/>
      <c r="M60" s="496"/>
      <c r="N60" s="497"/>
      <c r="O60" s="497"/>
      <c r="P60" s="505"/>
      <c r="Q60" s="473">
        <f>+Sklop1[[#This Row],[cena/enota brez DDV v EUR]]*Sklop1[[#This Row],[Stopnja DDV (%)]]</f>
        <v>0</v>
      </c>
      <c r="R60" s="83">
        <f>+Sklop1[[#This Row],[cena/enota brez DDV v EUR]]+Sklop1[[#This Row],[Davek (EUR)]]</f>
        <v>0</v>
      </c>
      <c r="S60" s="473">
        <f>+Sklop1[[#This Row],[cena/enota brez DDV v EUR]]*Sklop1[[#This Row],[Okvirna količina]]</f>
        <v>0</v>
      </c>
      <c r="T60" s="341">
        <f>+Sklop1[[#This Row],[Končna cena/enoto mere (EUR) z DDV]]*Sklop1[[#This Row],[Okvirna količina]]</f>
        <v>0</v>
      </c>
      <c r="U60" s="423"/>
    </row>
    <row r="61" spans="1:21" s="55" customFormat="1" ht="12" customHeight="1">
      <c r="A61" s="79" t="s">
        <v>141</v>
      </c>
      <c r="B61" s="269" t="s">
        <v>142</v>
      </c>
      <c r="C61" s="144">
        <v>5</v>
      </c>
      <c r="D61" s="77" t="s">
        <v>58</v>
      </c>
      <c r="E61" s="100"/>
      <c r="F61" s="144">
        <v>160</v>
      </c>
      <c r="G61" s="144" t="s">
        <v>59</v>
      </c>
      <c r="H6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61" s="80" t="str">
        <f>IF(Sklop1[[#This Row],[ZAHTEVANA SHEMA KAKOVOSTI]]&lt;&gt;"",Sklop1[[#This Row],[Preračunana masa/volumen/kos na enoto kg]],"")</f>
        <v/>
      </c>
      <c r="J61" s="88"/>
      <c r="K61" s="85"/>
      <c r="L61" s="85"/>
      <c r="M61" s="155"/>
      <c r="N61" s="157"/>
      <c r="O61" s="156"/>
      <c r="P61" s="91"/>
      <c r="Q61" s="247">
        <f>+Sklop1[[#This Row],[cena/enota brez DDV v EUR]]*Sklop1[[#This Row],[Stopnja DDV (%)]]</f>
        <v>0</v>
      </c>
      <c r="R61" s="83">
        <f>+Sklop1[[#This Row],[cena/enota brez DDV v EUR]]+Sklop1[[#This Row],[Davek (EUR)]]</f>
        <v>0</v>
      </c>
      <c r="S61" s="247">
        <f>+Sklop1[[#This Row],[cena/enota brez DDV v EUR]]*Sklop1[[#This Row],[Okvirna količina]]</f>
        <v>0</v>
      </c>
      <c r="T61" s="247">
        <f>+Sklop1[[#This Row],[Končna cena/enoto mere (EUR) z DDV]]*Sklop1[[#This Row],[Okvirna količina]]</f>
        <v>0</v>
      </c>
      <c r="U61" s="248"/>
    </row>
    <row r="62" spans="1:21" s="55" customFormat="1" ht="12" customHeight="1">
      <c r="A62" s="79" t="s">
        <v>143</v>
      </c>
      <c r="B62" s="269" t="s">
        <v>144</v>
      </c>
      <c r="C62" s="144" t="s">
        <v>145</v>
      </c>
      <c r="D62" s="77" t="s">
        <v>88</v>
      </c>
      <c r="E62" s="100"/>
      <c r="F62" s="144">
        <v>70</v>
      </c>
      <c r="G62" s="144" t="s">
        <v>58</v>
      </c>
      <c r="H6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2" s="80" t="str">
        <f>IF(Sklop1[[#This Row],[ZAHTEVANA SHEMA KAKOVOSTI]]&lt;&gt;"",Sklop1[[#This Row],[Preračunana masa/volumen/kos na enoto kg]],"")</f>
        <v/>
      </c>
      <c r="J62" s="88"/>
      <c r="K62" s="85"/>
      <c r="L62" s="85"/>
      <c r="M62" s="155"/>
      <c r="N62" s="157"/>
      <c r="O62" s="156"/>
      <c r="P62" s="91"/>
      <c r="Q62" s="247">
        <f>+Sklop1[[#This Row],[cena/enota brez DDV v EUR]]*Sklop1[[#This Row],[Stopnja DDV (%)]]</f>
        <v>0</v>
      </c>
      <c r="R62" s="83">
        <f>+Sklop1[[#This Row],[cena/enota brez DDV v EUR]]+Sklop1[[#This Row],[Davek (EUR)]]</f>
        <v>0</v>
      </c>
      <c r="S62" s="247">
        <f>+Sklop1[[#This Row],[cena/enota brez DDV v EUR]]*Sklop1[[#This Row],[Okvirna količina]]</f>
        <v>0</v>
      </c>
      <c r="T62" s="247">
        <f>+Sklop1[[#This Row],[Končna cena/enoto mere (EUR) z DDV]]*Sklop1[[#This Row],[Okvirna količina]]</f>
        <v>0</v>
      </c>
      <c r="U62" s="248"/>
    </row>
    <row r="63" spans="1:21" s="55" customFormat="1" ht="12" customHeight="1">
      <c r="A63" s="79" t="s">
        <v>146</v>
      </c>
      <c r="B63" s="269" t="s">
        <v>147</v>
      </c>
      <c r="C63" s="144" t="s">
        <v>148</v>
      </c>
      <c r="D63" s="77" t="s">
        <v>88</v>
      </c>
      <c r="E63" s="100"/>
      <c r="F63" s="533">
        <v>400</v>
      </c>
      <c r="G63" s="144" t="s">
        <v>58</v>
      </c>
      <c r="H6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3" s="80" t="str">
        <f>IF(Sklop1[[#This Row],[ZAHTEVANA SHEMA KAKOVOSTI]]&lt;&gt;"",Sklop1[[#This Row],[Preračunana masa/volumen/kos na enoto kg]],"")</f>
        <v/>
      </c>
      <c r="J63" s="88"/>
      <c r="K63" s="85"/>
      <c r="L63" s="85"/>
      <c r="M63" s="155"/>
      <c r="N63" s="157"/>
      <c r="O63" s="156"/>
      <c r="P63" s="91"/>
      <c r="Q63" s="247">
        <f>+Sklop1[[#This Row],[cena/enota brez DDV v EUR]]*Sklop1[[#This Row],[Stopnja DDV (%)]]</f>
        <v>0</v>
      </c>
      <c r="R63" s="83">
        <f>+Sklop1[[#This Row],[cena/enota brez DDV v EUR]]+Sklop1[[#This Row],[Davek (EUR)]]</f>
        <v>0</v>
      </c>
      <c r="S63" s="247">
        <f>+Sklop1[[#This Row],[cena/enota brez DDV v EUR]]*Sklop1[[#This Row],[Okvirna količina]]</f>
        <v>0</v>
      </c>
      <c r="T63" s="247">
        <f>+Sklop1[[#This Row],[Končna cena/enoto mere (EUR) z DDV]]*Sklop1[[#This Row],[Okvirna količina]]</f>
        <v>0</v>
      </c>
      <c r="U63" s="248"/>
    </row>
    <row r="64" spans="1:21" s="55" customFormat="1" ht="12" customHeight="1">
      <c r="A64" s="79" t="s">
        <v>149</v>
      </c>
      <c r="B64" s="259" t="s">
        <v>150</v>
      </c>
      <c r="C64" s="144" t="s">
        <v>151</v>
      </c>
      <c r="D64" s="144" t="s">
        <v>88</v>
      </c>
      <c r="E64" s="107"/>
      <c r="F64" s="532">
        <v>300</v>
      </c>
      <c r="G64" s="144" t="s">
        <v>58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4" s="117" t="str">
        <f>IF(Sklop1[[#This Row],[ZAHTEVANA SHEMA KAKOVOSTI]]&lt;&gt;"",Sklop1[[#This Row],[Preračunana masa/volumen/kos na enoto kg]],"")</f>
        <v/>
      </c>
      <c r="J64" s="145"/>
      <c r="K64" s="146"/>
      <c r="L64" s="146"/>
      <c r="M64" s="147"/>
      <c r="N64" s="159"/>
      <c r="O64" s="159"/>
      <c r="P64" s="149"/>
      <c r="Q64" s="148">
        <f>+Sklop1[[#This Row],[cena/enota brez DDV v EUR]]*Sklop1[[#This Row],[Stopnja DDV (%)]]</f>
        <v>0</v>
      </c>
      <c r="R64" s="83">
        <f>+Sklop1[[#This Row],[cena/enota brez DDV v EUR]]+Sklop1[[#This Row],[Davek (EUR)]]</f>
        <v>0</v>
      </c>
      <c r="S64" s="148">
        <f>+Sklop1[[#This Row],[cena/enota brez DDV v EUR]]*Sklop1[[#This Row],[Okvirna količina]]</f>
        <v>0</v>
      </c>
      <c r="T64" s="341">
        <f>+Sklop1[[#This Row],[Končna cena/enoto mere (EUR) z DDV]]*Sklop1[[#This Row],[Okvirna količina]]</f>
        <v>0</v>
      </c>
      <c r="U64" s="423"/>
    </row>
    <row r="65" spans="1:21" s="55" customFormat="1" ht="48" customHeight="1">
      <c r="A65" s="79" t="s">
        <v>152</v>
      </c>
      <c r="B65" s="269" t="s">
        <v>153</v>
      </c>
      <c r="C65" s="144">
        <v>300</v>
      </c>
      <c r="D65" s="77" t="s">
        <v>88</v>
      </c>
      <c r="E65" s="100"/>
      <c r="F65" s="270">
        <v>90</v>
      </c>
      <c r="G65" s="144" t="s">
        <v>59</v>
      </c>
      <c r="H6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65" s="80" t="str">
        <f>IF(Sklop1[[#This Row],[ZAHTEVANA SHEMA KAKOVOSTI]]&lt;&gt;"",Sklop1[[#This Row],[Preračunana masa/volumen/kos na enoto kg]],"")</f>
        <v/>
      </c>
      <c r="J65" s="88"/>
      <c r="K65" s="85"/>
      <c r="L65" s="85"/>
      <c r="M65" s="155"/>
      <c r="N65" s="157"/>
      <c r="O65" s="156"/>
      <c r="P65" s="91"/>
      <c r="Q65" s="247">
        <f>+Sklop1[[#This Row],[cena/enota brez DDV v EUR]]*Sklop1[[#This Row],[Stopnja DDV (%)]]</f>
        <v>0</v>
      </c>
      <c r="R65" s="83">
        <f>+Sklop1[[#This Row],[cena/enota brez DDV v EUR]]+Sklop1[[#This Row],[Davek (EUR)]]</f>
        <v>0</v>
      </c>
      <c r="S65" s="247">
        <f>+Sklop1[[#This Row],[cena/enota brez DDV v EUR]]*Sklop1[[#This Row],[Okvirna količina]]</f>
        <v>0</v>
      </c>
      <c r="T65" s="247">
        <f>+Sklop1[[#This Row],[Končna cena/enoto mere (EUR) z DDV]]*Sklop1[[#This Row],[Okvirna količina]]</f>
        <v>0</v>
      </c>
      <c r="U65" s="248"/>
    </row>
    <row r="66" spans="1:21" s="55" customFormat="1" ht="24" customHeight="1">
      <c r="A66" s="79" t="s">
        <v>154</v>
      </c>
      <c r="B66" s="259" t="s">
        <v>155</v>
      </c>
      <c r="C66" s="144">
        <v>140</v>
      </c>
      <c r="D66" s="144" t="s">
        <v>88</v>
      </c>
      <c r="E66" s="100"/>
      <c r="F66" s="532">
        <v>1000</v>
      </c>
      <c r="G66" s="367" t="s">
        <v>59</v>
      </c>
      <c r="H6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6" s="279" t="str">
        <f>IF(Sklop1[[#This Row],[ZAHTEVANA SHEMA KAKOVOSTI]]&lt;&gt;"",Sklop1[[#This Row],[Preračunana masa/volumen/kos na enoto kg]],"")</f>
        <v/>
      </c>
      <c r="J66" s="280"/>
      <c r="K66" s="281"/>
      <c r="L66" s="281"/>
      <c r="M66" s="282"/>
      <c r="N66" s="287"/>
      <c r="O66" s="287"/>
      <c r="P66" s="284"/>
      <c r="Q66" s="283">
        <f>+Sklop1[[#This Row],[cena/enota brez DDV v EUR]]*Sklop1[[#This Row],[Stopnja DDV (%)]]</f>
        <v>0</v>
      </c>
      <c r="R66" s="83">
        <f>+Sklop1[[#This Row],[cena/enota brez DDV v EUR]]+Sklop1[[#This Row],[Davek (EUR)]]</f>
        <v>0</v>
      </c>
      <c r="S66" s="283">
        <f>+Sklop1[[#This Row],[cena/enota brez DDV v EUR]]*Sklop1[[#This Row],[Okvirna količina]]</f>
        <v>0</v>
      </c>
      <c r="T66" s="285">
        <f>+Sklop1[[#This Row],[Končna cena/enoto mere (EUR) z DDV]]*Sklop1[[#This Row],[Okvirna količina]]</f>
        <v>0</v>
      </c>
      <c r="U66" s="286"/>
    </row>
    <row r="67" spans="1:21" s="55" customFormat="1" ht="36" customHeight="1">
      <c r="A67" s="79" t="s">
        <v>156</v>
      </c>
      <c r="B67" s="259" t="s">
        <v>157</v>
      </c>
      <c r="C67" s="144">
        <v>140</v>
      </c>
      <c r="D67" s="144" t="s">
        <v>88</v>
      </c>
      <c r="E67" s="100"/>
      <c r="F67" s="532">
        <v>1000</v>
      </c>
      <c r="G67" s="367" t="s">
        <v>59</v>
      </c>
      <c r="H6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7" s="279" t="str">
        <f>IF(Sklop1[[#This Row],[ZAHTEVANA SHEMA KAKOVOSTI]]&lt;&gt;"",Sklop1[[#This Row],[Preračunana masa/volumen/kos na enoto kg]],"")</f>
        <v/>
      </c>
      <c r="J67" s="280"/>
      <c r="K67" s="281"/>
      <c r="L67" s="281"/>
      <c r="M67" s="282"/>
      <c r="N67" s="287"/>
      <c r="O67" s="287"/>
      <c r="P67" s="284"/>
      <c r="Q67" s="283">
        <f>+Sklop1[[#This Row],[cena/enota brez DDV v EUR]]*Sklop1[[#This Row],[Stopnja DDV (%)]]</f>
        <v>0</v>
      </c>
      <c r="R67" s="83">
        <f>+Sklop1[[#This Row],[cena/enota brez DDV v EUR]]+Sklop1[[#This Row],[Davek (EUR)]]</f>
        <v>0</v>
      </c>
      <c r="S67" s="283">
        <f>+Sklop1[[#This Row],[cena/enota brez DDV v EUR]]*Sklop1[[#This Row],[Okvirna količina]]</f>
        <v>0</v>
      </c>
      <c r="T67" s="285">
        <f>+Sklop1[[#This Row],[Končna cena/enoto mere (EUR) z DDV]]*Sklop1[[#This Row],[Okvirna količina]]</f>
        <v>0</v>
      </c>
      <c r="U67" s="286"/>
    </row>
    <row r="68" spans="1:21" s="55" customFormat="1" ht="24" customHeight="1">
      <c r="A68" s="79" t="s">
        <v>158</v>
      </c>
      <c r="B68" s="259" t="s">
        <v>159</v>
      </c>
      <c r="C68" s="144" t="s">
        <v>160</v>
      </c>
      <c r="D68" s="144" t="s">
        <v>88</v>
      </c>
      <c r="E68" s="116" t="s">
        <v>40</v>
      </c>
      <c r="F68" s="366">
        <v>1200</v>
      </c>
      <c r="G68" s="367" t="s">
        <v>58</v>
      </c>
      <c r="H6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68" s="80">
        <f>IF(Sklop1[[#This Row],[ZAHTEVANA SHEMA KAKOVOSTI]]&lt;&gt;"",Sklop1[[#This Row],[Preračunana masa/volumen/kos na enoto kg]],"")</f>
        <v>1200</v>
      </c>
      <c r="J68" s="179"/>
      <c r="K68" s="180"/>
      <c r="L68" s="180"/>
      <c r="M68" s="181"/>
      <c r="N68" s="198"/>
      <c r="O68" s="198"/>
      <c r="P68" s="183"/>
      <c r="Q68" s="260">
        <f>+Sklop1[[#This Row],[cena/enota brez DDV v EUR]]*Sklop1[[#This Row],[Stopnja DDV (%)]]</f>
        <v>0</v>
      </c>
      <c r="R68" s="83">
        <f>+Sklop1[[#This Row],[cena/enota brez DDV v EUR]]+Sklop1[[#This Row],[Davek (EUR)]]</f>
        <v>0</v>
      </c>
      <c r="S68" s="260">
        <f>+Sklop1[[#This Row],[cena/enota brez DDV v EUR]]*Sklop1[[#This Row],[Okvirna količina]]</f>
        <v>0</v>
      </c>
      <c r="T68" s="261">
        <f>+Sklop1[[#This Row],[Končna cena/enoto mere (EUR) z DDV]]*Sklop1[[#This Row],[Okvirna količina]]</f>
        <v>0</v>
      </c>
      <c r="U68" s="262"/>
    </row>
    <row r="69" spans="1:21" s="55" customFormat="1" ht="24" customHeight="1">
      <c r="A69" s="79" t="s">
        <v>161</v>
      </c>
      <c r="B69" s="259" t="s">
        <v>162</v>
      </c>
      <c r="C69" s="144" t="s">
        <v>163</v>
      </c>
      <c r="D69" s="144" t="s">
        <v>58</v>
      </c>
      <c r="E69" s="116" t="s">
        <v>40</v>
      </c>
      <c r="F69" s="366">
        <v>400</v>
      </c>
      <c r="G69" s="367" t="s">
        <v>58</v>
      </c>
      <c r="H6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9" s="80">
        <f>IF(Sklop1[[#This Row],[ZAHTEVANA SHEMA KAKOVOSTI]]&lt;&gt;"",Sklop1[[#This Row],[Preračunana masa/volumen/kos na enoto kg]],"")</f>
        <v>400</v>
      </c>
      <c r="J69" s="179"/>
      <c r="K69" s="180"/>
      <c r="L69" s="180"/>
      <c r="M69" s="181"/>
      <c r="N69" s="198"/>
      <c r="O69" s="198"/>
      <c r="P69" s="183"/>
      <c r="Q69" s="260">
        <f>+Sklop1[[#This Row],[cena/enota brez DDV v EUR]]*Sklop1[[#This Row],[Stopnja DDV (%)]]</f>
        <v>0</v>
      </c>
      <c r="R69" s="83">
        <f>+Sklop1[[#This Row],[cena/enota brez DDV v EUR]]+Sklop1[[#This Row],[Davek (EUR)]]</f>
        <v>0</v>
      </c>
      <c r="S69" s="260">
        <f>+Sklop1[[#This Row],[cena/enota brez DDV v EUR]]*Sklop1[[#This Row],[Okvirna količina]]</f>
        <v>0</v>
      </c>
      <c r="T69" s="261">
        <f>+Sklop1[[#This Row],[Končna cena/enoto mere (EUR) z DDV]]*Sklop1[[#This Row],[Okvirna količina]]</f>
        <v>0</v>
      </c>
      <c r="U69" s="262"/>
    </row>
    <row r="70" spans="1:21" s="55" customFormat="1" ht="24" customHeight="1">
      <c r="A70" s="79" t="s">
        <v>164</v>
      </c>
      <c r="B70" s="259" t="s">
        <v>165</v>
      </c>
      <c r="C70" s="144" t="s">
        <v>163</v>
      </c>
      <c r="D70" s="144" t="s">
        <v>58</v>
      </c>
      <c r="E70" s="116" t="s">
        <v>40</v>
      </c>
      <c r="F70" s="366">
        <v>100</v>
      </c>
      <c r="G70" s="367" t="s">
        <v>58</v>
      </c>
      <c r="H7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0" s="80">
        <f>IF(Sklop1[[#This Row],[ZAHTEVANA SHEMA KAKOVOSTI]]&lt;&gt;"",Sklop1[[#This Row],[Preračunana masa/volumen/kos na enoto kg]],"")</f>
        <v>100</v>
      </c>
      <c r="J70" s="179"/>
      <c r="K70" s="180"/>
      <c r="L70" s="180"/>
      <c r="M70" s="181"/>
      <c r="N70" s="198"/>
      <c r="O70" s="198"/>
      <c r="P70" s="183"/>
      <c r="Q70" s="260">
        <f>+Sklop1[[#This Row],[cena/enota brez DDV v EUR]]*Sklop1[[#This Row],[Stopnja DDV (%)]]</f>
        <v>0</v>
      </c>
      <c r="R70" s="83">
        <f>+Sklop1[[#This Row],[cena/enota brez DDV v EUR]]+Sklop1[[#This Row],[Davek (EUR)]]</f>
        <v>0</v>
      </c>
      <c r="S70" s="260">
        <f>+Sklop1[[#This Row],[cena/enota brez DDV v EUR]]*Sklop1[[#This Row],[Okvirna količina]]</f>
        <v>0</v>
      </c>
      <c r="T70" s="261">
        <f>+Sklop1[[#This Row],[Končna cena/enoto mere (EUR) z DDV]]*Sklop1[[#This Row],[Okvirna količina]]</f>
        <v>0</v>
      </c>
      <c r="U70" s="262"/>
    </row>
    <row r="71" spans="1:21" s="55" customFormat="1" ht="24" customHeight="1">
      <c r="A71" s="79" t="s">
        <v>166</v>
      </c>
      <c r="B71" s="259" t="s">
        <v>167</v>
      </c>
      <c r="C71" s="144" t="s">
        <v>168</v>
      </c>
      <c r="D71" s="144" t="s">
        <v>58</v>
      </c>
      <c r="E71" s="116" t="s">
        <v>40</v>
      </c>
      <c r="F71" s="366">
        <v>30</v>
      </c>
      <c r="G71" s="367" t="s">
        <v>58</v>
      </c>
      <c r="H7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1" s="80">
        <f>IF(Sklop1[[#This Row],[ZAHTEVANA SHEMA KAKOVOSTI]]&lt;&gt;"",Sklop1[[#This Row],[Preračunana masa/volumen/kos na enoto kg]],"")</f>
        <v>30</v>
      </c>
      <c r="J71" s="179"/>
      <c r="K71" s="180"/>
      <c r="L71" s="180"/>
      <c r="M71" s="181"/>
      <c r="N71" s="198"/>
      <c r="O71" s="198"/>
      <c r="P71" s="183"/>
      <c r="Q71" s="260">
        <f>+Sklop1[[#This Row],[cena/enota brez DDV v EUR]]*Sklop1[[#This Row],[Stopnja DDV (%)]]</f>
        <v>0</v>
      </c>
      <c r="R71" s="83">
        <f>+Sklop1[[#This Row],[cena/enota brez DDV v EUR]]+Sklop1[[#This Row],[Davek (EUR)]]</f>
        <v>0</v>
      </c>
      <c r="S71" s="260">
        <f>+Sklop1[[#This Row],[cena/enota brez DDV v EUR]]*Sklop1[[#This Row],[Okvirna količina]]</f>
        <v>0</v>
      </c>
      <c r="T71" s="261">
        <f>+Sklop1[[#This Row],[Končna cena/enoto mere (EUR) z DDV]]*Sklop1[[#This Row],[Okvirna količina]]</f>
        <v>0</v>
      </c>
      <c r="U71" s="262"/>
    </row>
    <row r="72" spans="1:21" s="55" customFormat="1" ht="24" customHeight="1">
      <c r="A72" s="79" t="s">
        <v>169</v>
      </c>
      <c r="B72" s="259" t="s">
        <v>170</v>
      </c>
      <c r="C72" s="144" t="s">
        <v>171</v>
      </c>
      <c r="D72" s="144" t="s">
        <v>172</v>
      </c>
      <c r="E72" s="116" t="s">
        <v>40</v>
      </c>
      <c r="F72" s="366">
        <v>5</v>
      </c>
      <c r="G72" s="367" t="s">
        <v>58</v>
      </c>
      <c r="H7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2" s="279">
        <f>IF(Sklop1[[#This Row],[ZAHTEVANA SHEMA KAKOVOSTI]]&lt;&gt;"",Sklop1[[#This Row],[Preračunana masa/volumen/kos na enoto kg]],"")</f>
        <v>5</v>
      </c>
      <c r="J72" s="280"/>
      <c r="K72" s="281"/>
      <c r="L72" s="281"/>
      <c r="M72" s="282"/>
      <c r="N72" s="287"/>
      <c r="O72" s="287"/>
      <c r="P72" s="284"/>
      <c r="Q72" s="283">
        <f>+Sklop1[[#This Row],[cena/enota brez DDV v EUR]]*Sklop1[[#This Row],[Stopnja DDV (%)]]</f>
        <v>0</v>
      </c>
      <c r="R72" s="83">
        <f>+Sklop1[[#This Row],[cena/enota brez DDV v EUR]]+Sklop1[[#This Row],[Davek (EUR)]]</f>
        <v>0</v>
      </c>
      <c r="S72" s="283">
        <f>+Sklop1[[#This Row],[cena/enota brez DDV v EUR]]*Sklop1[[#This Row],[Okvirna količina]]</f>
        <v>0</v>
      </c>
      <c r="T72" s="285">
        <f>+Sklop1[[#This Row],[Končna cena/enoto mere (EUR) z DDV]]*Sklop1[[#This Row],[Okvirna količina]]</f>
        <v>0</v>
      </c>
      <c r="U72" s="286"/>
    </row>
    <row r="73" spans="1:21" s="55" customFormat="1" ht="36" customHeight="1">
      <c r="A73" s="79" t="s">
        <v>173</v>
      </c>
      <c r="B73" s="259" t="s">
        <v>174</v>
      </c>
      <c r="C73" s="144">
        <v>120</v>
      </c>
      <c r="D73" s="144" t="s">
        <v>172</v>
      </c>
      <c r="E73" s="116" t="s">
        <v>40</v>
      </c>
      <c r="F73" s="366">
        <v>1000</v>
      </c>
      <c r="G73" s="367" t="s">
        <v>59</v>
      </c>
      <c r="H7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73" s="279">
        <f>IF(Sklop1[[#This Row],[ZAHTEVANA SHEMA KAKOVOSTI]]&lt;&gt;"",Sklop1[[#This Row],[Preračunana masa/volumen/kos na enoto kg]],"")</f>
        <v>120</v>
      </c>
      <c r="J73" s="280"/>
      <c r="K73" s="281"/>
      <c r="L73" s="281"/>
      <c r="M73" s="282"/>
      <c r="N73" s="287"/>
      <c r="O73" s="287"/>
      <c r="P73" s="284"/>
      <c r="Q73" s="283">
        <f>+Sklop1[[#This Row],[cena/enota brez DDV v EUR]]*Sklop1[[#This Row],[Stopnja DDV (%)]]</f>
        <v>0</v>
      </c>
      <c r="R73" s="83">
        <f>+Sklop1[[#This Row],[cena/enota brez DDV v EUR]]+Sklop1[[#This Row],[Davek (EUR)]]</f>
        <v>0</v>
      </c>
      <c r="S73" s="283">
        <f>+Sklop1[[#This Row],[cena/enota brez DDV v EUR]]*Sklop1[[#This Row],[Okvirna količina]]</f>
        <v>0</v>
      </c>
      <c r="T73" s="285">
        <f>+Sklop1[[#This Row],[Končna cena/enoto mere (EUR) z DDV]]*Sklop1[[#This Row],[Okvirna količina]]</f>
        <v>0</v>
      </c>
      <c r="U73" s="286"/>
    </row>
    <row r="74" spans="1:21" s="55" customFormat="1" ht="24" customHeight="1">
      <c r="A74" s="79" t="s">
        <v>175</v>
      </c>
      <c r="B74" s="259" t="s">
        <v>176</v>
      </c>
      <c r="C74" s="144" t="s">
        <v>112</v>
      </c>
      <c r="D74" s="144" t="s">
        <v>172</v>
      </c>
      <c r="E74" s="116" t="s">
        <v>40</v>
      </c>
      <c r="F74" s="366">
        <v>2000</v>
      </c>
      <c r="G74" s="367" t="s">
        <v>59</v>
      </c>
      <c r="H7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74" s="80">
        <f>IF(Sklop1[[#This Row],[ZAHTEVANA SHEMA KAKOVOSTI]]&lt;&gt;"",Sklop1[[#This Row],[Preračunana masa/volumen/kos na enoto kg]],"")</f>
        <v>2000</v>
      </c>
      <c r="J74" s="179"/>
      <c r="K74" s="180"/>
      <c r="L74" s="180"/>
      <c r="M74" s="181"/>
      <c r="N74" s="198"/>
      <c r="O74" s="198"/>
      <c r="P74" s="183"/>
      <c r="Q74" s="260">
        <f>+Sklop1[[#This Row],[cena/enota brez DDV v EUR]]*Sklop1[[#This Row],[Stopnja DDV (%)]]</f>
        <v>0</v>
      </c>
      <c r="R74" s="83">
        <f>+Sklop1[[#This Row],[cena/enota brez DDV v EUR]]+Sklop1[[#This Row],[Davek (EUR)]]</f>
        <v>0</v>
      </c>
      <c r="S74" s="260">
        <f>+Sklop1[[#This Row],[cena/enota brez DDV v EUR]]*Sklop1[[#This Row],[Okvirna količina]]</f>
        <v>0</v>
      </c>
      <c r="T74" s="261">
        <f>+Sklop1[[#This Row],[Končna cena/enoto mere (EUR) z DDV]]*Sklop1[[#This Row],[Okvirna količina]]</f>
        <v>0</v>
      </c>
      <c r="U74" s="262"/>
    </row>
    <row r="75" spans="1:21" s="55" customFormat="1" ht="24" customHeight="1">
      <c r="A75" s="79" t="s">
        <v>177</v>
      </c>
      <c r="B75" s="259" t="s">
        <v>178</v>
      </c>
      <c r="C75" s="144">
        <v>0.15</v>
      </c>
      <c r="D75" s="144" t="s">
        <v>58</v>
      </c>
      <c r="E75" s="116"/>
      <c r="F75" s="532">
        <v>1000</v>
      </c>
      <c r="G75" s="367" t="s">
        <v>59</v>
      </c>
      <c r="H7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5" s="80" t="str">
        <f>IF(Sklop1[[#This Row],[ZAHTEVANA SHEMA KAKOVOSTI]]&lt;&gt;"",Sklop1[[#This Row],[Preračunana masa/volumen/kos na enoto kg]],"")</f>
        <v/>
      </c>
      <c r="J75" s="179"/>
      <c r="K75" s="180"/>
      <c r="L75" s="180"/>
      <c r="M75" s="181"/>
      <c r="N75" s="198"/>
      <c r="O75" s="198"/>
      <c r="P75" s="183"/>
      <c r="Q75" s="260">
        <f>+Sklop1[[#This Row],[cena/enota brez DDV v EUR]]*Sklop1[[#This Row],[Stopnja DDV (%)]]</f>
        <v>0</v>
      </c>
      <c r="R75" s="83">
        <f>+Sklop1[[#This Row],[cena/enota brez DDV v EUR]]+Sklop1[[#This Row],[Davek (EUR)]]</f>
        <v>0</v>
      </c>
      <c r="S75" s="260">
        <f>+Sklop1[[#This Row],[cena/enota brez DDV v EUR]]*Sklop1[[#This Row],[Okvirna količina]]</f>
        <v>0</v>
      </c>
      <c r="T75" s="261">
        <f>+Sklop1[[#This Row],[Končna cena/enoto mere (EUR) z DDV]]*Sklop1[[#This Row],[Okvirna količina]]</f>
        <v>0</v>
      </c>
      <c r="U75" s="262"/>
    </row>
    <row r="76" spans="1:21" s="55" customFormat="1" ht="12" customHeight="1">
      <c r="A76" s="79" t="s">
        <v>179</v>
      </c>
      <c r="B76" s="259" t="s">
        <v>180</v>
      </c>
      <c r="C76" s="144">
        <v>0.15</v>
      </c>
      <c r="D76" s="144" t="s">
        <v>58</v>
      </c>
      <c r="E76" s="116" t="s">
        <v>40</v>
      </c>
      <c r="F76" s="532">
        <v>1500</v>
      </c>
      <c r="G76" s="367" t="s">
        <v>59</v>
      </c>
      <c r="H7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76" s="80">
        <f>IF(Sklop1[[#This Row],[ZAHTEVANA SHEMA KAKOVOSTI]]&lt;&gt;"",Sklop1[[#This Row],[Preračunana masa/volumen/kos na enoto kg]],"")</f>
        <v>225</v>
      </c>
      <c r="J76" s="179"/>
      <c r="K76" s="180"/>
      <c r="L76" s="180"/>
      <c r="M76" s="181"/>
      <c r="N76" s="198"/>
      <c r="O76" s="198"/>
      <c r="P76" s="183"/>
      <c r="Q76" s="260">
        <f>+Sklop1[[#This Row],[cena/enota brez DDV v EUR]]*Sklop1[[#This Row],[Stopnja DDV (%)]]</f>
        <v>0</v>
      </c>
      <c r="R76" s="83">
        <f>+Sklop1[[#This Row],[cena/enota brez DDV v EUR]]+Sklop1[[#This Row],[Davek (EUR)]]</f>
        <v>0</v>
      </c>
      <c r="S76" s="260">
        <f>+Sklop1[[#This Row],[cena/enota brez DDV v EUR]]*Sklop1[[#This Row],[Okvirna količina]]</f>
        <v>0</v>
      </c>
      <c r="T76" s="261">
        <f>+Sklop1[[#This Row],[Končna cena/enoto mere (EUR) z DDV]]*Sklop1[[#This Row],[Okvirna količina]]</f>
        <v>0</v>
      </c>
      <c r="U76" s="262"/>
    </row>
    <row r="77" spans="1:21">
      <c r="A77" s="596" t="s">
        <v>181</v>
      </c>
      <c r="B77" s="597"/>
      <c r="C77" s="598"/>
      <c r="D77" s="598"/>
      <c r="E77" s="599"/>
      <c r="F77" s="605"/>
      <c r="G77" s="601"/>
      <c r="H77" s="602">
        <f>SUBTOTAL(109,Sklop1[Preračunana masa/volumen/kos na enoto kg])</f>
        <v>28060.5</v>
      </c>
      <c r="I77" s="602">
        <f>SUBTOTAL(109,Sklop1[Živila iz shem kakovosti (kg)])</f>
        <v>21901</v>
      </c>
      <c r="J77" s="600"/>
      <c r="K77" s="603"/>
      <c r="L77" s="603"/>
      <c r="M77" s="604"/>
      <c r="N77" s="605"/>
      <c r="O77" s="605"/>
      <c r="P77" s="605"/>
      <c r="Q77" s="606"/>
      <c r="R77" s="600"/>
      <c r="S77" s="606">
        <f>SUBTOTAL(109,Sklop1[Vrednost za okvirno količino (EUR) brez DDV])</f>
        <v>0</v>
      </c>
      <c r="T77" s="606">
        <f>SUBTOTAL(109,Sklop1[Vrednost za okvirno količino (EUR) z DDV])</f>
        <v>0</v>
      </c>
      <c r="U77" s="607">
        <f>SUBTOTAL(103,Sklop1[Shema kakovosti
(nacionalne, evropske)
])</f>
        <v>0</v>
      </c>
    </row>
    <row r="78" spans="1:21" ht="14.45" customHeight="1">
      <c r="A78" s="6"/>
      <c r="B78" s="4"/>
      <c r="C78" s="26"/>
      <c r="D78" s="26"/>
      <c r="E78" s="25"/>
      <c r="F78" s="8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1">
      <c r="A79" s="48" t="s">
        <v>182</v>
      </c>
      <c r="B79" s="16"/>
      <c r="C79" s="28"/>
      <c r="D79" s="28"/>
      <c r="E79" s="101"/>
      <c r="Q79" s="48"/>
      <c r="R79" s="48"/>
      <c r="S79" s="48"/>
      <c r="T79" s="48"/>
    </row>
    <row r="80" spans="1:21">
      <c r="A80" s="11" t="s">
        <v>183</v>
      </c>
      <c r="B80" s="16"/>
      <c r="C80" s="28"/>
      <c r="D80" s="28"/>
      <c r="E80" s="101"/>
    </row>
    <row r="81" spans="1:21">
      <c r="A81" s="96" t="s">
        <v>184</v>
      </c>
      <c r="F81" s="29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1">
      <c r="A82" s="112" t="s">
        <v>185</v>
      </c>
      <c r="F82" s="29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</row>
    <row r="83" spans="1:21">
      <c r="A83" s="631" t="s">
        <v>186</v>
      </c>
      <c r="B83" s="632"/>
      <c r="C83" s="633"/>
      <c r="D83" s="633"/>
      <c r="E83" s="634"/>
      <c r="F83" s="636"/>
      <c r="G83" s="635"/>
      <c r="H83" s="636"/>
      <c r="I83" s="636"/>
      <c r="J83" s="636"/>
      <c r="K83" s="636"/>
      <c r="L83" s="637"/>
      <c r="N83" s="29"/>
      <c r="O83" s="29"/>
      <c r="P83" s="29"/>
      <c r="Q83" s="29"/>
      <c r="R83" s="29"/>
    </row>
    <row r="84" spans="1:21">
      <c r="A84" s="19"/>
      <c r="B84" s="19"/>
      <c r="C84" s="19"/>
      <c r="D84" s="19"/>
      <c r="E84" s="19"/>
      <c r="F84" s="371"/>
      <c r="G84" s="19"/>
      <c r="H84" s="19"/>
      <c r="I84" s="19"/>
      <c r="J84" s="19"/>
      <c r="K84" s="19"/>
      <c r="L84" s="19"/>
      <c r="N84" s="29"/>
      <c r="O84" s="29"/>
      <c r="P84" s="29"/>
      <c r="Q84" s="29"/>
      <c r="R84" s="29"/>
    </row>
    <row r="85" spans="1:21">
      <c r="A85" s="96" t="s">
        <v>187</v>
      </c>
      <c r="F85" s="29"/>
      <c r="G85" s="68" t="s">
        <v>188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189</v>
      </c>
      <c r="R85" s="29"/>
    </row>
    <row r="86" spans="1:21" ht="14.45" customHeight="1">
      <c r="A86" s="6"/>
      <c r="B86" s="4"/>
      <c r="C86" s="26"/>
      <c r="D86" s="26"/>
      <c r="E86" s="25"/>
      <c r="F86" s="8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 s="18" customFormat="1">
      <c r="A101" s="11"/>
      <c r="B101" s="16"/>
      <c r="C101" s="28"/>
      <c r="D101" s="28"/>
      <c r="E101" s="101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</sheetData>
  <mergeCells count="8">
    <mergeCell ref="C2:J2"/>
    <mergeCell ref="A83:L83"/>
    <mergeCell ref="C8:J8"/>
    <mergeCell ref="C9:J9"/>
    <mergeCell ref="C3:J3"/>
    <mergeCell ref="C7:J7"/>
    <mergeCell ref="B13:K13"/>
    <mergeCell ref="C6:J6"/>
  </mergeCells>
  <phoneticPr fontId="31" type="noConversion"/>
  <conditionalFormatting sqref="B20:B22 B18 B24:B28 B30 B37:B55 B63:B65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71" max="11" man="1"/>
  </rowBreak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zoomScaleNormal="100" zoomScaleSheetLayoutView="100" workbookViewId="0">
      <selection activeCell="H1" sqref="H1:I104857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s="3" customFormat="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  <c r="K6" s="105"/>
      <c r="U6" s="7"/>
    </row>
    <row r="7" spans="1:21" s="3" customFormat="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  <c r="K7" s="105"/>
      <c r="U7" s="7"/>
    </row>
    <row r="8" spans="1:21" s="3" customFormat="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  <c r="K8" s="105"/>
      <c r="U8" s="7"/>
    </row>
    <row r="9" spans="1:21" s="3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pred_rekapitulacija'!B15</f>
        <v>PREDPRIPRAVLJENI IZDELKI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 customHeight="1">
      <c r="A16" s="79" t="s">
        <v>36</v>
      </c>
      <c r="B16" s="143" t="s">
        <v>290</v>
      </c>
      <c r="C16" s="372" t="s">
        <v>291</v>
      </c>
      <c r="D16" s="377" t="s">
        <v>58</v>
      </c>
      <c r="E16" s="382"/>
      <c r="F16" s="433">
        <v>150</v>
      </c>
      <c r="G16" s="379" t="s">
        <v>58</v>
      </c>
      <c r="H16" s="3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374" t="str">
        <f>IF(Sklop2[[#This Row],[ZAHTEVANA SHEMA KAKOVOSTI]]&lt;&gt;"",Sklop2[[#This Row],[Preračunana masa/volumen/kos na enoto kg]],"")</f>
        <v/>
      </c>
      <c r="J16" s="375"/>
      <c r="K16" s="318"/>
      <c r="L16" s="318"/>
      <c r="M16" s="319"/>
      <c r="N16" s="322"/>
      <c r="O16" s="322"/>
      <c r="P16" s="323"/>
      <c r="Q16" s="309">
        <f>+Sklop2[[#This Row],[cena/enota brez DDV v EUR]]*Sklop2[[#This Row],[Stopnja DDV (%)]]</f>
        <v>0</v>
      </c>
      <c r="R16" s="309">
        <f>+Sklop2[[#This Row],[cena/enota brez DDV v EUR]]+Sklop2[[#This Row],[Davek (EUR)]]</f>
        <v>0</v>
      </c>
      <c r="S16" s="309">
        <f>+Sklop2[[#This Row],[cena/enota brez DDV v EUR]]*Sklop2[[#This Row],[Okvirna količina]]</f>
        <v>0</v>
      </c>
      <c r="T16" s="309">
        <f>+Sklop2[[#This Row],[Končna cena/enoto mere (EUR) z DDV]]*Sklop2[[#This Row],[Okvirna količina]]</f>
        <v>0</v>
      </c>
      <c r="U16" s="160"/>
    </row>
    <row r="17" spans="1:21" s="55" customFormat="1" ht="12" customHeight="1">
      <c r="A17" s="79" t="s">
        <v>41</v>
      </c>
      <c r="B17" s="76" t="s">
        <v>292</v>
      </c>
      <c r="C17" s="372" t="s">
        <v>291</v>
      </c>
      <c r="D17" s="372" t="s">
        <v>58</v>
      </c>
      <c r="E17" s="373"/>
      <c r="F17" s="388">
        <v>150</v>
      </c>
      <c r="G17" s="376" t="s">
        <v>58</v>
      </c>
      <c r="H17" s="3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7" s="378" t="str">
        <f>IF(Sklop2[[#This Row],[ZAHTEVANA SHEMA KAKOVOSTI]]&lt;&gt;"",Sklop2[[#This Row],[Preračunana masa/volumen/kos na enoto kg]],"")</f>
        <v/>
      </c>
      <c r="J17" s="380"/>
      <c r="K17" s="281"/>
      <c r="L17" s="281"/>
      <c r="M17" s="282"/>
      <c r="N17" s="322"/>
      <c r="O17" s="287"/>
      <c r="P17" s="289"/>
      <c r="Q17" s="283">
        <f>+Sklop2[[#This Row],[cena/enota brez DDV v EUR]]*Sklop2[[#This Row],[Stopnja DDV (%)]]</f>
        <v>0</v>
      </c>
      <c r="R17" s="309">
        <f>+Sklop2[[#This Row],[cena/enota brez DDV v EUR]]+Sklop2[[#This Row],[Davek (EUR)]]</f>
        <v>0</v>
      </c>
      <c r="S17" s="283">
        <f>+Sklop2[[#This Row],[cena/enota brez DDV v EUR]]*Sklop2[[#This Row],[Okvirna količina]]</f>
        <v>0</v>
      </c>
      <c r="T17" s="283">
        <f>+Sklop2[[#This Row],[Končna cena/enoto mere (EUR) z DDV]]*Sklop2[[#This Row],[Okvirna količina]]</f>
        <v>0</v>
      </c>
      <c r="U17" s="160"/>
    </row>
    <row r="18" spans="1:21" s="55" customFormat="1" ht="12" customHeight="1">
      <c r="A18" s="79" t="s">
        <v>43</v>
      </c>
      <c r="B18" s="76" t="s">
        <v>293</v>
      </c>
      <c r="C18" s="372" t="s">
        <v>291</v>
      </c>
      <c r="D18" s="372" t="s">
        <v>58</v>
      </c>
      <c r="E18" s="373"/>
      <c r="F18" s="388">
        <v>150</v>
      </c>
      <c r="G18" s="376" t="s">
        <v>58</v>
      </c>
      <c r="H18" s="3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374" t="str">
        <f>IF(Sklop2[[#This Row],[ZAHTEVANA SHEMA KAKOVOSTI]]&lt;&gt;"",Sklop2[[#This Row],[Preračunana masa/volumen/kos na enoto kg]],"")</f>
        <v/>
      </c>
      <c r="J18" s="375"/>
      <c r="K18" s="85"/>
      <c r="L18" s="85"/>
      <c r="M18" s="155"/>
      <c r="N18" s="322"/>
      <c r="O18" s="156"/>
      <c r="P18" s="158"/>
      <c r="Q18" s="86">
        <f>+Sklop2[[#This Row],[cena/enota brez DDV v EUR]]*Sklop2[[#This Row],[Stopnja DDV (%)]]</f>
        <v>0</v>
      </c>
      <c r="R18" s="309">
        <f>+Sklop2[[#This Row],[cena/enota brez DDV v EUR]]+Sklop2[[#This Row],[Davek (EUR)]]</f>
        <v>0</v>
      </c>
      <c r="S18" s="86">
        <f>+Sklop2[[#This Row],[cena/enota brez DDV v EUR]]*Sklop2[[#This Row],[Okvirna količina]]</f>
        <v>0</v>
      </c>
      <c r="T18" s="86">
        <f>+Sklop2[[#This Row],[Končna cena/enoto mere (EUR) z DDV]]*Sklop2[[#This Row],[Okvirna količina]]</f>
        <v>0</v>
      </c>
      <c r="U18" s="160"/>
    </row>
    <row r="19" spans="1:21" s="500" customFormat="1" ht="36" customHeight="1">
      <c r="A19" s="79" t="s">
        <v>46</v>
      </c>
      <c r="B19" s="76" t="s">
        <v>294</v>
      </c>
      <c r="C19" s="372" t="s">
        <v>291</v>
      </c>
      <c r="D19" s="372" t="s">
        <v>58</v>
      </c>
      <c r="E19" s="373"/>
      <c r="F19" s="388">
        <v>300</v>
      </c>
      <c r="G19" s="376" t="s">
        <v>58</v>
      </c>
      <c r="H19" s="492"/>
      <c r="I19" s="492" t="str">
        <f>IF(Sklop2[[#This Row],[ZAHTEVANA SHEMA KAKOVOSTI]]&lt;&gt;"",Sklop2[[#This Row],[Preračunana masa/volumen/kos na enoto kg]],"")</f>
        <v/>
      </c>
      <c r="J19" s="494"/>
      <c r="K19" s="501"/>
      <c r="L19" s="501"/>
      <c r="M19" s="319"/>
      <c r="N19" s="322"/>
      <c r="O19" s="322"/>
      <c r="P19" s="323"/>
      <c r="Q19" s="86">
        <f>+Sklop2[[#This Row],[cena/enota brez DDV v EUR]]*Sklop2[[#This Row],[Stopnja DDV (%)]]</f>
        <v>0</v>
      </c>
      <c r="R19" s="309">
        <f>+Sklop2[[#This Row],[cena/enota brez DDV v EUR]]+Sklop2[[#This Row],[Davek (EUR)]]</f>
        <v>0</v>
      </c>
      <c r="S19" s="86">
        <f>+Sklop2[[#This Row],[cena/enota brez DDV v EUR]]*Sklop2[[#This Row],[Okvirna količina]]</f>
        <v>0</v>
      </c>
      <c r="T19" s="86">
        <f>+Sklop2[[#This Row],[Končna cena/enoto mere (EUR) z DDV]]*Sklop2[[#This Row],[Okvirna količina]]</f>
        <v>0</v>
      </c>
      <c r="U19" s="160"/>
    </row>
    <row r="20" spans="1:21" s="55" customFormat="1" ht="24" customHeight="1">
      <c r="A20" s="79" t="s">
        <v>48</v>
      </c>
      <c r="B20" s="76" t="s">
        <v>295</v>
      </c>
      <c r="C20" s="372" t="s">
        <v>291</v>
      </c>
      <c r="D20" s="372" t="s">
        <v>58</v>
      </c>
      <c r="E20" s="373"/>
      <c r="F20" s="388">
        <v>100</v>
      </c>
      <c r="G20" s="376" t="s">
        <v>58</v>
      </c>
      <c r="H20" s="3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374" t="str">
        <f>IF(Sklop2[[#This Row],[ZAHTEVANA SHEMA KAKOVOSTI]]&lt;&gt;"",Sklop2[[#This Row],[Preračunana masa/volumen/kos na enoto kg]],"")</f>
        <v/>
      </c>
      <c r="J20" s="375"/>
      <c r="K20" s="85"/>
      <c r="L20" s="85"/>
      <c r="M20" s="155"/>
      <c r="N20" s="322"/>
      <c r="O20" s="156"/>
      <c r="P20" s="158"/>
      <c r="Q20" s="86">
        <f>+Sklop2[[#This Row],[cena/enota brez DDV v EUR]]*Sklop2[[#This Row],[Stopnja DDV (%)]]</f>
        <v>0</v>
      </c>
      <c r="R20" s="309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60"/>
    </row>
    <row r="21" spans="1:21" s="55" customFormat="1" ht="24" customHeight="1">
      <c r="A21" s="79" t="s">
        <v>50</v>
      </c>
      <c r="B21" s="76" t="s">
        <v>296</v>
      </c>
      <c r="C21" s="372" t="s">
        <v>291</v>
      </c>
      <c r="D21" s="372" t="s">
        <v>58</v>
      </c>
      <c r="E21" s="373"/>
      <c r="F21" s="388">
        <v>50</v>
      </c>
      <c r="G21" s="376" t="s">
        <v>58</v>
      </c>
      <c r="H21" s="3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374" t="str">
        <f>IF(Sklop2[[#This Row],[ZAHTEVANA SHEMA KAKOVOSTI]]&lt;&gt;"",Sklop2[[#This Row],[Preračunana masa/volumen/kos na enoto kg]],"")</f>
        <v/>
      </c>
      <c r="J21" s="375"/>
      <c r="K21" s="85"/>
      <c r="L21" s="85"/>
      <c r="M21" s="155"/>
      <c r="N21" s="322"/>
      <c r="O21" s="156"/>
      <c r="P21" s="158"/>
      <c r="Q21" s="86">
        <f>+Sklop2[[#This Row],[cena/enota brez DDV v EUR]]*Sklop2[[#This Row],[Stopnja DDV (%)]]</f>
        <v>0</v>
      </c>
      <c r="R21" s="309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60"/>
    </row>
    <row r="22" spans="1:21" s="55" customFormat="1" ht="24" customHeight="1">
      <c r="A22" s="79" t="s">
        <v>52</v>
      </c>
      <c r="B22" s="278" t="s">
        <v>297</v>
      </c>
      <c r="C22" s="372" t="s">
        <v>291</v>
      </c>
      <c r="D22" s="377" t="s">
        <v>58</v>
      </c>
      <c r="E22" s="382"/>
      <c r="F22" s="433">
        <v>100</v>
      </c>
      <c r="G22" s="379" t="s">
        <v>58</v>
      </c>
      <c r="H22" s="3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374" t="str">
        <f>IF(Sklop2[[#This Row],[ZAHTEVANA SHEMA KAKOVOSTI]]&lt;&gt;"",Sklop2[[#This Row],[Preračunana masa/volumen/kos na enoto kg]],"")</f>
        <v/>
      </c>
      <c r="J22" s="375"/>
      <c r="K22" s="85"/>
      <c r="L22" s="85"/>
      <c r="M22" s="155"/>
      <c r="N22" s="322"/>
      <c r="O22" s="156"/>
      <c r="P22" s="158"/>
      <c r="Q22" s="86">
        <f>+Sklop2[[#This Row],[cena/enota brez DDV v EUR]]*Sklop2[[#This Row],[Stopnja DDV (%)]]</f>
        <v>0</v>
      </c>
      <c r="R22" s="309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60"/>
    </row>
    <row r="23" spans="1:21" s="55" customFormat="1" ht="24" customHeight="1">
      <c r="A23" s="79" t="s">
        <v>54</v>
      </c>
      <c r="B23" s="143" t="s">
        <v>298</v>
      </c>
      <c r="C23" s="372" t="s">
        <v>291</v>
      </c>
      <c r="D23" s="377" t="s">
        <v>58</v>
      </c>
      <c r="E23" s="382"/>
      <c r="F23" s="433">
        <v>200</v>
      </c>
      <c r="G23" s="379" t="s">
        <v>58</v>
      </c>
      <c r="H23" s="3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378" t="str">
        <f>IF(Sklop2[[#This Row],[ZAHTEVANA SHEMA KAKOVOSTI]]&lt;&gt;"",Sklop2[[#This Row],[Preračunana masa/volumen/kos na enoto kg]],"")</f>
        <v/>
      </c>
      <c r="J23" s="380"/>
      <c r="K23" s="281"/>
      <c r="L23" s="281"/>
      <c r="M23" s="282"/>
      <c r="N23" s="322"/>
      <c r="O23" s="287"/>
      <c r="P23" s="289"/>
      <c r="Q23" s="283">
        <f>+Sklop2[[#This Row],[cena/enota brez DDV v EUR]]*Sklop2[[#This Row],[Stopnja DDV (%)]]</f>
        <v>0</v>
      </c>
      <c r="R23" s="309">
        <f>+Sklop2[[#This Row],[cena/enota brez DDV v EUR]]+Sklop2[[#This Row],[Davek (EUR)]]</f>
        <v>0</v>
      </c>
      <c r="S23" s="283">
        <f>+Sklop2[[#This Row],[cena/enota brez DDV v EUR]]*Sklop2[[#This Row],[Okvirna količina]]</f>
        <v>0</v>
      </c>
      <c r="T23" s="283">
        <f>+Sklop2[[#This Row],[Končna cena/enoto mere (EUR) z DDV]]*Sklop2[[#This Row],[Okvirna količina]]</f>
        <v>0</v>
      </c>
      <c r="U23" s="160"/>
    </row>
    <row r="24" spans="1:21" s="55" customFormat="1" ht="12" customHeight="1">
      <c r="A24" s="79" t="s">
        <v>56</v>
      </c>
      <c r="B24" s="143" t="s">
        <v>299</v>
      </c>
      <c r="C24" s="377" t="s">
        <v>291</v>
      </c>
      <c r="D24" s="377" t="s">
        <v>58</v>
      </c>
      <c r="E24" s="382"/>
      <c r="F24" s="433">
        <v>500</v>
      </c>
      <c r="G24" s="379" t="s">
        <v>58</v>
      </c>
      <c r="H24" s="3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374" t="str">
        <f>IF(Sklop2[[#This Row],[ZAHTEVANA SHEMA KAKOVOSTI]]&lt;&gt;"",Sklop2[[#This Row],[Preračunana masa/volumen/kos na enoto kg]],"")</f>
        <v/>
      </c>
      <c r="J24" s="375"/>
      <c r="K24" s="85"/>
      <c r="L24" s="85"/>
      <c r="M24" s="155"/>
      <c r="N24" s="322"/>
      <c r="O24" s="156"/>
      <c r="P24" s="158"/>
      <c r="Q24" s="86">
        <f>+Sklop2[[#This Row],[cena/enota brez DDV v EUR]]*Sklop2[[#This Row],[Stopnja DDV (%)]]</f>
        <v>0</v>
      </c>
      <c r="R24" s="309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60"/>
    </row>
    <row r="25" spans="1:21" s="55" customFormat="1" ht="12" customHeight="1">
      <c r="A25" s="79" t="s">
        <v>60</v>
      </c>
      <c r="B25" s="278" t="s">
        <v>300</v>
      </c>
      <c r="C25" s="377" t="s">
        <v>291</v>
      </c>
      <c r="D25" s="377" t="s">
        <v>58</v>
      </c>
      <c r="E25" s="382"/>
      <c r="F25" s="433">
        <v>200</v>
      </c>
      <c r="G25" s="379" t="s">
        <v>58</v>
      </c>
      <c r="H25" s="3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374" t="str">
        <f>IF(Sklop2[[#This Row],[ZAHTEVANA SHEMA KAKOVOSTI]]&lt;&gt;"",Sklop2[[#This Row],[Preračunana masa/volumen/kos na enoto kg]],"")</f>
        <v/>
      </c>
      <c r="J25" s="375"/>
      <c r="K25" s="85"/>
      <c r="L25" s="85"/>
      <c r="M25" s="155"/>
      <c r="N25" s="322"/>
      <c r="O25" s="156"/>
      <c r="P25" s="158"/>
      <c r="Q25" s="86">
        <f>+Sklop2[[#This Row],[cena/enota brez DDV v EUR]]*Sklop2[[#This Row],[Stopnja DDV (%)]]</f>
        <v>0</v>
      </c>
      <c r="R25" s="309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60"/>
    </row>
    <row r="26" spans="1:21" s="55" customFormat="1" ht="24" customHeight="1">
      <c r="A26" s="79" t="s">
        <v>62</v>
      </c>
      <c r="B26" s="278" t="s">
        <v>301</v>
      </c>
      <c r="C26" s="377" t="s">
        <v>291</v>
      </c>
      <c r="D26" s="377" t="s">
        <v>58</v>
      </c>
      <c r="E26" s="382"/>
      <c r="F26" s="433">
        <v>100</v>
      </c>
      <c r="G26" s="379" t="s">
        <v>58</v>
      </c>
      <c r="H26" s="3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374" t="str">
        <f>IF(Sklop2[[#This Row],[ZAHTEVANA SHEMA KAKOVOSTI]]&lt;&gt;"",Sklop2[[#This Row],[Preračunana masa/volumen/kos na enoto kg]],"")</f>
        <v/>
      </c>
      <c r="J26" s="375"/>
      <c r="K26" s="85"/>
      <c r="L26" s="85"/>
      <c r="M26" s="155"/>
      <c r="N26" s="322"/>
      <c r="O26" s="156"/>
      <c r="P26" s="158"/>
      <c r="Q26" s="86">
        <f>+Sklop2[[#This Row],[cena/enota brez DDV v EUR]]*Sklop2[[#This Row],[Stopnja DDV (%)]]</f>
        <v>0</v>
      </c>
      <c r="R26" s="309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60"/>
    </row>
    <row r="27" spans="1:21" s="55" customFormat="1" ht="12" customHeight="1">
      <c r="A27" s="79" t="s">
        <v>64</v>
      </c>
      <c r="B27" s="143" t="s">
        <v>302</v>
      </c>
      <c r="C27" s="377" t="s">
        <v>291</v>
      </c>
      <c r="D27" s="377" t="s">
        <v>58</v>
      </c>
      <c r="E27" s="382"/>
      <c r="F27" s="433">
        <v>120</v>
      </c>
      <c r="G27" s="379" t="s">
        <v>58</v>
      </c>
      <c r="H27" s="3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7" s="378" t="str">
        <f>IF(Sklop2[[#This Row],[ZAHTEVANA SHEMA KAKOVOSTI]]&lt;&gt;"",Sklop2[[#This Row],[Preračunana masa/volumen/kos na enoto kg]],"")</f>
        <v/>
      </c>
      <c r="J27" s="380"/>
      <c r="K27" s="281"/>
      <c r="L27" s="281"/>
      <c r="M27" s="282"/>
      <c r="N27" s="322"/>
      <c r="O27" s="287"/>
      <c r="P27" s="289"/>
      <c r="Q27" s="283">
        <f>+Sklop2[[#This Row],[cena/enota brez DDV v EUR]]*Sklop2[[#This Row],[Stopnja DDV (%)]]</f>
        <v>0</v>
      </c>
      <c r="R27" s="309">
        <f>+Sklop2[[#This Row],[cena/enota brez DDV v EUR]]+Sklop2[[#This Row],[Davek (EUR)]]</f>
        <v>0</v>
      </c>
      <c r="S27" s="283">
        <f>+Sklop2[[#This Row],[cena/enota brez DDV v EUR]]*Sklop2[[#This Row],[Okvirna količina]]</f>
        <v>0</v>
      </c>
      <c r="T27" s="283">
        <f>+Sklop2[[#This Row],[Končna cena/enoto mere (EUR) z DDV]]*Sklop2[[#This Row],[Okvirna količina]]</f>
        <v>0</v>
      </c>
      <c r="U27" s="160"/>
    </row>
    <row r="28" spans="1:21" s="55" customFormat="1" ht="12" customHeight="1">
      <c r="A28" s="79" t="s">
        <v>66</v>
      </c>
      <c r="B28" s="278" t="s">
        <v>303</v>
      </c>
      <c r="C28" s="377" t="s">
        <v>291</v>
      </c>
      <c r="D28" s="377" t="s">
        <v>58</v>
      </c>
      <c r="E28" s="382"/>
      <c r="F28" s="433">
        <v>120</v>
      </c>
      <c r="G28" s="379" t="s">
        <v>58</v>
      </c>
      <c r="H28" s="3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8" s="378" t="str">
        <f>IF(Sklop2[[#This Row],[ZAHTEVANA SHEMA KAKOVOSTI]]&lt;&gt;"",Sklop2[[#This Row],[Preračunana masa/volumen/kos na enoto kg]],"")</f>
        <v/>
      </c>
      <c r="J28" s="380"/>
      <c r="K28" s="281"/>
      <c r="L28" s="281"/>
      <c r="M28" s="282"/>
      <c r="N28" s="322"/>
      <c r="O28" s="287"/>
      <c r="P28" s="289"/>
      <c r="Q28" s="283">
        <f>+Sklop2[[#This Row],[cena/enota brez DDV v EUR]]*Sklop2[[#This Row],[Stopnja DDV (%)]]</f>
        <v>0</v>
      </c>
      <c r="R28" s="309">
        <f>+Sklop2[[#This Row],[cena/enota brez DDV v EUR]]+Sklop2[[#This Row],[Davek (EUR)]]</f>
        <v>0</v>
      </c>
      <c r="S28" s="283">
        <f>+Sklop2[[#This Row],[cena/enota brez DDV v EUR]]*Sklop2[[#This Row],[Okvirna količina]]</f>
        <v>0</v>
      </c>
      <c r="T28" s="283">
        <f>+Sklop2[[#This Row],[Končna cena/enoto mere (EUR) z DDV]]*Sklop2[[#This Row],[Okvirna količina]]</f>
        <v>0</v>
      </c>
      <c r="U28" s="160"/>
    </row>
    <row r="29" spans="1:21" s="55" customFormat="1" ht="12" customHeight="1">
      <c r="A29" s="79" t="s">
        <v>68</v>
      </c>
      <c r="B29" s="278" t="s">
        <v>304</v>
      </c>
      <c r="C29" s="377" t="s">
        <v>291</v>
      </c>
      <c r="D29" s="377" t="s">
        <v>58</v>
      </c>
      <c r="E29" s="382"/>
      <c r="F29" s="433">
        <v>120</v>
      </c>
      <c r="G29" s="379" t="s">
        <v>58</v>
      </c>
      <c r="H29" s="3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378" t="str">
        <f>IF(Sklop2[[#This Row],[ZAHTEVANA SHEMA KAKOVOSTI]]&lt;&gt;"",Sklop2[[#This Row],[Preračunana masa/volumen/kos na enoto kg]],"")</f>
        <v/>
      </c>
      <c r="J29" s="380"/>
      <c r="K29" s="281"/>
      <c r="L29" s="281"/>
      <c r="M29" s="282"/>
      <c r="N29" s="322"/>
      <c r="O29" s="287"/>
      <c r="P29" s="289"/>
      <c r="Q29" s="283">
        <f>+Sklop2[[#This Row],[cena/enota brez DDV v EUR]]*Sklop2[[#This Row],[Stopnja DDV (%)]]</f>
        <v>0</v>
      </c>
      <c r="R29" s="309">
        <f>+Sklop2[[#This Row],[cena/enota brez DDV v EUR]]+Sklop2[[#This Row],[Davek (EUR)]]</f>
        <v>0</v>
      </c>
      <c r="S29" s="283">
        <f>+Sklop2[[#This Row],[cena/enota brez DDV v EUR]]*Sklop2[[#This Row],[Okvirna količina]]</f>
        <v>0</v>
      </c>
      <c r="T29" s="283">
        <f>+Sklop2[[#This Row],[Končna cena/enoto mere (EUR) z DDV]]*Sklop2[[#This Row],[Okvirna količina]]</f>
        <v>0</v>
      </c>
      <c r="U29" s="160"/>
    </row>
    <row r="30" spans="1:21">
      <c r="A30" s="508" t="s">
        <v>181</v>
      </c>
      <c r="B30" s="346"/>
      <c r="C30" s="347"/>
      <c r="D30" s="347"/>
      <c r="E30" s="348"/>
      <c r="F30" s="349"/>
      <c r="G30" s="350"/>
      <c r="H30" s="351">
        <f>SUBTOTAL(109,Sklop2[Preračunana masa/volumen/kos na enoto kg])</f>
        <v>2060</v>
      </c>
      <c r="I30" s="351">
        <f>SUBTOTAL(109,Sklop2[Živila iz shem kakovosti (kg)])</f>
        <v>0</v>
      </c>
      <c r="J30" s="349"/>
      <c r="K30" s="352"/>
      <c r="L30" s="352"/>
      <c r="M30" s="353"/>
      <c r="N30" s="354"/>
      <c r="O30" s="354"/>
      <c r="P30" s="354"/>
      <c r="Q30" s="355"/>
      <c r="R30" s="349"/>
      <c r="S30" s="355">
        <f>SUBTOTAL(109,Sklop2[Vrednost za okvirno količino (EUR) brez DDV])</f>
        <v>0</v>
      </c>
      <c r="T30" s="355">
        <f>SUBTOTAL(109,Sklop2[Vrednost za okvirno količino (EUR) z DDV])</f>
        <v>0</v>
      </c>
      <c r="U30" s="509">
        <f>SUBTOTAL(103,Sklop2[Shema kakovosti
(nacionalne, evropske)
])</f>
        <v>0</v>
      </c>
    </row>
    <row r="31" spans="1:21" ht="14.45" customHeight="1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7"/>
      <c r="U31" s="11"/>
    </row>
    <row r="32" spans="1:21">
      <c r="A32" s="48" t="s">
        <v>182</v>
      </c>
      <c r="B32" s="16"/>
      <c r="C32" s="28"/>
      <c r="D32" s="28"/>
      <c r="E32" s="101"/>
      <c r="Q32" s="48"/>
      <c r="R32" s="48"/>
      <c r="S32" s="48"/>
      <c r="T32" s="68"/>
      <c r="U32" s="11"/>
    </row>
    <row r="33" spans="1:21">
      <c r="A33" s="11" t="s">
        <v>183</v>
      </c>
      <c r="B33" s="16"/>
      <c r="C33" s="28"/>
      <c r="D33" s="28"/>
      <c r="E33" s="101"/>
      <c r="T33" s="68"/>
      <c r="U33" s="11"/>
    </row>
    <row r="34" spans="1:21">
      <c r="A34" s="96" t="s">
        <v>184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T34" s="68"/>
      <c r="U34" s="11"/>
    </row>
    <row r="35" spans="1:21">
      <c r="A35" s="112" t="s">
        <v>185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96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N37" s="29"/>
      <c r="O37" s="29"/>
      <c r="P37" s="29"/>
      <c r="Q37" s="29"/>
      <c r="R37" s="29"/>
    </row>
    <row r="38" spans="1:21">
      <c r="A38" s="96" t="s">
        <v>187</v>
      </c>
      <c r="F38" s="68"/>
      <c r="G38" s="68" t="s">
        <v>188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189</v>
      </c>
      <c r="R38" s="29"/>
    </row>
    <row r="39" spans="1:21" ht="14.45" customHeight="1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mergeCells count="7">
    <mergeCell ref="C3:J3"/>
    <mergeCell ref="C7:J7"/>
    <mergeCell ref="B13:K13"/>
    <mergeCell ref="C6:J6"/>
    <mergeCell ref="C2:J2"/>
    <mergeCell ref="C8:J8"/>
    <mergeCell ref="C9:J9"/>
  </mergeCells>
  <phoneticPr fontId="31" type="noConversion"/>
  <conditionalFormatting sqref="B22:B24 B26:B29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24" max="11" man="1"/>
  </rowBreaks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2"/>
  <sheetViews>
    <sheetView topLeftCell="A5" zoomScaleNormal="100" zoomScaleSheetLayoutView="100" workbookViewId="0">
      <selection activeCell="N20" sqref="N20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pred_rekapitulacija'!B16</f>
        <v>SVEŽE MLADO GOVEJE MESO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36" customHeight="1">
      <c r="A16" s="79" t="s">
        <v>36</v>
      </c>
      <c r="B16" s="383" t="s">
        <v>305</v>
      </c>
      <c r="C16" s="77" t="s">
        <v>226</v>
      </c>
      <c r="D16" s="163" t="s">
        <v>58</v>
      </c>
      <c r="E16" s="100" t="s">
        <v>40</v>
      </c>
      <c r="F16" s="163">
        <v>600</v>
      </c>
      <c r="G16" s="104" t="s">
        <v>58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6" s="80">
        <f>IF(Sklop3[[#This Row],[ZAHTEVANA SHEMA KAKOVOSTI]]&lt;&gt;"",Sklop3[[#This Row],[Preračunana masa/volumen/kos na enoto kg]],"")</f>
        <v>600</v>
      </c>
      <c r="J16" s="87"/>
      <c r="K16" s="81"/>
      <c r="L16" s="81"/>
      <c r="M16" s="142" t="s">
        <v>226</v>
      </c>
      <c r="N16" s="83"/>
      <c r="O16" s="141" t="s">
        <v>226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36" customHeight="1">
      <c r="A17" s="79" t="s">
        <v>41</v>
      </c>
      <c r="B17" s="383" t="s">
        <v>306</v>
      </c>
      <c r="C17" s="75" t="s">
        <v>226</v>
      </c>
      <c r="D17" s="163" t="s">
        <v>58</v>
      </c>
      <c r="E17" s="100" t="s">
        <v>40</v>
      </c>
      <c r="F17" s="163">
        <v>800</v>
      </c>
      <c r="G17" s="104" t="s">
        <v>58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80">
        <f>IF(Sklop3[[#This Row],[ZAHTEVANA SHEMA KAKOVOSTI]]&lt;&gt;"",Sklop3[[#This Row],[Preračunana masa/volumen/kos na enoto kg]],"")</f>
        <v>800</v>
      </c>
      <c r="J17" s="88"/>
      <c r="K17" s="85"/>
      <c r="L17" s="85"/>
      <c r="M17" s="142" t="s">
        <v>226</v>
      </c>
      <c r="N17" s="86"/>
      <c r="O17" s="141" t="s">
        <v>226</v>
      </c>
      <c r="P17" s="91"/>
      <c r="Q17" s="86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24" customHeight="1">
      <c r="A18" s="79" t="s">
        <v>43</v>
      </c>
      <c r="B18" s="269" t="s">
        <v>307</v>
      </c>
      <c r="C18" s="75" t="s">
        <v>226</v>
      </c>
      <c r="D18" s="163" t="s">
        <v>58</v>
      </c>
      <c r="E18" s="100" t="s">
        <v>40</v>
      </c>
      <c r="F18" s="163">
        <v>300</v>
      </c>
      <c r="G18" s="104" t="s">
        <v>58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80">
        <f>IF(Sklop3[[#This Row],[ZAHTEVANA SHEMA KAKOVOSTI]]&lt;&gt;"",Sklop3[[#This Row],[Preračunana masa/volumen/kos na enoto kg]],"")</f>
        <v>300</v>
      </c>
      <c r="J18" s="88"/>
      <c r="K18" s="85"/>
      <c r="L18" s="85"/>
      <c r="M18" s="142" t="s">
        <v>226</v>
      </c>
      <c r="N18" s="86"/>
      <c r="O18" s="141" t="s">
        <v>226</v>
      </c>
      <c r="P18" s="91"/>
      <c r="Q18" s="86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12" customHeight="1">
      <c r="A19" s="79" t="s">
        <v>46</v>
      </c>
      <c r="B19" s="269" t="s">
        <v>308</v>
      </c>
      <c r="C19" s="75" t="s">
        <v>226</v>
      </c>
      <c r="D19" s="163" t="s">
        <v>58</v>
      </c>
      <c r="E19" s="100" t="s">
        <v>40</v>
      </c>
      <c r="F19" s="163">
        <v>200</v>
      </c>
      <c r="G19" s="104" t="s">
        <v>58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0">
        <f>IF(Sklop3[[#This Row],[ZAHTEVANA SHEMA KAKOVOSTI]]&lt;&gt;"",Sklop3[[#This Row],[Preračunana masa/volumen/kos na enoto kg]],"")</f>
        <v>200</v>
      </c>
      <c r="J19" s="88"/>
      <c r="K19" s="85"/>
      <c r="L19" s="85"/>
      <c r="M19" s="142" t="s">
        <v>226</v>
      </c>
      <c r="N19" s="86"/>
      <c r="O19" s="141" t="s">
        <v>226</v>
      </c>
      <c r="P19" s="91"/>
      <c r="Q19" s="86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24" customHeight="1">
      <c r="A20" s="79" t="s">
        <v>48</v>
      </c>
      <c r="B20" s="269" t="s">
        <v>309</v>
      </c>
      <c r="C20" s="75" t="s">
        <v>226</v>
      </c>
      <c r="D20" s="163" t="s">
        <v>58</v>
      </c>
      <c r="E20" s="100" t="s">
        <v>40</v>
      </c>
      <c r="F20" s="163">
        <v>300</v>
      </c>
      <c r="G20" s="104" t="s">
        <v>58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80">
        <f>IF(Sklop3[[#This Row],[ZAHTEVANA SHEMA KAKOVOSTI]]&lt;&gt;"",Sklop3[[#This Row],[Preračunana masa/volumen/kos na enoto kg]],"")</f>
        <v>300</v>
      </c>
      <c r="J20" s="88"/>
      <c r="K20" s="85"/>
      <c r="L20" s="85"/>
      <c r="M20" s="142" t="s">
        <v>226</v>
      </c>
      <c r="N20" s="86"/>
      <c r="O20" s="141" t="s">
        <v>226</v>
      </c>
      <c r="P20" s="91"/>
      <c r="Q20" s="86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>
      <c r="A21" s="508" t="s">
        <v>181</v>
      </c>
      <c r="B21" s="346"/>
      <c r="C21" s="347"/>
      <c r="D21" s="347"/>
      <c r="E21" s="348"/>
      <c r="F21" s="349"/>
      <c r="G21" s="350"/>
      <c r="H21" s="351">
        <f>SUBTOTAL(109,Sklop3[Preračunana masa/volumen/kos na enoto kg])</f>
        <v>2200</v>
      </c>
      <c r="I21" s="351">
        <f>SUBTOTAL(109,Sklop3[Živila iz shem kakovosti (kg)])</f>
        <v>2200</v>
      </c>
      <c r="J21" s="349"/>
      <c r="K21" s="352"/>
      <c r="L21" s="352"/>
      <c r="M21" s="353"/>
      <c r="N21" s="354"/>
      <c r="O21" s="354"/>
      <c r="P21" s="354"/>
      <c r="Q21" s="355"/>
      <c r="R21" s="349"/>
      <c r="S21" s="355">
        <f>SUBTOTAL(109,Sklop3[Vrednost za okvirno količino (EUR) brez DDV])</f>
        <v>0</v>
      </c>
      <c r="T21" s="355">
        <f>SUBTOTAL(109,Sklop3[Vrednost za okvirno količino (EUR) z DDV])</f>
        <v>0</v>
      </c>
      <c r="U21" s="509">
        <f>SUBTOTAL(103,Sklop3[Shema kakovosti
(nacionalne, evropske)
])</f>
        <v>0</v>
      </c>
    </row>
    <row r="22" spans="1:21" ht="14.45" customHeight="1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182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183</v>
      </c>
      <c r="B24" s="16"/>
      <c r="C24" s="28"/>
      <c r="D24" s="28"/>
      <c r="E24" s="101"/>
    </row>
    <row r="25" spans="1:21">
      <c r="A25" s="96" t="s">
        <v>184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112" t="s">
        <v>185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6" t="s">
        <v>187</v>
      </c>
      <c r="F28" s="68"/>
      <c r="G28" s="68" t="s">
        <v>188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189</v>
      </c>
      <c r="R28" s="29"/>
    </row>
    <row r="29" spans="1:21" ht="14.45" customHeight="1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mergeCells count="7">
    <mergeCell ref="C3:J3"/>
    <mergeCell ref="C7:J7"/>
    <mergeCell ref="B13:K13"/>
    <mergeCell ref="C6:J6"/>
    <mergeCell ref="C2:J2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2" manualBreakCount="2">
    <brk id="21" max="20" man="1"/>
    <brk id="114" max="11" man="1"/>
  </rowBreak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4"/>
  <sheetViews>
    <sheetView topLeftCell="A28" zoomScaleNormal="100" zoomScaleSheetLayoutView="100" workbookViewId="0">
      <selection activeCell="E64" sqref="E64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3.85546875" style="27" customWidth="1"/>
    <col min="4" max="4" width="9.7109375" style="27" customWidth="1"/>
    <col min="5" max="5" width="10.8554687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pred_rekapitulacija'!B17</f>
        <v>TELEČJE, SVINJSKO MESO IN OSTALI MESNI IZDELKI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144" t="s">
        <v>36</v>
      </c>
      <c r="B16" s="269" t="s">
        <v>310</v>
      </c>
      <c r="C16" s="144" t="s">
        <v>226</v>
      </c>
      <c r="D16" s="144" t="s">
        <v>58</v>
      </c>
      <c r="E16" s="384" t="s">
        <v>40</v>
      </c>
      <c r="F16" s="386">
        <v>180</v>
      </c>
      <c r="G16" s="387" t="s">
        <v>58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6" s="80">
        <f>IF(Sklop4[[#This Row],[ZAHTEVANA SHEMA KAKOVOSTI]]&lt;&gt;"",Sklop4[[#This Row],[Preračunana masa/volumen/kos na enoto kg]],"")</f>
        <v>180</v>
      </c>
      <c r="J16" s="87"/>
      <c r="K16" s="81"/>
      <c r="L16" s="81"/>
      <c r="M16" s="140" t="s">
        <v>226</v>
      </c>
      <c r="N16" s="83"/>
      <c r="O16" s="140" t="s">
        <v>226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0"/>
    </row>
    <row r="17" spans="1:21" s="55" customFormat="1" ht="12" customHeight="1">
      <c r="A17" s="624" t="s">
        <v>41</v>
      </c>
      <c r="B17" s="625" t="s">
        <v>1188</v>
      </c>
      <c r="C17" s="144" t="s">
        <v>226</v>
      </c>
      <c r="D17" s="144" t="s">
        <v>58</v>
      </c>
      <c r="E17" s="107"/>
      <c r="F17" s="510">
        <v>50</v>
      </c>
      <c r="G17" s="511" t="s">
        <v>58</v>
      </c>
      <c r="H17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7" t="str">
        <f>IF(Sklop4[[#This Row],[ZAHTEVANA SHEMA KAKOVOSTI]]&lt;&gt;"",Sklop4[[#This Row],[Preračunana masa/volumen/kos na enoto kg]],"")</f>
        <v/>
      </c>
      <c r="J17" s="145"/>
      <c r="K17" s="146"/>
      <c r="L17" s="146"/>
      <c r="M17" s="140" t="s">
        <v>226</v>
      </c>
      <c r="N17" s="83"/>
      <c r="O17" s="140" t="s">
        <v>226</v>
      </c>
      <c r="P17" s="149"/>
      <c r="Q17" s="148">
        <f>+Sklop4[[#This Row],[cena/enota brez DDV v EUR]]*Sklop4[[#This Row],[Stopnja DDV (%)]]</f>
        <v>0</v>
      </c>
      <c r="R17" s="83">
        <f>+Sklop4[[#This Row],[cena/enota brez DDV v EUR]]+Sklop4[[#This Row],[Davek (EUR)]]</f>
        <v>0</v>
      </c>
      <c r="S17" s="148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512"/>
    </row>
    <row r="18" spans="1:21" s="55" customFormat="1" ht="12" customHeight="1">
      <c r="A18" s="624" t="s">
        <v>43</v>
      </c>
      <c r="B18" s="626" t="s">
        <v>1189</v>
      </c>
      <c r="C18" s="144" t="s">
        <v>226</v>
      </c>
      <c r="D18" s="144" t="s">
        <v>58</v>
      </c>
      <c r="E18" s="384" t="s">
        <v>40</v>
      </c>
      <c r="F18" s="386">
        <v>50</v>
      </c>
      <c r="G18" s="387" t="s">
        <v>58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80">
        <f>IF(Sklop4[[#This Row],[ZAHTEVANA SHEMA KAKOVOSTI]]&lt;&gt;"",Sklop4[[#This Row],[Preračunana masa/volumen/kos na enoto kg]],"")</f>
        <v>50</v>
      </c>
      <c r="J18" s="88"/>
      <c r="K18" s="85"/>
      <c r="L18" s="85"/>
      <c r="M18" s="140" t="s">
        <v>226</v>
      </c>
      <c r="N18" s="83"/>
      <c r="O18" s="140" t="s">
        <v>226</v>
      </c>
      <c r="P18" s="91"/>
      <c r="Q18" s="86">
        <f>+Sklop4[[#This Row],[cena/enota brez DDV v EUR]]*Sklop4[[#This Row],[Stopnja DDV (%)]]</f>
        <v>0</v>
      </c>
      <c r="R18" s="83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60"/>
    </row>
    <row r="19" spans="1:21" s="55" customFormat="1" ht="12" customHeight="1">
      <c r="A19" s="624" t="s">
        <v>46</v>
      </c>
      <c r="B19" s="626" t="s">
        <v>1190</v>
      </c>
      <c r="C19" s="144" t="s">
        <v>226</v>
      </c>
      <c r="D19" s="144" t="s">
        <v>58</v>
      </c>
      <c r="E19" s="384" t="s">
        <v>40</v>
      </c>
      <c r="F19" s="386">
        <v>70</v>
      </c>
      <c r="G19" s="387" t="s">
        <v>58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19" s="80">
        <f>IF(Sklop4[[#This Row],[ZAHTEVANA SHEMA KAKOVOSTI]]&lt;&gt;"",Sklop4[[#This Row],[Preračunana masa/volumen/kos na enoto kg]],"")</f>
        <v>70</v>
      </c>
      <c r="J19" s="88"/>
      <c r="K19" s="85"/>
      <c r="L19" s="85"/>
      <c r="M19" s="140" t="s">
        <v>226</v>
      </c>
      <c r="N19" s="83"/>
      <c r="O19" s="140" t="s">
        <v>226</v>
      </c>
      <c r="P19" s="91"/>
      <c r="Q19" s="86">
        <f>+Sklop4[[#This Row],[cena/enota brez DDV v EUR]]*Sklop4[[#This Row],[Stopnja DDV (%)]]</f>
        <v>0</v>
      </c>
      <c r="R19" s="83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60"/>
    </row>
    <row r="20" spans="1:21" s="55" customFormat="1" ht="24" customHeight="1">
      <c r="A20" s="144" t="s">
        <v>48</v>
      </c>
      <c r="B20" s="269" t="s">
        <v>311</v>
      </c>
      <c r="C20" s="144" t="s">
        <v>226</v>
      </c>
      <c r="D20" s="144" t="s">
        <v>58</v>
      </c>
      <c r="E20" s="384" t="s">
        <v>40</v>
      </c>
      <c r="F20" s="386">
        <v>200</v>
      </c>
      <c r="G20" s="387" t="s">
        <v>58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80">
        <f>IF(Sklop4[[#This Row],[ZAHTEVANA SHEMA KAKOVOSTI]]&lt;&gt;"",Sklop4[[#This Row],[Preračunana masa/volumen/kos na enoto kg]],"")</f>
        <v>200</v>
      </c>
      <c r="J20" s="88"/>
      <c r="K20" s="85"/>
      <c r="L20" s="85"/>
      <c r="M20" s="140" t="s">
        <v>226</v>
      </c>
      <c r="N20" s="83"/>
      <c r="O20" s="140" t="s">
        <v>226</v>
      </c>
      <c r="P20" s="91"/>
      <c r="Q20" s="86">
        <f>+Sklop4[[#This Row],[cena/enota brez DDV v EUR]]*Sklop4[[#This Row],[Stopnja DDV (%)]]</f>
        <v>0</v>
      </c>
      <c r="R20" s="83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60"/>
    </row>
    <row r="21" spans="1:21" s="55" customFormat="1" ht="24" customHeight="1">
      <c r="A21" s="144" t="s">
        <v>50</v>
      </c>
      <c r="B21" s="269" t="s">
        <v>312</v>
      </c>
      <c r="C21" s="144" t="s">
        <v>226</v>
      </c>
      <c r="D21" s="144" t="s">
        <v>58</v>
      </c>
      <c r="E21" s="384" t="s">
        <v>40</v>
      </c>
      <c r="F21" s="386">
        <v>100</v>
      </c>
      <c r="G21" s="387" t="s">
        <v>58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0">
        <f>IF(Sklop4[[#This Row],[ZAHTEVANA SHEMA KAKOVOSTI]]&lt;&gt;"",Sklop4[[#This Row],[Preračunana masa/volumen/kos na enoto kg]],"")</f>
        <v>100</v>
      </c>
      <c r="J21" s="88"/>
      <c r="K21" s="85"/>
      <c r="L21" s="85"/>
      <c r="M21" s="140" t="s">
        <v>226</v>
      </c>
      <c r="N21" s="83"/>
      <c r="O21" s="140" t="s">
        <v>226</v>
      </c>
      <c r="P21" s="91"/>
      <c r="Q21" s="86">
        <f>+Sklop4[[#This Row],[cena/enota brez DDV v EUR]]*Sklop4[[#This Row],[Stopnja DDV (%)]]</f>
        <v>0</v>
      </c>
      <c r="R21" s="83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160"/>
    </row>
    <row r="22" spans="1:21" s="55" customFormat="1" ht="24" customHeight="1">
      <c r="A22" s="144" t="s">
        <v>52</v>
      </c>
      <c r="B22" s="259" t="s">
        <v>313</v>
      </c>
      <c r="C22" s="144" t="s">
        <v>226</v>
      </c>
      <c r="D22" s="144" t="s">
        <v>58</v>
      </c>
      <c r="E22" s="385"/>
      <c r="F22" s="388">
        <v>200</v>
      </c>
      <c r="G22" s="389" t="s">
        <v>58</v>
      </c>
      <c r="H22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202" t="str">
        <f>IF(Sklop4[[#This Row],[ZAHTEVANA SHEMA KAKOVOSTI]]&lt;&gt;"",Sklop4[[#This Row],[Preračunana masa/volumen/kos na enoto kg]],"")</f>
        <v/>
      </c>
      <c r="J22" s="179"/>
      <c r="K22" s="180"/>
      <c r="L22" s="180"/>
      <c r="M22" s="140" t="s">
        <v>226</v>
      </c>
      <c r="N22" s="83"/>
      <c r="O22" s="140" t="s">
        <v>226</v>
      </c>
      <c r="P22" s="183"/>
      <c r="Q22" s="182">
        <f>+Sklop4[[#This Row],[cena/enota brez DDV v EUR]]*Sklop4[[#This Row],[Stopnja DDV (%)]]</f>
        <v>0</v>
      </c>
      <c r="R22" s="83">
        <f>+Sklop4[[#This Row],[cena/enota brez DDV v EUR]]+Sklop4[[#This Row],[Davek (EUR)]]</f>
        <v>0</v>
      </c>
      <c r="S22" s="182">
        <f>+Sklop4[[#This Row],[cena/enota brez DDV v EUR]]*Sklop4[[#This Row],[Okvirna količina]]</f>
        <v>0</v>
      </c>
      <c r="T22" s="203">
        <f>+Sklop4[[#This Row],[Končna cena/enoto mere (EUR) z DDV]]*Sklop4[[#This Row],[Okvirna količina]]</f>
        <v>0</v>
      </c>
      <c r="U22" s="160"/>
    </row>
    <row r="23" spans="1:21" s="55" customFormat="1" ht="24" customHeight="1">
      <c r="A23" s="144" t="s">
        <v>54</v>
      </c>
      <c r="B23" s="259" t="s">
        <v>314</v>
      </c>
      <c r="C23" s="144" t="s">
        <v>226</v>
      </c>
      <c r="D23" s="144" t="s">
        <v>58</v>
      </c>
      <c r="E23" s="385"/>
      <c r="F23" s="388">
        <v>200</v>
      </c>
      <c r="G23" s="389" t="s">
        <v>58</v>
      </c>
      <c r="H2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02" t="str">
        <f>IF(Sklop4[[#This Row],[ZAHTEVANA SHEMA KAKOVOSTI]]&lt;&gt;"",Sklop4[[#This Row],[Preračunana masa/volumen/kos na enoto kg]],"")</f>
        <v/>
      </c>
      <c r="J23" s="179"/>
      <c r="K23" s="180"/>
      <c r="L23" s="180"/>
      <c r="M23" s="140" t="s">
        <v>226</v>
      </c>
      <c r="N23" s="83"/>
      <c r="O23" s="140" t="s">
        <v>226</v>
      </c>
      <c r="P23" s="183"/>
      <c r="Q23" s="182">
        <f>+Sklop4[[#This Row],[cena/enota brez DDV v EUR]]*Sklop4[[#This Row],[Stopnja DDV (%)]]</f>
        <v>0</v>
      </c>
      <c r="R23" s="83">
        <f>+Sklop4[[#This Row],[cena/enota brez DDV v EUR]]+Sklop4[[#This Row],[Davek (EUR)]]</f>
        <v>0</v>
      </c>
      <c r="S23" s="182">
        <f>+Sklop4[[#This Row],[cena/enota brez DDV v EUR]]*Sklop4[[#This Row],[Okvirna količina]]</f>
        <v>0</v>
      </c>
      <c r="T23" s="203">
        <f>+Sklop4[[#This Row],[Končna cena/enoto mere (EUR) z DDV]]*Sklop4[[#This Row],[Okvirna količina]]</f>
        <v>0</v>
      </c>
      <c r="U23" s="160"/>
    </row>
    <row r="24" spans="1:21" s="55" customFormat="1" ht="24" customHeight="1">
      <c r="A24" s="144" t="s">
        <v>56</v>
      </c>
      <c r="B24" s="259" t="s">
        <v>315</v>
      </c>
      <c r="C24" s="144" t="s">
        <v>226</v>
      </c>
      <c r="D24" s="144" t="s">
        <v>58</v>
      </c>
      <c r="E24" s="385"/>
      <c r="F24" s="388">
        <v>50</v>
      </c>
      <c r="G24" s="389" t="s">
        <v>58</v>
      </c>
      <c r="H24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202" t="str">
        <f>IF(Sklop4[[#This Row],[ZAHTEVANA SHEMA KAKOVOSTI]]&lt;&gt;"",Sklop4[[#This Row],[Preračunana masa/volumen/kos na enoto kg]],"")</f>
        <v/>
      </c>
      <c r="J24" s="179"/>
      <c r="K24" s="180"/>
      <c r="L24" s="180"/>
      <c r="M24" s="140" t="s">
        <v>226</v>
      </c>
      <c r="N24" s="83"/>
      <c r="O24" s="140" t="s">
        <v>226</v>
      </c>
      <c r="P24" s="183"/>
      <c r="Q24" s="182">
        <f>+Sklop4[[#This Row],[cena/enota brez DDV v EUR]]*Sklop4[[#This Row],[Stopnja DDV (%)]]</f>
        <v>0</v>
      </c>
      <c r="R24" s="83">
        <f>+Sklop4[[#This Row],[cena/enota brez DDV v EUR]]+Sklop4[[#This Row],[Davek (EUR)]]</f>
        <v>0</v>
      </c>
      <c r="S24" s="182">
        <f>+Sklop4[[#This Row],[cena/enota brez DDV v EUR]]*Sklop4[[#This Row],[Okvirna količina]]</f>
        <v>0</v>
      </c>
      <c r="T24" s="203">
        <f>+Sklop4[[#This Row],[Končna cena/enoto mere (EUR) z DDV]]*Sklop4[[#This Row],[Okvirna količina]]</f>
        <v>0</v>
      </c>
      <c r="U24" s="160"/>
    </row>
    <row r="25" spans="1:21" s="55" customFormat="1" ht="24" customHeight="1">
      <c r="A25" s="144" t="s">
        <v>60</v>
      </c>
      <c r="B25" s="259" t="s">
        <v>316</v>
      </c>
      <c r="C25" s="144" t="s">
        <v>226</v>
      </c>
      <c r="D25" s="144" t="s">
        <v>58</v>
      </c>
      <c r="E25" s="385"/>
      <c r="F25" s="388">
        <v>200</v>
      </c>
      <c r="G25" s="389" t="s">
        <v>58</v>
      </c>
      <c r="H25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202" t="str">
        <f>IF(Sklop4[[#This Row],[ZAHTEVANA SHEMA KAKOVOSTI]]&lt;&gt;"",Sklop4[[#This Row],[Preračunana masa/volumen/kos na enoto kg]],"")</f>
        <v/>
      </c>
      <c r="J25" s="179"/>
      <c r="K25" s="180"/>
      <c r="L25" s="180"/>
      <c r="M25" s="140" t="s">
        <v>226</v>
      </c>
      <c r="N25" s="83"/>
      <c r="O25" s="140" t="s">
        <v>226</v>
      </c>
      <c r="P25" s="183"/>
      <c r="Q25" s="182">
        <f>+Sklop4[[#This Row],[cena/enota brez DDV v EUR]]*Sklop4[[#This Row],[Stopnja DDV (%)]]</f>
        <v>0</v>
      </c>
      <c r="R25" s="83">
        <f>+Sklop4[[#This Row],[cena/enota brez DDV v EUR]]+Sklop4[[#This Row],[Davek (EUR)]]</f>
        <v>0</v>
      </c>
      <c r="S25" s="182">
        <f>+Sklop4[[#This Row],[cena/enota brez DDV v EUR]]*Sklop4[[#This Row],[Okvirna količina]]</f>
        <v>0</v>
      </c>
      <c r="T25" s="203">
        <f>+Sklop4[[#This Row],[Končna cena/enoto mere (EUR) z DDV]]*Sklop4[[#This Row],[Okvirna količina]]</f>
        <v>0</v>
      </c>
      <c r="U25" s="160"/>
    </row>
    <row r="26" spans="1:21" s="55" customFormat="1" ht="12" customHeight="1">
      <c r="A26" s="144" t="s">
        <v>62</v>
      </c>
      <c r="B26" s="259" t="s">
        <v>317</v>
      </c>
      <c r="C26" s="144" t="s">
        <v>226</v>
      </c>
      <c r="D26" s="144" t="s">
        <v>58</v>
      </c>
      <c r="E26" s="384"/>
      <c r="F26" s="388">
        <v>500</v>
      </c>
      <c r="G26" s="389" t="s">
        <v>58</v>
      </c>
      <c r="H2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6" s="202" t="str">
        <f>IF(Sklop4[[#This Row],[ZAHTEVANA SHEMA KAKOVOSTI]]&lt;&gt;"",Sklop4[[#This Row],[Preračunana masa/volumen/kos na enoto kg]],"")</f>
        <v/>
      </c>
      <c r="J26" s="179"/>
      <c r="K26" s="180"/>
      <c r="L26" s="180"/>
      <c r="M26" s="140" t="s">
        <v>226</v>
      </c>
      <c r="N26" s="83"/>
      <c r="O26" s="140" t="s">
        <v>226</v>
      </c>
      <c r="P26" s="183"/>
      <c r="Q26" s="182">
        <f>+Sklop4[[#This Row],[cena/enota brez DDV v EUR]]*Sklop4[[#This Row],[Stopnja DDV (%)]]</f>
        <v>0</v>
      </c>
      <c r="R26" s="83">
        <f>+Sklop4[[#This Row],[cena/enota brez DDV v EUR]]+Sklop4[[#This Row],[Davek (EUR)]]</f>
        <v>0</v>
      </c>
      <c r="S26" s="182">
        <f>+Sklop4[[#This Row],[cena/enota brez DDV v EUR]]*Sklop4[[#This Row],[Okvirna količina]]</f>
        <v>0</v>
      </c>
      <c r="T26" s="203">
        <f>+Sklop4[[#This Row],[Končna cena/enoto mere (EUR) z DDV]]*Sklop4[[#This Row],[Okvirna količina]]</f>
        <v>0</v>
      </c>
      <c r="U26" s="160"/>
    </row>
    <row r="27" spans="1:21" s="55" customFormat="1" ht="12" customHeight="1">
      <c r="A27" s="144" t="s">
        <v>64</v>
      </c>
      <c r="B27" s="299" t="s">
        <v>318</v>
      </c>
      <c r="C27" s="144" t="s">
        <v>226</v>
      </c>
      <c r="D27" s="144" t="s">
        <v>58</v>
      </c>
      <c r="E27" s="272"/>
      <c r="F27" s="388">
        <v>800</v>
      </c>
      <c r="G27" s="389" t="s">
        <v>58</v>
      </c>
      <c r="H27" s="2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7" s="250" t="str">
        <f>IF(Sklop4[[#This Row],[ZAHTEVANA SHEMA KAKOVOSTI]]&lt;&gt;"",Sklop4[[#This Row],[Preračunana masa/volumen/kos na enoto kg]],"")</f>
        <v/>
      </c>
      <c r="J27" s="252"/>
      <c r="K27" s="253"/>
      <c r="L27" s="253"/>
      <c r="M27" s="140" t="s">
        <v>226</v>
      </c>
      <c r="N27" s="83"/>
      <c r="O27" s="140" t="s">
        <v>226</v>
      </c>
      <c r="P27" s="256"/>
      <c r="Q27" s="255">
        <f>+Sklop4[[#This Row],[cena/enota brez DDV v EUR]]*Sklop4[[#This Row],[Stopnja DDV (%)]]</f>
        <v>0</v>
      </c>
      <c r="R27" s="83">
        <f>+Sklop4[[#This Row],[cena/enota brez DDV v EUR]]+Sklop4[[#This Row],[Davek (EUR)]]</f>
        <v>0</v>
      </c>
      <c r="S27" s="255">
        <f>+Sklop4[[#This Row],[cena/enota brez DDV v EUR]]*Sklop4[[#This Row],[Okvirna količina]]</f>
        <v>0</v>
      </c>
      <c r="T27" s="255">
        <f>+Sklop4[[#This Row],[Končna cena/enoto mere (EUR) z DDV]]*Sklop4[[#This Row],[Okvirna količina]]</f>
        <v>0</v>
      </c>
      <c r="U27" s="274"/>
    </row>
    <row r="28" spans="1:21" s="55" customFormat="1" ht="24" customHeight="1">
      <c r="A28" s="144" t="s">
        <v>66</v>
      </c>
      <c r="B28" s="299" t="s">
        <v>319</v>
      </c>
      <c r="C28" s="144" t="s">
        <v>226</v>
      </c>
      <c r="D28" s="144" t="s">
        <v>58</v>
      </c>
      <c r="E28" s="272"/>
      <c r="F28" s="388">
        <v>350</v>
      </c>
      <c r="G28" s="389" t="s">
        <v>58</v>
      </c>
      <c r="H28" s="2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8" s="250" t="str">
        <f>IF(Sklop4[[#This Row],[ZAHTEVANA SHEMA KAKOVOSTI]]&lt;&gt;"",Sklop4[[#This Row],[Preračunana masa/volumen/kos na enoto kg]],"")</f>
        <v/>
      </c>
      <c r="J28" s="252"/>
      <c r="K28" s="253"/>
      <c r="L28" s="253"/>
      <c r="M28" s="140" t="s">
        <v>226</v>
      </c>
      <c r="N28" s="83"/>
      <c r="O28" s="140" t="s">
        <v>226</v>
      </c>
      <c r="P28" s="256"/>
      <c r="Q28" s="255">
        <f>+Sklop4[[#This Row],[cena/enota brez DDV v EUR]]*Sklop4[[#This Row],[Stopnja DDV (%)]]</f>
        <v>0</v>
      </c>
      <c r="R28" s="83">
        <f>+Sklop4[[#This Row],[cena/enota brez DDV v EUR]]+Sklop4[[#This Row],[Davek (EUR)]]</f>
        <v>0</v>
      </c>
      <c r="S28" s="255">
        <f>+Sklop4[[#This Row],[cena/enota brez DDV v EUR]]*Sklop4[[#This Row],[Okvirna količina]]</f>
        <v>0</v>
      </c>
      <c r="T28" s="255">
        <f>+Sklop4[[#This Row],[Končna cena/enoto mere (EUR) z DDV]]*Sklop4[[#This Row],[Okvirna količina]]</f>
        <v>0</v>
      </c>
      <c r="U28" s="274"/>
    </row>
    <row r="29" spans="1:21" s="55" customFormat="1" ht="48" customHeight="1">
      <c r="A29" s="144" t="s">
        <v>68</v>
      </c>
      <c r="B29" s="299" t="s">
        <v>320</v>
      </c>
      <c r="C29" s="144" t="s">
        <v>226</v>
      </c>
      <c r="D29" s="144" t="s">
        <v>58</v>
      </c>
      <c r="E29" s="272"/>
      <c r="F29" s="388">
        <v>200</v>
      </c>
      <c r="G29" s="389" t="s">
        <v>58</v>
      </c>
      <c r="H29" s="2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9" s="250" t="str">
        <f>IF(Sklop4[[#This Row],[ZAHTEVANA SHEMA KAKOVOSTI]]&lt;&gt;"",Sklop4[[#This Row],[Preračunana masa/volumen/kos na enoto kg]],"")</f>
        <v/>
      </c>
      <c r="J29" s="252"/>
      <c r="K29" s="253"/>
      <c r="L29" s="253"/>
      <c r="M29" s="140" t="s">
        <v>226</v>
      </c>
      <c r="N29" s="83"/>
      <c r="O29" s="140" t="s">
        <v>226</v>
      </c>
      <c r="P29" s="256"/>
      <c r="Q29" s="255">
        <f>+Sklop4[[#This Row],[cena/enota brez DDV v EUR]]*Sklop4[[#This Row],[Stopnja DDV (%)]]</f>
        <v>0</v>
      </c>
      <c r="R29" s="83">
        <f>+Sklop4[[#This Row],[cena/enota brez DDV v EUR]]+Sklop4[[#This Row],[Davek (EUR)]]</f>
        <v>0</v>
      </c>
      <c r="S29" s="255">
        <f>+Sklop4[[#This Row],[cena/enota brez DDV v EUR]]*Sklop4[[#This Row],[Okvirna količina]]</f>
        <v>0</v>
      </c>
      <c r="T29" s="255">
        <f>+Sklop4[[#This Row],[Končna cena/enoto mere (EUR) z DDV]]*Sklop4[[#This Row],[Okvirna količina]]</f>
        <v>0</v>
      </c>
      <c r="U29" s="274"/>
    </row>
    <row r="30" spans="1:21" s="55" customFormat="1" ht="36" customHeight="1">
      <c r="A30" s="144" t="s">
        <v>70</v>
      </c>
      <c r="B30" s="271" t="s">
        <v>321</v>
      </c>
      <c r="C30" s="144" t="s">
        <v>226</v>
      </c>
      <c r="D30" s="144" t="s">
        <v>58</v>
      </c>
      <c r="E30" s="272"/>
      <c r="F30" s="388">
        <v>100</v>
      </c>
      <c r="G30" s="389" t="s">
        <v>58</v>
      </c>
      <c r="H30" s="2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0" s="250" t="str">
        <f>IF(Sklop4[[#This Row],[ZAHTEVANA SHEMA KAKOVOSTI]]&lt;&gt;"",Sklop4[[#This Row],[Preračunana masa/volumen/kos na enoto kg]],"")</f>
        <v/>
      </c>
      <c r="J30" s="252"/>
      <c r="K30" s="253"/>
      <c r="L30" s="253"/>
      <c r="M30" s="140" t="s">
        <v>226</v>
      </c>
      <c r="N30" s="83"/>
      <c r="O30" s="140" t="s">
        <v>226</v>
      </c>
      <c r="P30" s="256"/>
      <c r="Q30" s="255">
        <f>+Sklop4[[#This Row],[cena/enota brez DDV v EUR]]*Sklop4[[#This Row],[Stopnja DDV (%)]]</f>
        <v>0</v>
      </c>
      <c r="R30" s="83">
        <f>+Sklop4[[#This Row],[cena/enota brez DDV v EUR]]+Sklop4[[#This Row],[Davek (EUR)]]</f>
        <v>0</v>
      </c>
      <c r="S30" s="255">
        <f>+Sklop4[[#This Row],[cena/enota brez DDV v EUR]]*Sklop4[[#This Row],[Okvirna količina]]</f>
        <v>0</v>
      </c>
      <c r="T30" s="255">
        <f>+Sklop4[[#This Row],[Končna cena/enoto mere (EUR) z DDV]]*Sklop4[[#This Row],[Okvirna količina]]</f>
        <v>0</v>
      </c>
      <c r="U30" s="274"/>
    </row>
    <row r="31" spans="1:21" s="55" customFormat="1" ht="12" customHeight="1">
      <c r="A31" s="144" t="s">
        <v>72</v>
      </c>
      <c r="B31" s="259" t="s">
        <v>322</v>
      </c>
      <c r="C31" s="144" t="s">
        <v>226</v>
      </c>
      <c r="D31" s="144" t="s">
        <v>58</v>
      </c>
      <c r="E31" s="384" t="s">
        <v>40</v>
      </c>
      <c r="F31" s="388">
        <v>400</v>
      </c>
      <c r="G31" s="389" t="s">
        <v>58</v>
      </c>
      <c r="H3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1" s="202">
        <f>IF(Sklop4[[#This Row],[ZAHTEVANA SHEMA KAKOVOSTI]]&lt;&gt;"",Sklop4[[#This Row],[Preračunana masa/volumen/kos na enoto kg]],"")</f>
        <v>400</v>
      </c>
      <c r="J31" s="179"/>
      <c r="K31" s="180"/>
      <c r="L31" s="180"/>
      <c r="M31" s="140" t="s">
        <v>226</v>
      </c>
      <c r="N31" s="83"/>
      <c r="O31" s="140" t="s">
        <v>226</v>
      </c>
      <c r="P31" s="183"/>
      <c r="Q31" s="182">
        <f>+Sklop4[[#This Row],[cena/enota brez DDV v EUR]]*Sklop4[[#This Row],[Stopnja DDV (%)]]</f>
        <v>0</v>
      </c>
      <c r="R31" s="83">
        <f>+Sklop4[[#This Row],[cena/enota brez DDV v EUR]]+Sklop4[[#This Row],[Davek (EUR)]]</f>
        <v>0</v>
      </c>
      <c r="S31" s="182">
        <f>+Sklop4[[#This Row],[cena/enota brez DDV v EUR]]*Sklop4[[#This Row],[Okvirna količina]]</f>
        <v>0</v>
      </c>
      <c r="T31" s="203">
        <f>+Sklop4[[#This Row],[Končna cena/enoto mere (EUR) z DDV]]*Sklop4[[#This Row],[Okvirna količina]]</f>
        <v>0</v>
      </c>
      <c r="U31" s="160"/>
    </row>
    <row r="32" spans="1:21" s="55" customFormat="1" ht="24" customHeight="1">
      <c r="A32" s="144" t="s">
        <v>74</v>
      </c>
      <c r="B32" s="259" t="s">
        <v>323</v>
      </c>
      <c r="C32" s="144" t="s">
        <v>226</v>
      </c>
      <c r="D32" s="144" t="s">
        <v>58</v>
      </c>
      <c r="E32" s="384"/>
      <c r="F32" s="388">
        <v>300</v>
      </c>
      <c r="G32" s="389" t="s">
        <v>58</v>
      </c>
      <c r="H32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2" s="202" t="str">
        <f>IF(Sklop4[[#This Row],[ZAHTEVANA SHEMA KAKOVOSTI]]&lt;&gt;"",Sklop4[[#This Row],[Preračunana masa/volumen/kos na enoto kg]],"")</f>
        <v/>
      </c>
      <c r="J32" s="179"/>
      <c r="K32" s="180"/>
      <c r="L32" s="180"/>
      <c r="M32" s="140" t="s">
        <v>226</v>
      </c>
      <c r="N32" s="83"/>
      <c r="O32" s="140" t="s">
        <v>226</v>
      </c>
      <c r="P32" s="183"/>
      <c r="Q32" s="182">
        <f>+Sklop4[[#This Row],[cena/enota brez DDV v EUR]]*Sklop4[[#This Row],[Stopnja DDV (%)]]</f>
        <v>0</v>
      </c>
      <c r="R32" s="83">
        <f>+Sklop4[[#This Row],[cena/enota brez DDV v EUR]]+Sklop4[[#This Row],[Davek (EUR)]]</f>
        <v>0</v>
      </c>
      <c r="S32" s="182">
        <f>+Sklop4[[#This Row],[cena/enota brez DDV v EUR]]*Sklop4[[#This Row],[Okvirna količina]]</f>
        <v>0</v>
      </c>
      <c r="T32" s="203">
        <f>+Sklop4[[#This Row],[Končna cena/enoto mere (EUR) z DDV]]*Sklop4[[#This Row],[Okvirna količina]]</f>
        <v>0</v>
      </c>
      <c r="U32" s="160"/>
    </row>
    <row r="33" spans="1:21" s="55" customFormat="1" ht="24" customHeight="1">
      <c r="A33" s="144" t="s">
        <v>76</v>
      </c>
      <c r="B33" s="197" t="s">
        <v>324</v>
      </c>
      <c r="C33" s="144" t="s">
        <v>226</v>
      </c>
      <c r="D33" s="144" t="s">
        <v>58</v>
      </c>
      <c r="E33" s="385"/>
      <c r="F33" s="388">
        <v>100</v>
      </c>
      <c r="G33" s="389" t="s">
        <v>58</v>
      </c>
      <c r="H3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3" s="202" t="str">
        <f>IF(Sklop4[[#This Row],[ZAHTEVANA SHEMA KAKOVOSTI]]&lt;&gt;"",Sklop4[[#This Row],[Preračunana masa/volumen/kos na enoto kg]],"")</f>
        <v/>
      </c>
      <c r="J33" s="179"/>
      <c r="K33" s="180"/>
      <c r="L33" s="180"/>
      <c r="M33" s="140" t="s">
        <v>226</v>
      </c>
      <c r="N33" s="83"/>
      <c r="O33" s="140" t="s">
        <v>226</v>
      </c>
      <c r="P33" s="183"/>
      <c r="Q33" s="182">
        <f>+Sklop4[[#This Row],[cena/enota brez DDV v EUR]]*Sklop4[[#This Row],[Stopnja DDV (%)]]</f>
        <v>0</v>
      </c>
      <c r="R33" s="83">
        <f>+Sklop4[[#This Row],[cena/enota brez DDV v EUR]]+Sklop4[[#This Row],[Davek (EUR)]]</f>
        <v>0</v>
      </c>
      <c r="S33" s="182">
        <f>+Sklop4[[#This Row],[cena/enota brez DDV v EUR]]*Sklop4[[#This Row],[Okvirna količina]]</f>
        <v>0</v>
      </c>
      <c r="T33" s="203">
        <f>+Sklop4[[#This Row],[Končna cena/enoto mere (EUR) z DDV]]*Sklop4[[#This Row],[Okvirna količina]]</f>
        <v>0</v>
      </c>
      <c r="U33" s="160"/>
    </row>
    <row r="34" spans="1:21" s="55" customFormat="1" ht="12" customHeight="1">
      <c r="A34" s="144" t="s">
        <v>78</v>
      </c>
      <c r="B34" s="409" t="s">
        <v>325</v>
      </c>
      <c r="C34" s="144" t="s">
        <v>226</v>
      </c>
      <c r="D34" s="144" t="s">
        <v>58</v>
      </c>
      <c r="E34" s="385"/>
      <c r="F34" s="388">
        <v>150</v>
      </c>
      <c r="G34" s="389" t="s">
        <v>58</v>
      </c>
      <c r="H34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4" s="374" t="str">
        <f>IF(Sklop4[[#This Row],[ZAHTEVANA SHEMA KAKOVOSTI]]&lt;&gt;"",Sklop4[[#This Row],[Preračunana masa/volumen/kos na enoto kg]],"")</f>
        <v/>
      </c>
      <c r="J34" s="375"/>
      <c r="K34" s="435"/>
      <c r="L34" s="435"/>
      <c r="M34" s="140" t="s">
        <v>226</v>
      </c>
      <c r="N34" s="83"/>
      <c r="O34" s="140" t="s">
        <v>226</v>
      </c>
      <c r="P34" s="505"/>
      <c r="Q34" s="473">
        <f>+Sklop4[[#This Row],[cena/enota brez DDV v EUR]]*Sklop4[[#This Row],[Stopnja DDV (%)]]</f>
        <v>0</v>
      </c>
      <c r="R34" s="83">
        <f>+Sklop4[[#This Row],[cena/enota brez DDV v EUR]]+Sklop4[[#This Row],[Davek (EUR)]]</f>
        <v>0</v>
      </c>
      <c r="S34" s="473">
        <f>+Sklop4[[#This Row],[cena/enota brez DDV v EUR]]*Sklop4[[#This Row],[Okvirna količina]]</f>
        <v>0</v>
      </c>
      <c r="T34" s="473">
        <f>+Sklop4[[#This Row],[Končna cena/enoto mere (EUR) z DDV]]*Sklop4[[#This Row],[Okvirna količina]]</f>
        <v>0</v>
      </c>
      <c r="U34" s="512"/>
    </row>
    <row r="35" spans="1:21" s="55" customFormat="1" ht="12" customHeight="1">
      <c r="A35" s="144" t="s">
        <v>80</v>
      </c>
      <c r="B35" s="409" t="s">
        <v>326</v>
      </c>
      <c r="C35" s="144" t="s">
        <v>226</v>
      </c>
      <c r="D35" s="144" t="s">
        <v>58</v>
      </c>
      <c r="E35" s="385"/>
      <c r="F35" s="388">
        <v>100</v>
      </c>
      <c r="G35" s="389" t="s">
        <v>58</v>
      </c>
      <c r="H35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374" t="str">
        <f>IF(Sklop4[[#This Row],[ZAHTEVANA SHEMA KAKOVOSTI]]&lt;&gt;"",Sklop4[[#This Row],[Preračunana masa/volumen/kos na enoto kg]],"")</f>
        <v/>
      </c>
      <c r="J35" s="375"/>
      <c r="K35" s="435"/>
      <c r="L35" s="435"/>
      <c r="M35" s="140" t="s">
        <v>226</v>
      </c>
      <c r="N35" s="83"/>
      <c r="O35" s="140" t="s">
        <v>226</v>
      </c>
      <c r="P35" s="505"/>
      <c r="Q35" s="473">
        <f>+Sklop4[[#This Row],[cena/enota brez DDV v EUR]]*Sklop4[[#This Row],[Stopnja DDV (%)]]</f>
        <v>0</v>
      </c>
      <c r="R35" s="83">
        <f>+Sklop4[[#This Row],[cena/enota brez DDV v EUR]]+Sklop4[[#This Row],[Davek (EUR)]]</f>
        <v>0</v>
      </c>
      <c r="S35" s="473">
        <f>+Sklop4[[#This Row],[cena/enota brez DDV v EUR]]*Sklop4[[#This Row],[Okvirna količina]]</f>
        <v>0</v>
      </c>
      <c r="T35" s="473">
        <f>+Sklop4[[#This Row],[Končna cena/enoto mere (EUR) z DDV]]*Sklop4[[#This Row],[Okvirna količina]]</f>
        <v>0</v>
      </c>
      <c r="U35" s="512"/>
    </row>
    <row r="36" spans="1:21" s="55" customFormat="1" ht="24">
      <c r="A36" s="624" t="s">
        <v>82</v>
      </c>
      <c r="B36" s="625" t="s">
        <v>1191</v>
      </c>
      <c r="C36" s="144" t="s">
        <v>226</v>
      </c>
      <c r="D36" s="144" t="s">
        <v>58</v>
      </c>
      <c r="E36" s="385"/>
      <c r="F36" s="388">
        <v>50</v>
      </c>
      <c r="G36" s="389" t="s">
        <v>58</v>
      </c>
      <c r="H3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202" t="str">
        <f>IF(Sklop4[[#This Row],[ZAHTEVANA SHEMA KAKOVOSTI]]&lt;&gt;"",Sklop4[[#This Row],[Preračunana masa/volumen/kos na enoto kg]],"")</f>
        <v/>
      </c>
      <c r="J36" s="179"/>
      <c r="K36" s="180"/>
      <c r="L36" s="180"/>
      <c r="M36" s="140" t="s">
        <v>226</v>
      </c>
      <c r="N36" s="83"/>
      <c r="O36" s="140" t="s">
        <v>226</v>
      </c>
      <c r="P36" s="183"/>
      <c r="Q36" s="182">
        <f>+Sklop4[[#This Row],[cena/enota brez DDV v EUR]]*Sklop4[[#This Row],[Stopnja DDV (%)]]</f>
        <v>0</v>
      </c>
      <c r="R36" s="83">
        <f>+Sklop4[[#This Row],[cena/enota brez DDV v EUR]]+Sklop4[[#This Row],[Davek (EUR)]]</f>
        <v>0</v>
      </c>
      <c r="S36" s="182">
        <f>+Sklop4[[#This Row],[cena/enota brez DDV v EUR]]*Sklop4[[#This Row],[Okvirna količina]]</f>
        <v>0</v>
      </c>
      <c r="T36" s="203">
        <f>+Sklop4[[#This Row],[Končna cena/enoto mere (EUR) z DDV]]*Sklop4[[#This Row],[Okvirna količina]]</f>
        <v>0</v>
      </c>
      <c r="U36" s="160"/>
    </row>
    <row r="37" spans="1:21" s="55" customFormat="1" ht="12" customHeight="1">
      <c r="A37" s="144" t="s">
        <v>85</v>
      </c>
      <c r="B37" s="259" t="s">
        <v>327</v>
      </c>
      <c r="C37" s="144" t="s">
        <v>226</v>
      </c>
      <c r="D37" s="144" t="s">
        <v>58</v>
      </c>
      <c r="E37" s="385"/>
      <c r="F37" s="388">
        <v>100</v>
      </c>
      <c r="G37" s="389" t="s">
        <v>58</v>
      </c>
      <c r="H3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202" t="str">
        <f>IF(Sklop4[[#This Row],[ZAHTEVANA SHEMA KAKOVOSTI]]&lt;&gt;"",Sklop4[[#This Row],[Preračunana masa/volumen/kos na enoto kg]],"")</f>
        <v/>
      </c>
      <c r="J37" s="179"/>
      <c r="K37" s="180"/>
      <c r="L37" s="180"/>
      <c r="M37" s="140" t="s">
        <v>226</v>
      </c>
      <c r="N37" s="83"/>
      <c r="O37" s="140" t="s">
        <v>226</v>
      </c>
      <c r="P37" s="183"/>
      <c r="Q37" s="182">
        <f>+Sklop4[[#This Row],[cena/enota brez DDV v EUR]]*Sklop4[[#This Row],[Stopnja DDV (%)]]</f>
        <v>0</v>
      </c>
      <c r="R37" s="83">
        <f>+Sklop4[[#This Row],[cena/enota brez DDV v EUR]]+Sklop4[[#This Row],[Davek (EUR)]]</f>
        <v>0</v>
      </c>
      <c r="S37" s="182">
        <f>+Sklop4[[#This Row],[cena/enota brez DDV v EUR]]*Sklop4[[#This Row],[Okvirna količina]]</f>
        <v>0</v>
      </c>
      <c r="T37" s="203">
        <f>+Sklop4[[#This Row],[Končna cena/enoto mere (EUR) z DDV]]*Sklop4[[#This Row],[Okvirna količina]]</f>
        <v>0</v>
      </c>
      <c r="U37" s="160"/>
    </row>
    <row r="38" spans="1:21" s="55" customFormat="1" ht="24" customHeight="1">
      <c r="A38" s="144" t="s">
        <v>89</v>
      </c>
      <c r="B38" s="259" t="s">
        <v>328</v>
      </c>
      <c r="C38" s="144" t="s">
        <v>226</v>
      </c>
      <c r="D38" s="144" t="s">
        <v>58</v>
      </c>
      <c r="E38" s="385"/>
      <c r="F38" s="388">
        <v>120</v>
      </c>
      <c r="G38" s="389" t="s">
        <v>58</v>
      </c>
      <c r="H38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8" s="202" t="str">
        <f>IF(Sklop4[[#This Row],[ZAHTEVANA SHEMA KAKOVOSTI]]&lt;&gt;"",Sklop4[[#This Row],[Preračunana masa/volumen/kos na enoto kg]],"")</f>
        <v/>
      </c>
      <c r="J38" s="179"/>
      <c r="K38" s="180"/>
      <c r="L38" s="180"/>
      <c r="M38" s="140" t="s">
        <v>226</v>
      </c>
      <c r="N38" s="83"/>
      <c r="O38" s="140" t="s">
        <v>226</v>
      </c>
      <c r="P38" s="183"/>
      <c r="Q38" s="182">
        <f>+Sklop4[[#This Row],[cena/enota brez DDV v EUR]]*Sklop4[[#This Row],[Stopnja DDV (%)]]</f>
        <v>0</v>
      </c>
      <c r="R38" s="83">
        <f>+Sklop4[[#This Row],[cena/enota brez DDV v EUR]]+Sklop4[[#This Row],[Davek (EUR)]]</f>
        <v>0</v>
      </c>
      <c r="S38" s="182">
        <f>+Sklop4[[#This Row],[cena/enota brez DDV v EUR]]*Sklop4[[#This Row],[Okvirna količina]]</f>
        <v>0</v>
      </c>
      <c r="T38" s="203">
        <f>+Sklop4[[#This Row],[Končna cena/enoto mere (EUR) z DDV]]*Sklop4[[#This Row],[Okvirna količina]]</f>
        <v>0</v>
      </c>
      <c r="U38" s="160"/>
    </row>
    <row r="39" spans="1:21" s="55" customFormat="1" ht="12" customHeight="1">
      <c r="A39" s="144" t="s">
        <v>91</v>
      </c>
      <c r="B39" s="197" t="s">
        <v>329</v>
      </c>
      <c r="C39" s="144" t="s">
        <v>226</v>
      </c>
      <c r="D39" s="144" t="s">
        <v>58</v>
      </c>
      <c r="E39" s="384" t="s">
        <v>330</v>
      </c>
      <c r="F39" s="388">
        <v>30</v>
      </c>
      <c r="G39" s="389" t="s">
        <v>58</v>
      </c>
      <c r="H39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9" s="202">
        <f>IF(Sklop4[[#This Row],[ZAHTEVANA SHEMA KAKOVOSTI]]&lt;&gt;"",Sklop4[[#This Row],[Preračunana masa/volumen/kos na enoto kg]],"")</f>
        <v>30</v>
      </c>
      <c r="J39" s="179"/>
      <c r="K39" s="180"/>
      <c r="L39" s="180"/>
      <c r="M39" s="140" t="s">
        <v>226</v>
      </c>
      <c r="N39" s="83"/>
      <c r="O39" s="140" t="s">
        <v>226</v>
      </c>
      <c r="P39" s="183"/>
      <c r="Q39" s="182">
        <f>+Sklop4[[#This Row],[cena/enota brez DDV v EUR]]*Sklop4[[#This Row],[Stopnja DDV (%)]]</f>
        <v>0</v>
      </c>
      <c r="R39" s="83">
        <f>+Sklop4[[#This Row],[cena/enota brez DDV v EUR]]+Sklop4[[#This Row],[Davek (EUR)]]</f>
        <v>0</v>
      </c>
      <c r="S39" s="182">
        <f>+Sklop4[[#This Row],[cena/enota brez DDV v EUR]]*Sklop4[[#This Row],[Okvirna količina]]</f>
        <v>0</v>
      </c>
      <c r="T39" s="203">
        <f>+Sklop4[[#This Row],[Končna cena/enoto mere (EUR) z DDV]]*Sklop4[[#This Row],[Okvirna količina]]</f>
        <v>0</v>
      </c>
      <c r="U39" s="160"/>
    </row>
    <row r="40" spans="1:21" s="55" customFormat="1" ht="24" customHeight="1">
      <c r="A40" s="144" t="s">
        <v>93</v>
      </c>
      <c r="B40" s="197" t="s">
        <v>331</v>
      </c>
      <c r="C40" s="144" t="s">
        <v>226</v>
      </c>
      <c r="D40" s="144" t="s">
        <v>58</v>
      </c>
      <c r="E40" s="385"/>
      <c r="F40" s="388">
        <v>150</v>
      </c>
      <c r="G40" s="389" t="s">
        <v>58</v>
      </c>
      <c r="H4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0" s="202" t="str">
        <f>IF(Sklop4[[#This Row],[ZAHTEVANA SHEMA KAKOVOSTI]]&lt;&gt;"",Sklop4[[#This Row],[Preračunana masa/volumen/kos na enoto kg]],"")</f>
        <v/>
      </c>
      <c r="J40" s="179"/>
      <c r="K40" s="180"/>
      <c r="L40" s="180"/>
      <c r="M40" s="140" t="s">
        <v>226</v>
      </c>
      <c r="N40" s="83"/>
      <c r="O40" s="140" t="s">
        <v>226</v>
      </c>
      <c r="P40" s="183"/>
      <c r="Q40" s="182">
        <f>+Sklop4[[#This Row],[cena/enota brez DDV v EUR]]*Sklop4[[#This Row],[Stopnja DDV (%)]]</f>
        <v>0</v>
      </c>
      <c r="R40" s="83">
        <f>+Sklop4[[#This Row],[cena/enota brez DDV v EUR]]+Sklop4[[#This Row],[Davek (EUR)]]</f>
        <v>0</v>
      </c>
      <c r="S40" s="182">
        <f>+Sklop4[[#This Row],[cena/enota brez DDV v EUR]]*Sklop4[[#This Row],[Okvirna količina]]</f>
        <v>0</v>
      </c>
      <c r="T40" s="203">
        <f>+Sklop4[[#This Row],[Končna cena/enoto mere (EUR) z DDV]]*Sklop4[[#This Row],[Okvirna količina]]</f>
        <v>0</v>
      </c>
      <c r="U40" s="160"/>
    </row>
    <row r="41" spans="1:21" s="55" customFormat="1" ht="24" customHeight="1">
      <c r="A41" s="144" t="s">
        <v>95</v>
      </c>
      <c r="B41" s="271" t="s">
        <v>332</v>
      </c>
      <c r="C41" s="144" t="s">
        <v>226</v>
      </c>
      <c r="D41" s="144" t="s">
        <v>58</v>
      </c>
      <c r="E41" s="272"/>
      <c r="F41" s="388">
        <v>500</v>
      </c>
      <c r="G41" s="389" t="s">
        <v>58</v>
      </c>
      <c r="H41" s="2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1" s="250" t="str">
        <f>IF(Sklop4[[#This Row],[ZAHTEVANA SHEMA KAKOVOSTI]]&lt;&gt;"",Sklop4[[#This Row],[Preračunana masa/volumen/kos na enoto kg]],"")</f>
        <v/>
      </c>
      <c r="J41" s="252"/>
      <c r="K41" s="253"/>
      <c r="L41" s="253"/>
      <c r="M41" s="140" t="s">
        <v>226</v>
      </c>
      <c r="N41" s="83"/>
      <c r="O41" s="140" t="s">
        <v>226</v>
      </c>
      <c r="P41" s="256"/>
      <c r="Q41" s="255">
        <f>+Sklop4[[#This Row],[cena/enota brez DDV v EUR]]*Sklop4[[#This Row],[Stopnja DDV (%)]]</f>
        <v>0</v>
      </c>
      <c r="R41" s="83">
        <f>+Sklop4[[#This Row],[cena/enota brez DDV v EUR]]+Sklop4[[#This Row],[Davek (EUR)]]</f>
        <v>0</v>
      </c>
      <c r="S41" s="255">
        <f>+Sklop4[[#This Row],[cena/enota brez DDV v EUR]]*Sklop4[[#This Row],[Okvirna količina]]</f>
        <v>0</v>
      </c>
      <c r="T41" s="255">
        <f>+Sklop4[[#This Row],[Končna cena/enoto mere (EUR) z DDV]]*Sklop4[[#This Row],[Okvirna količina]]</f>
        <v>0</v>
      </c>
      <c r="U41" s="274"/>
    </row>
    <row r="42" spans="1:21" s="55" customFormat="1" ht="12" customHeight="1">
      <c r="A42" s="144" t="s">
        <v>97</v>
      </c>
      <c r="B42" s="299" t="s">
        <v>333</v>
      </c>
      <c r="C42" s="144" t="s">
        <v>226</v>
      </c>
      <c r="D42" s="144" t="s">
        <v>58</v>
      </c>
      <c r="E42" s="272"/>
      <c r="F42" s="388">
        <v>50</v>
      </c>
      <c r="G42" s="389" t="s">
        <v>58</v>
      </c>
      <c r="H42" s="2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250" t="str">
        <f>IF(Sklop4[[#This Row],[ZAHTEVANA SHEMA KAKOVOSTI]]&lt;&gt;"",Sklop4[[#This Row],[Preračunana masa/volumen/kos na enoto kg]],"")</f>
        <v/>
      </c>
      <c r="J42" s="252"/>
      <c r="K42" s="253"/>
      <c r="L42" s="253"/>
      <c r="M42" s="140" t="s">
        <v>226</v>
      </c>
      <c r="N42" s="83"/>
      <c r="O42" s="140" t="s">
        <v>226</v>
      </c>
      <c r="P42" s="256"/>
      <c r="Q42" s="255">
        <f>+Sklop4[[#This Row],[cena/enota brez DDV v EUR]]*Sklop4[[#This Row],[Stopnja DDV (%)]]</f>
        <v>0</v>
      </c>
      <c r="R42" s="83">
        <f>+Sklop4[[#This Row],[cena/enota brez DDV v EUR]]+Sklop4[[#This Row],[Davek (EUR)]]</f>
        <v>0</v>
      </c>
      <c r="S42" s="255">
        <f>+Sklop4[[#This Row],[cena/enota brez DDV v EUR]]*Sklop4[[#This Row],[Okvirna količina]]</f>
        <v>0</v>
      </c>
      <c r="T42" s="255">
        <f>+Sklop4[[#This Row],[Končna cena/enoto mere (EUR) z DDV]]*Sklop4[[#This Row],[Okvirna količina]]</f>
        <v>0</v>
      </c>
      <c r="U42" s="274"/>
    </row>
    <row r="43" spans="1:21">
      <c r="A43" s="508" t="s">
        <v>181</v>
      </c>
      <c r="B43" s="346"/>
      <c r="C43" s="347"/>
      <c r="D43" s="347"/>
      <c r="E43" s="348"/>
      <c r="F43" s="349"/>
      <c r="G43" s="350"/>
      <c r="H43" s="351">
        <f>SUBTOTAL(109,Sklop4[Preračunana masa/volumen/kos na enoto kg])</f>
        <v>5300</v>
      </c>
      <c r="I43" s="351">
        <f>SUBTOTAL(109,Sklop4[Živila iz shem kakovosti (kg)])</f>
        <v>1030</v>
      </c>
      <c r="J43" s="349"/>
      <c r="K43" s="352"/>
      <c r="L43" s="352"/>
      <c r="M43" s="353"/>
      <c r="N43" s="354"/>
      <c r="O43" s="354"/>
      <c r="P43" s="354"/>
      <c r="Q43" s="355"/>
      <c r="R43" s="349"/>
      <c r="S43" s="355">
        <f>SUBTOTAL(109,Sklop4[Vrednost za okvirno količino (EUR) brez DDV])</f>
        <v>0</v>
      </c>
      <c r="T43" s="355">
        <f>SUBTOTAL(109,Sklop4[Vrednost za okvirno količino (EUR) z DDV])</f>
        <v>0</v>
      </c>
      <c r="U43" s="509">
        <f>SUBTOTAL(103,Sklop4[Shema kakovosti
(nacionalne, evropske)
])</f>
        <v>0</v>
      </c>
    </row>
    <row r="44" spans="1:21" ht="14.45" customHeight="1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182</v>
      </c>
      <c r="B45" s="16"/>
      <c r="C45" s="28"/>
      <c r="D45" s="28"/>
      <c r="E45" s="101"/>
      <c r="Q45" s="48"/>
      <c r="R45" s="48"/>
      <c r="S45" s="48"/>
      <c r="T45" s="48"/>
    </row>
    <row r="46" spans="1:21">
      <c r="A46" s="11" t="s">
        <v>183</v>
      </c>
      <c r="B46" s="16"/>
      <c r="C46" s="28"/>
      <c r="D46" s="28"/>
      <c r="E46" s="101"/>
    </row>
    <row r="47" spans="1:21">
      <c r="A47" s="96" t="s">
        <v>184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112" t="s">
        <v>185</v>
      </c>
      <c r="F48" s="29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E49" s="106"/>
      <c r="N49" s="29"/>
      <c r="O49" s="29"/>
      <c r="P49" s="29"/>
      <c r="Q49" s="29"/>
      <c r="R49" s="29"/>
    </row>
    <row r="50" spans="1:21">
      <c r="A50" s="96" t="s">
        <v>187</v>
      </c>
      <c r="F50" s="68"/>
      <c r="G50" s="68" t="s">
        <v>188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189</v>
      </c>
      <c r="R50" s="29"/>
    </row>
    <row r="51" spans="1:21" ht="14.45" customHeight="1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mergeCells count="7">
    <mergeCell ref="C3:J3"/>
    <mergeCell ref="C7:J7"/>
    <mergeCell ref="B13:K13"/>
    <mergeCell ref="C6:J6"/>
    <mergeCell ref="C2:J2"/>
    <mergeCell ref="C8:J8"/>
    <mergeCell ref="C9:J9"/>
  </mergeCells>
  <phoneticPr fontId="31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36" max="11" man="1"/>
  </rowBreaks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5"/>
  <sheetViews>
    <sheetView topLeftCell="A6" zoomScale="90" zoomScaleNormal="90" zoomScaleSheetLayoutView="100" workbookViewId="0">
      <selection activeCell="AD16" sqref="AD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pred_rekapitulacija'!B18</f>
        <v>BIO MESO IN BIO MESNI IZDELKI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16" customFormat="1" ht="33.6" customHeight="1">
      <c r="A16" s="390" t="s">
        <v>36</v>
      </c>
      <c r="B16" s="391" t="s">
        <v>334</v>
      </c>
      <c r="C16" s="392" t="s">
        <v>226</v>
      </c>
      <c r="D16" s="392" t="s">
        <v>58</v>
      </c>
      <c r="E16" s="393"/>
      <c r="F16" s="394">
        <v>350</v>
      </c>
      <c r="G16" s="395" t="s">
        <v>58</v>
      </c>
      <c r="H16" s="3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6" s="396" t="str">
        <f>IF(Sklop5[[#This Row],[ZAHTEVANA SHEMA KAKOVOSTI]]&lt;&gt;"",Sklop5[[#This Row],[Preračunana masa/volumen/kos na enoto kg]],"")</f>
        <v/>
      </c>
      <c r="J16" s="397"/>
      <c r="K16" s="398"/>
      <c r="L16" s="399"/>
      <c r="M16" s="400" t="s">
        <v>226</v>
      </c>
      <c r="N16" s="401"/>
      <c r="O16" s="400" t="s">
        <v>226</v>
      </c>
      <c r="P16" s="402"/>
      <c r="Q16" s="401">
        <f>+Sklop5[[#This Row],[cena/enota brez DDV v EUR]]*Sklop5[[#This Row],[Stopnja DDV (%)]]</f>
        <v>0</v>
      </c>
      <c r="R16" s="401">
        <f>+Sklop5[[#This Row],[cena/enota brez DDV v EUR]]+Sklop5[[#This Row],[Davek (EUR)]]</f>
        <v>0</v>
      </c>
      <c r="S16" s="401">
        <f>+Sklop5[[#This Row],[cena/enota brez DDV v EUR]]*Sklop5[[#This Row],[Okvirna količina]]</f>
        <v>0</v>
      </c>
      <c r="T16" s="401">
        <f>+Sklop5[[#This Row],[Končna cena/enoto mere (EUR) z DDV]]*Sklop5[[#This Row],[Okvirna količina]]</f>
        <v>0</v>
      </c>
      <c r="U16" s="400" t="s">
        <v>226</v>
      </c>
    </row>
    <row r="17" spans="1:21" s="585" customFormat="1" ht="33.6" customHeight="1">
      <c r="A17" s="627" t="s">
        <v>41</v>
      </c>
      <c r="B17" s="628" t="s">
        <v>1192</v>
      </c>
      <c r="C17" s="392" t="s">
        <v>226</v>
      </c>
      <c r="D17" s="392" t="s">
        <v>58</v>
      </c>
      <c r="E17" s="580"/>
      <c r="F17" s="581">
        <v>100</v>
      </c>
      <c r="G17" s="582" t="s">
        <v>58</v>
      </c>
      <c r="H17" s="3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396" t="str">
        <f>IF(Sklop5[[#This Row],[ZAHTEVANA SHEMA KAKOVOSTI]]&lt;&gt;"",Sklop5[[#This Row],[Preračunana masa/volumen/kos na enoto kg]],"")</f>
        <v/>
      </c>
      <c r="J17" s="583"/>
      <c r="K17" s="584"/>
      <c r="L17" s="584"/>
      <c r="M17" s="400" t="s">
        <v>226</v>
      </c>
      <c r="N17" s="401"/>
      <c r="O17" s="400" t="s">
        <v>226</v>
      </c>
      <c r="P17" s="402"/>
      <c r="Q17" s="401">
        <f>+Sklop5[[#This Row],[cena/enota brez DDV v EUR]]*Sklop5[[#This Row],[Stopnja DDV (%)]]</f>
        <v>0</v>
      </c>
      <c r="R17" s="401">
        <f>+Sklop5[[#This Row],[cena/enota brez DDV v EUR]]+Sklop5[[#This Row],[Davek (EUR)]]</f>
        <v>0</v>
      </c>
      <c r="S17" s="401">
        <f>+Sklop5[[#This Row],[cena/enota brez DDV v EUR]]*Sklop5[[#This Row],[Okvirna količina]]</f>
        <v>0</v>
      </c>
      <c r="T17" s="401">
        <f>+Sklop5[[#This Row],[Končna cena/enoto mere (EUR) z DDV]]*Sklop5[[#This Row],[Okvirna količina]]</f>
        <v>0</v>
      </c>
      <c r="U17" s="400" t="s">
        <v>226</v>
      </c>
    </row>
    <row r="18" spans="1:21" s="585" customFormat="1" ht="33.6" customHeight="1">
      <c r="A18" s="627" t="s">
        <v>43</v>
      </c>
      <c r="B18" s="629" t="s">
        <v>1193</v>
      </c>
      <c r="C18" s="392" t="s">
        <v>226</v>
      </c>
      <c r="D18" s="392" t="s">
        <v>58</v>
      </c>
      <c r="E18" s="580"/>
      <c r="F18" s="581">
        <v>100</v>
      </c>
      <c r="G18" s="582" t="s">
        <v>58</v>
      </c>
      <c r="H18" s="3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396" t="str">
        <f>IF(Sklop5[[#This Row],[ZAHTEVANA SHEMA KAKOVOSTI]]&lt;&gt;"",Sklop5[[#This Row],[Preračunana masa/volumen/kos na enoto kg]],"")</f>
        <v/>
      </c>
      <c r="J18" s="583"/>
      <c r="K18" s="584"/>
      <c r="L18" s="584"/>
      <c r="M18" s="400" t="s">
        <v>226</v>
      </c>
      <c r="N18" s="401"/>
      <c r="O18" s="400" t="s">
        <v>226</v>
      </c>
      <c r="P18" s="402"/>
      <c r="Q18" s="401">
        <f>+Sklop5[[#This Row],[cena/enota brez DDV v EUR]]*Sklop5[[#This Row],[Stopnja DDV (%)]]</f>
        <v>0</v>
      </c>
      <c r="R18" s="401">
        <f>+Sklop5[[#This Row],[cena/enota brez DDV v EUR]]+Sklop5[[#This Row],[Davek (EUR)]]</f>
        <v>0</v>
      </c>
      <c r="S18" s="401">
        <f>+Sklop5[[#This Row],[cena/enota brez DDV v EUR]]*Sklop5[[#This Row],[Okvirna količina]]</f>
        <v>0</v>
      </c>
      <c r="T18" s="401">
        <f>+Sklop5[[#This Row],[Končna cena/enoto mere (EUR) z DDV]]*Sklop5[[#This Row],[Okvirna količina]]</f>
        <v>0</v>
      </c>
      <c r="U18" s="400" t="s">
        <v>226</v>
      </c>
    </row>
    <row r="19" spans="1:21" s="585" customFormat="1" ht="33.6" customHeight="1">
      <c r="A19" s="627" t="s">
        <v>46</v>
      </c>
      <c r="B19" s="629" t="s">
        <v>1194</v>
      </c>
      <c r="C19" s="392" t="s">
        <v>226</v>
      </c>
      <c r="D19" s="392" t="s">
        <v>58</v>
      </c>
      <c r="E19" s="580"/>
      <c r="F19" s="581">
        <v>50</v>
      </c>
      <c r="G19" s="582" t="s">
        <v>58</v>
      </c>
      <c r="H19" s="3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9" s="396" t="str">
        <f>IF(Sklop5[[#This Row],[ZAHTEVANA SHEMA KAKOVOSTI]]&lt;&gt;"",Sklop5[[#This Row],[Preračunana masa/volumen/kos na enoto kg]],"")</f>
        <v/>
      </c>
      <c r="J19" s="583"/>
      <c r="K19" s="584"/>
      <c r="L19" s="584"/>
      <c r="M19" s="400" t="s">
        <v>226</v>
      </c>
      <c r="N19" s="401"/>
      <c r="O19" s="400" t="s">
        <v>226</v>
      </c>
      <c r="P19" s="402"/>
      <c r="Q19" s="401">
        <f>+Sklop5[[#This Row],[cena/enota brez DDV v EUR]]*Sklop5[[#This Row],[Stopnja DDV (%)]]</f>
        <v>0</v>
      </c>
      <c r="R19" s="401">
        <f>+Sklop5[[#This Row],[cena/enota brez DDV v EUR]]+Sklop5[[#This Row],[Davek (EUR)]]</f>
        <v>0</v>
      </c>
      <c r="S19" s="401">
        <f>+Sklop5[[#This Row],[cena/enota brez DDV v EUR]]*Sklop5[[#This Row],[Okvirna količina]]</f>
        <v>0</v>
      </c>
      <c r="T19" s="401">
        <f>+Sklop5[[#This Row],[Končna cena/enoto mere (EUR) z DDV]]*Sklop5[[#This Row],[Okvirna količina]]</f>
        <v>0</v>
      </c>
      <c r="U19" s="400" t="s">
        <v>226</v>
      </c>
    </row>
    <row r="20" spans="1:21" s="585" customFormat="1" ht="33.6" customHeight="1">
      <c r="A20" s="390" t="s">
        <v>48</v>
      </c>
      <c r="B20" s="591" t="s">
        <v>1181</v>
      </c>
      <c r="C20" s="392" t="s">
        <v>226</v>
      </c>
      <c r="D20" s="392" t="s">
        <v>58</v>
      </c>
      <c r="E20" s="580"/>
      <c r="F20" s="581">
        <v>800</v>
      </c>
      <c r="G20" s="582" t="s">
        <v>58</v>
      </c>
      <c r="H20" s="3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0" s="592" t="str">
        <f>IF(Sklop5[[#This Row],[ZAHTEVANA SHEMA KAKOVOSTI]]&lt;&gt;"",Sklop5[[#This Row],[Preračunana masa/volumen/kos na enoto kg]],"")</f>
        <v/>
      </c>
      <c r="J20" s="593"/>
      <c r="K20" s="594"/>
      <c r="L20" s="594"/>
      <c r="M20" s="400" t="s">
        <v>226</v>
      </c>
      <c r="N20" s="401"/>
      <c r="O20" s="400" t="s">
        <v>226</v>
      </c>
      <c r="P20" s="402"/>
      <c r="Q20" s="401">
        <f>+Sklop5[[#This Row],[cena/enota brez DDV v EUR]]*Sklop5[[#This Row],[Stopnja DDV (%)]]</f>
        <v>0</v>
      </c>
      <c r="R20" s="401">
        <f>+Sklop5[[#This Row],[cena/enota brez DDV v EUR]]+Sklop5[[#This Row],[Davek (EUR)]]</f>
        <v>0</v>
      </c>
      <c r="S20" s="401">
        <f>+Sklop5[[#This Row],[cena/enota brez DDV v EUR]]*Sklop5[[#This Row],[Okvirna količina]]</f>
        <v>0</v>
      </c>
      <c r="T20" s="401">
        <f>+Sklop5[[#This Row],[Končna cena/enoto mere (EUR) z DDV]]*Sklop5[[#This Row],[Okvirna količina]]</f>
        <v>0</v>
      </c>
      <c r="U20" s="400" t="s">
        <v>226</v>
      </c>
    </row>
    <row r="21" spans="1:21" s="585" customFormat="1" ht="39.6" customHeight="1">
      <c r="A21" s="390" t="s">
        <v>50</v>
      </c>
      <c r="B21" s="591" t="s">
        <v>1182</v>
      </c>
      <c r="C21" s="392" t="s">
        <v>226</v>
      </c>
      <c r="D21" s="392" t="s">
        <v>58</v>
      </c>
      <c r="E21" s="580"/>
      <c r="F21" s="581">
        <v>200</v>
      </c>
      <c r="G21" s="582" t="s">
        <v>58</v>
      </c>
      <c r="H21" s="3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592" t="str">
        <f>IF(Sklop5[[#This Row],[ZAHTEVANA SHEMA KAKOVOSTI]]&lt;&gt;"",Sklop5[[#This Row],[Preračunana masa/volumen/kos na enoto kg]],"")</f>
        <v/>
      </c>
      <c r="J21" s="593"/>
      <c r="K21" s="594"/>
      <c r="L21" s="594"/>
      <c r="M21" s="400" t="s">
        <v>226</v>
      </c>
      <c r="N21" s="401"/>
      <c r="O21" s="400" t="s">
        <v>226</v>
      </c>
      <c r="P21" s="402"/>
      <c r="Q21" s="401">
        <f>+Sklop5[[#This Row],[cena/enota brez DDV v EUR]]*Sklop5[[#This Row],[Stopnja DDV (%)]]</f>
        <v>0</v>
      </c>
      <c r="R21" s="401">
        <f>+Sklop5[[#This Row],[cena/enota brez DDV v EUR]]+Sklop5[[#This Row],[Davek (EUR)]]</f>
        <v>0</v>
      </c>
      <c r="S21" s="401">
        <f>+Sklop5[[#This Row],[cena/enota brez DDV v EUR]]*Sklop5[[#This Row],[Okvirna količina]]</f>
        <v>0</v>
      </c>
      <c r="T21" s="401">
        <f>+Sklop5[[#This Row],[Končna cena/enoto mere (EUR) z DDV]]*Sklop5[[#This Row],[Okvirna količina]]</f>
        <v>0</v>
      </c>
      <c r="U21" s="400" t="s">
        <v>226</v>
      </c>
    </row>
    <row r="22" spans="1:21" s="585" customFormat="1" ht="43.15" customHeight="1">
      <c r="A22" s="390" t="s">
        <v>52</v>
      </c>
      <c r="B22" s="591" t="s">
        <v>1183</v>
      </c>
      <c r="C22" s="392" t="s">
        <v>226</v>
      </c>
      <c r="D22" s="392" t="s">
        <v>58</v>
      </c>
      <c r="E22" s="580"/>
      <c r="F22" s="581">
        <v>100</v>
      </c>
      <c r="G22" s="582" t="s">
        <v>58</v>
      </c>
      <c r="H22" s="3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592" t="str">
        <f>IF(Sklop5[[#This Row],[ZAHTEVANA SHEMA KAKOVOSTI]]&lt;&gt;"",Sklop5[[#This Row],[Preračunana masa/volumen/kos na enoto kg]],"")</f>
        <v/>
      </c>
      <c r="J22" s="593"/>
      <c r="K22" s="594"/>
      <c r="L22" s="594"/>
      <c r="M22" s="400" t="s">
        <v>226</v>
      </c>
      <c r="N22" s="401"/>
      <c r="O22" s="400" t="s">
        <v>226</v>
      </c>
      <c r="P22" s="402"/>
      <c r="Q22" s="401">
        <f>+Sklop5[[#This Row],[cena/enota brez DDV v EUR]]*Sklop5[[#This Row],[Stopnja DDV (%)]]</f>
        <v>0</v>
      </c>
      <c r="R22" s="401">
        <f>+Sklop5[[#This Row],[cena/enota brez DDV v EUR]]+Sklop5[[#This Row],[Davek (EUR)]]</f>
        <v>0</v>
      </c>
      <c r="S22" s="401">
        <f>+Sklop5[[#This Row],[cena/enota brez DDV v EUR]]*Sklop5[[#This Row],[Okvirna količina]]</f>
        <v>0</v>
      </c>
      <c r="T22" s="401">
        <f>+Sklop5[[#This Row],[Končna cena/enoto mere (EUR) z DDV]]*Sklop5[[#This Row],[Okvirna količina]]</f>
        <v>0</v>
      </c>
      <c r="U22" s="400" t="s">
        <v>226</v>
      </c>
    </row>
    <row r="23" spans="1:21" s="16" customFormat="1" ht="41.45" customHeight="1">
      <c r="A23" s="390" t="s">
        <v>54</v>
      </c>
      <c r="B23" s="391" t="s">
        <v>336</v>
      </c>
      <c r="C23" s="392" t="s">
        <v>226</v>
      </c>
      <c r="D23" s="392" t="s">
        <v>58</v>
      </c>
      <c r="E23" s="393"/>
      <c r="F23" s="394">
        <v>300</v>
      </c>
      <c r="G23" s="395" t="s">
        <v>58</v>
      </c>
      <c r="H23" s="3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396" t="str">
        <f>IF(Sklop5[[#This Row],[ZAHTEVANA SHEMA KAKOVOSTI]]&lt;&gt;"",Sklop5[[#This Row],[Preračunana masa/volumen/kos na enoto kg]],"")</f>
        <v/>
      </c>
      <c r="J23" s="403"/>
      <c r="K23" s="404"/>
      <c r="L23" s="404"/>
      <c r="M23" s="400" t="s">
        <v>226</v>
      </c>
      <c r="N23" s="401"/>
      <c r="O23" s="400" t="s">
        <v>226</v>
      </c>
      <c r="P23" s="402"/>
      <c r="Q23" s="401">
        <f>+Sklop5[[#This Row],[cena/enota brez DDV v EUR]]*Sklop5[[#This Row],[Stopnja DDV (%)]]</f>
        <v>0</v>
      </c>
      <c r="R23" s="401">
        <f>+Sklop5[[#This Row],[cena/enota brez DDV v EUR]]+Sklop5[[#This Row],[Davek (EUR)]]</f>
        <v>0</v>
      </c>
      <c r="S23" s="401">
        <f>+Sklop5[[#This Row],[cena/enota brez DDV v EUR]]*Sklop5[[#This Row],[Okvirna količina]]</f>
        <v>0</v>
      </c>
      <c r="T23" s="401">
        <f>+Sklop5[[#This Row],[Končna cena/enoto mere (EUR) z DDV]]*Sklop5[[#This Row],[Okvirna količina]]</f>
        <v>0</v>
      </c>
      <c r="U23" s="400" t="s">
        <v>226</v>
      </c>
    </row>
    <row r="24" spans="1:21">
      <c r="A24" s="596" t="s">
        <v>181</v>
      </c>
      <c r="B24" s="597"/>
      <c r="C24" s="598"/>
      <c r="D24" s="598"/>
      <c r="E24" s="599"/>
      <c r="F24" s="600"/>
      <c r="G24" s="601"/>
      <c r="H24" s="602">
        <f>SUBTOTAL(109,Sklop5[Preračunana masa/volumen/kos na enoto kg])</f>
        <v>2000</v>
      </c>
      <c r="I24" s="602">
        <f>SUBTOTAL(109,Sklop5[Živila iz shem kakovosti (kg)])</f>
        <v>0</v>
      </c>
      <c r="J24" s="600"/>
      <c r="K24" s="603"/>
      <c r="L24" s="603"/>
      <c r="M24" s="604"/>
      <c r="N24" s="605"/>
      <c r="O24" s="605"/>
      <c r="P24" s="605"/>
      <c r="Q24" s="606"/>
      <c r="R24" s="600"/>
      <c r="S24" s="606">
        <f>SUBTOTAL(109,Sklop5[Vrednost za okvirno količino (EUR) brez DDV])</f>
        <v>0</v>
      </c>
      <c r="T24" s="606">
        <f>SUBTOTAL(109,Sklop5[Vrednost za okvirno količino (EUR) z DDV])</f>
        <v>0</v>
      </c>
      <c r="U24" s="607"/>
    </row>
    <row r="25" spans="1:21" ht="14.45" customHeight="1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182</v>
      </c>
      <c r="B26" s="16"/>
      <c r="C26" s="28"/>
      <c r="D26" s="28"/>
      <c r="E26" s="101"/>
      <c r="Q26" s="48"/>
      <c r="R26" s="48"/>
      <c r="S26" s="48"/>
      <c r="T26" s="48"/>
    </row>
    <row r="27" spans="1:21">
      <c r="A27" s="11" t="s">
        <v>183</v>
      </c>
      <c r="B27" s="16"/>
      <c r="C27" s="28"/>
      <c r="D27" s="28"/>
      <c r="E27" s="101"/>
    </row>
    <row r="28" spans="1:21">
      <c r="A28" s="96" t="s">
        <v>184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647" t="s">
        <v>289</v>
      </c>
      <c r="B29" s="632"/>
      <c r="C29" s="633"/>
      <c r="D29" s="633"/>
      <c r="E29" s="634"/>
      <c r="F29" s="635"/>
      <c r="G29" s="635"/>
      <c r="H29" s="636"/>
      <c r="I29" s="636"/>
      <c r="J29" s="636"/>
      <c r="K29" s="636"/>
      <c r="L29" s="637"/>
      <c r="M29" s="54"/>
      <c r="N29" s="29"/>
      <c r="O29" s="29"/>
      <c r="P29" s="29"/>
      <c r="Q29" s="29"/>
      <c r="R29" s="29"/>
    </row>
    <row r="30" spans="1:21">
      <c r="E30" s="106"/>
      <c r="N30" s="29"/>
      <c r="O30" s="29"/>
      <c r="P30" s="29"/>
      <c r="Q30" s="29"/>
      <c r="R30" s="29"/>
    </row>
    <row r="31" spans="1:21">
      <c r="A31" s="96" t="s">
        <v>187</v>
      </c>
      <c r="F31" s="68"/>
      <c r="G31" s="68" t="s">
        <v>188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189</v>
      </c>
      <c r="R31" s="29"/>
    </row>
    <row r="32" spans="1:21" ht="14.45" customHeight="1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mergeCells count="8">
    <mergeCell ref="C2:J2"/>
    <mergeCell ref="C8:J8"/>
    <mergeCell ref="C9:J9"/>
    <mergeCell ref="A29:L29"/>
    <mergeCell ref="C3:J3"/>
    <mergeCell ref="C7:J7"/>
    <mergeCell ref="B13:K13"/>
    <mergeCell ref="C6:J6"/>
  </mergeCells>
  <phoneticPr fontId="31" type="noConversion"/>
  <conditionalFormatting sqref="B19: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17" max="11" man="1"/>
  </rowBreaks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8"/>
  <sheetViews>
    <sheetView zoomScale="90" zoomScaleNormal="90" zoomScaleSheetLayoutView="100" workbookViewId="0">
      <selection activeCell="N18" sqref="N18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pred_rekapitulacija'!B19</f>
        <v>PERUTNINA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36" customHeight="1">
      <c r="A16" s="144" t="s">
        <v>36</v>
      </c>
      <c r="B16" s="383" t="s">
        <v>337</v>
      </c>
      <c r="C16" s="144" t="s">
        <v>226</v>
      </c>
      <c r="D16" s="144" t="s">
        <v>58</v>
      </c>
      <c r="E16" s="116" t="s">
        <v>338</v>
      </c>
      <c r="F16" s="163">
        <v>1500</v>
      </c>
      <c r="G16" s="153" t="s">
        <v>58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6" s="80">
        <f>IF(Sklop6[[#This Row],[ZAHTEVANA SHEMA KAKOVOSTI]]&lt;&gt;"",Sklop6[[#This Row],[Preračunana masa/volumen/kos na enoto kg]],"")</f>
        <v>1500</v>
      </c>
      <c r="J16" s="87"/>
      <c r="K16" s="81"/>
      <c r="L16" s="81"/>
      <c r="M16" s="140" t="s">
        <v>226</v>
      </c>
      <c r="N16" s="83"/>
      <c r="O16" s="140" t="s">
        <v>226</v>
      </c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24" customHeight="1">
      <c r="A17" s="144" t="s">
        <v>41</v>
      </c>
      <c r="B17" s="259" t="s">
        <v>339</v>
      </c>
      <c r="C17" s="144" t="s">
        <v>226</v>
      </c>
      <c r="D17" s="144" t="s">
        <v>58</v>
      </c>
      <c r="E17" s="212" t="s">
        <v>338</v>
      </c>
      <c r="F17" s="175">
        <v>500</v>
      </c>
      <c r="G17" s="153" t="s">
        <v>58</v>
      </c>
      <c r="H17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65">
        <f>IF(Sklop6[[#This Row],[ZAHTEVANA SHEMA KAKOVOSTI]]&lt;&gt;"",Sklop6[[#This Row],[Preračunana masa/volumen/kos na enoto kg]],"")</f>
        <v>500</v>
      </c>
      <c r="J17" s="166"/>
      <c r="K17" s="167"/>
      <c r="L17" s="167"/>
      <c r="M17" s="140" t="s">
        <v>226</v>
      </c>
      <c r="N17" s="83"/>
      <c r="O17" s="140" t="s">
        <v>226</v>
      </c>
      <c r="P17" s="169"/>
      <c r="Q17" s="83">
        <f>+Sklop6[[#This Row],[cena/enota brez DDV v EUR]]*Sklop6[[#This Row],[Stopnja DDV (%)]]</f>
        <v>0</v>
      </c>
      <c r="R17" s="83">
        <f>+Sklop6[[#This Row],[cena/enota brez DDV v EUR]]+Sklop6[[#This Row],[Davek (EUR)]]</f>
        <v>0</v>
      </c>
      <c r="S17" s="83">
        <f>+Sklop6[[#This Row],[cena/enota brez DDV v EUR]]*Sklop6[[#This Row],[Okvirna količina]]</f>
        <v>0</v>
      </c>
      <c r="T17" s="83">
        <f>+Sklop6[[#This Row],[Končna cena/enoto mere (EUR) z DDV]]*Sklop6[[#This Row],[Okvirna količina]]</f>
        <v>0</v>
      </c>
      <c r="U17" s="171"/>
    </row>
    <row r="18" spans="1:21" s="55" customFormat="1" ht="12" customHeight="1">
      <c r="A18" s="144" t="s">
        <v>43</v>
      </c>
      <c r="B18" s="383" t="s">
        <v>340</v>
      </c>
      <c r="C18" s="144" t="s">
        <v>226</v>
      </c>
      <c r="D18" s="144" t="s">
        <v>58</v>
      </c>
      <c r="E18" s="212" t="s">
        <v>338</v>
      </c>
      <c r="F18" s="163">
        <v>800</v>
      </c>
      <c r="G18" s="153" t="s">
        <v>58</v>
      </c>
      <c r="H18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8" s="80">
        <f>IF(Sklop6[[#This Row],[ZAHTEVANA SHEMA KAKOVOSTI]]&lt;&gt;"",Sklop6[[#This Row],[Preračunana masa/volumen/kos na enoto kg]],"")</f>
        <v>800</v>
      </c>
      <c r="J18" s="88"/>
      <c r="K18" s="85"/>
      <c r="L18" s="85"/>
      <c r="M18" s="140" t="s">
        <v>226</v>
      </c>
      <c r="N18" s="83"/>
      <c r="O18" s="140" t="s">
        <v>226</v>
      </c>
      <c r="P18" s="91"/>
      <c r="Q18" s="83">
        <f>+Sklop6[[#This Row],[cena/enota brez DDV v EUR]]*Sklop6[[#This Row],[Stopnja DDV (%)]]</f>
        <v>0</v>
      </c>
      <c r="R18" s="83">
        <f>+Sklop6[[#This Row],[cena/enota brez DDV v EUR]]+Sklop6[[#This Row],[Davek (EUR)]]</f>
        <v>0</v>
      </c>
      <c r="S18" s="83">
        <f>+Sklop6[[#This Row],[cena/enota brez DDV v EUR]]*Sklop6[[#This Row],[Okvirna količina]]</f>
        <v>0</v>
      </c>
      <c r="T18" s="83">
        <f>+Sklop6[[#This Row],[Končna cena/enoto mere (EUR) z DDV]]*Sklop6[[#This Row],[Okvirna količina]]</f>
        <v>0</v>
      </c>
      <c r="U18" s="93"/>
    </row>
    <row r="19" spans="1:21" s="55" customFormat="1" ht="24" customHeight="1">
      <c r="A19" s="144" t="s">
        <v>46</v>
      </c>
      <c r="B19" s="269" t="s">
        <v>341</v>
      </c>
      <c r="C19" s="144" t="s">
        <v>226</v>
      </c>
      <c r="D19" s="144" t="s">
        <v>58</v>
      </c>
      <c r="E19" s="212" t="s">
        <v>338</v>
      </c>
      <c r="F19" s="541">
        <v>500</v>
      </c>
      <c r="G19" s="153" t="s">
        <v>58</v>
      </c>
      <c r="H19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9" s="80">
        <f>IF(Sklop6[[#This Row],[ZAHTEVANA SHEMA KAKOVOSTI]]&lt;&gt;"",Sklop6[[#This Row],[Preračunana masa/volumen/kos na enoto kg]],"")</f>
        <v>500</v>
      </c>
      <c r="J19" s="88"/>
      <c r="K19" s="85"/>
      <c r="L19" s="85"/>
      <c r="M19" s="140" t="s">
        <v>226</v>
      </c>
      <c r="N19" s="83"/>
      <c r="O19" s="140" t="s">
        <v>226</v>
      </c>
      <c r="P19" s="91"/>
      <c r="Q19" s="83">
        <f>+Sklop6[[#This Row],[cena/enota brez DDV v EUR]]*Sklop6[[#This Row],[Stopnja DDV (%)]]</f>
        <v>0</v>
      </c>
      <c r="R19" s="83">
        <f>+Sklop6[[#This Row],[cena/enota brez DDV v EUR]]+Sklop6[[#This Row],[Davek (EUR)]]</f>
        <v>0</v>
      </c>
      <c r="S19" s="83">
        <f>+Sklop6[[#This Row],[cena/enota brez DDV v EUR]]*Sklop6[[#This Row],[Okvirna količina]]</f>
        <v>0</v>
      </c>
      <c r="T19" s="83">
        <f>+Sklop6[[#This Row],[Končna cena/enoto mere (EUR) z DDV]]*Sklop6[[#This Row],[Okvirna količina]]</f>
        <v>0</v>
      </c>
      <c r="U19" s="93"/>
    </row>
    <row r="20" spans="1:21" s="55" customFormat="1" ht="48" customHeight="1">
      <c r="A20" s="144" t="s">
        <v>48</v>
      </c>
      <c r="B20" s="269" t="s">
        <v>342</v>
      </c>
      <c r="C20" s="144" t="s">
        <v>226</v>
      </c>
      <c r="D20" s="144" t="s">
        <v>58</v>
      </c>
      <c r="E20" s="212" t="s">
        <v>338</v>
      </c>
      <c r="F20" s="163">
        <v>4000</v>
      </c>
      <c r="G20" s="153" t="s">
        <v>58</v>
      </c>
      <c r="H20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4000</v>
      </c>
      <c r="I20" s="80">
        <f>IF(Sklop6[[#This Row],[ZAHTEVANA SHEMA KAKOVOSTI]]&lt;&gt;"",Sklop6[[#This Row],[Preračunana masa/volumen/kos na enoto kg]],"")</f>
        <v>4000</v>
      </c>
      <c r="J20" s="88"/>
      <c r="K20" s="85"/>
      <c r="L20" s="85"/>
      <c r="M20" s="140" t="s">
        <v>226</v>
      </c>
      <c r="N20" s="83"/>
      <c r="O20" s="140" t="s">
        <v>226</v>
      </c>
      <c r="P20" s="91"/>
      <c r="Q20" s="83">
        <f>+Sklop6[[#This Row],[cena/enota brez DDV v EUR]]*Sklop6[[#This Row],[Stopnja DDV (%)]]</f>
        <v>0</v>
      </c>
      <c r="R20" s="83">
        <f>+Sklop6[[#This Row],[cena/enota brez DDV v EUR]]+Sklop6[[#This Row],[Davek (EUR)]]</f>
        <v>0</v>
      </c>
      <c r="S20" s="83">
        <f>+Sklop6[[#This Row],[cena/enota brez DDV v EUR]]*Sklop6[[#This Row],[Okvirna količina]]</f>
        <v>0</v>
      </c>
      <c r="T20" s="83">
        <f>+Sklop6[[#This Row],[Končna cena/enoto mere (EUR) z DDV]]*Sklop6[[#This Row],[Okvirna količina]]</f>
        <v>0</v>
      </c>
      <c r="U20" s="93"/>
    </row>
    <row r="21" spans="1:21" s="55" customFormat="1" ht="12" customHeight="1">
      <c r="A21" s="144" t="s">
        <v>50</v>
      </c>
      <c r="B21" s="269" t="s">
        <v>343</v>
      </c>
      <c r="C21" s="144" t="s">
        <v>226</v>
      </c>
      <c r="D21" s="144" t="s">
        <v>58</v>
      </c>
      <c r="E21" s="116"/>
      <c r="F21" s="541">
        <v>100</v>
      </c>
      <c r="G21" s="153" t="s">
        <v>58</v>
      </c>
      <c r="H21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0" t="str">
        <f>IF(Sklop6[[#This Row],[ZAHTEVANA SHEMA KAKOVOSTI]]&lt;&gt;"",Sklop6[[#This Row],[Preračunana masa/volumen/kos na enoto kg]],"")</f>
        <v/>
      </c>
      <c r="J21" s="88"/>
      <c r="K21" s="85"/>
      <c r="L21" s="85"/>
      <c r="M21" s="140" t="s">
        <v>226</v>
      </c>
      <c r="N21" s="83"/>
      <c r="O21" s="140" t="s">
        <v>226</v>
      </c>
      <c r="P21" s="91"/>
      <c r="Q21" s="83">
        <f>+Sklop6[[#This Row],[cena/enota brez DDV v EUR]]*Sklop6[[#This Row],[Stopnja DDV (%)]]</f>
        <v>0</v>
      </c>
      <c r="R21" s="83">
        <f>+Sklop6[[#This Row],[cena/enota brez DDV v EUR]]+Sklop6[[#This Row],[Davek (EUR)]]</f>
        <v>0</v>
      </c>
      <c r="S21" s="83">
        <f>+Sklop6[[#This Row],[cena/enota brez DDV v EUR]]*Sklop6[[#This Row],[Okvirna količina]]</f>
        <v>0</v>
      </c>
      <c r="T21" s="83">
        <f>+Sklop6[[#This Row],[Končna cena/enoto mere (EUR) z DDV]]*Sklop6[[#This Row],[Okvirna količina]]</f>
        <v>0</v>
      </c>
      <c r="U21" s="93"/>
    </row>
    <row r="22" spans="1:21" s="55" customFormat="1" ht="50.45" customHeight="1">
      <c r="A22" s="144" t="s">
        <v>52</v>
      </c>
      <c r="B22" s="269" t="s">
        <v>344</v>
      </c>
      <c r="C22" s="144" t="s">
        <v>226</v>
      </c>
      <c r="D22" s="144" t="s">
        <v>58</v>
      </c>
      <c r="E22" s="199" t="s">
        <v>338</v>
      </c>
      <c r="F22" s="163">
        <v>400</v>
      </c>
      <c r="G22" s="153" t="s">
        <v>58</v>
      </c>
      <c r="H22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80">
        <f>IF(Sklop6[[#This Row],[ZAHTEVANA SHEMA KAKOVOSTI]]&lt;&gt;"",Sklop6[[#This Row],[Preračunana masa/volumen/kos na enoto kg]],"")</f>
        <v>400</v>
      </c>
      <c r="J22" s="88"/>
      <c r="K22" s="85"/>
      <c r="L22" s="85"/>
      <c r="M22" s="140" t="s">
        <v>226</v>
      </c>
      <c r="N22" s="83"/>
      <c r="O22" s="140" t="s">
        <v>226</v>
      </c>
      <c r="P22" s="91"/>
      <c r="Q22" s="83">
        <f>+Sklop6[[#This Row],[cena/enota brez DDV v EUR]]*Sklop6[[#This Row],[Stopnja DDV (%)]]</f>
        <v>0</v>
      </c>
      <c r="R22" s="83">
        <f>+Sklop6[[#This Row],[cena/enota brez DDV v EUR]]+Sklop6[[#This Row],[Davek (EUR)]]</f>
        <v>0</v>
      </c>
      <c r="S22" s="83">
        <f>+Sklop6[[#This Row],[cena/enota brez DDV v EUR]]*Sklop6[[#This Row],[Okvirna količina]]</f>
        <v>0</v>
      </c>
      <c r="T22" s="83">
        <f>+Sklop6[[#This Row],[Končna cena/enoto mere (EUR) z DDV]]*Sklop6[[#This Row],[Okvirna količina]]</f>
        <v>0</v>
      </c>
      <c r="U22" s="93"/>
    </row>
    <row r="23" spans="1:21" s="55" customFormat="1" ht="48" customHeight="1">
      <c r="A23" s="144" t="s">
        <v>54</v>
      </c>
      <c r="B23" s="259" t="s">
        <v>345</v>
      </c>
      <c r="C23" s="144" t="s">
        <v>226</v>
      </c>
      <c r="D23" s="144" t="s">
        <v>58</v>
      </c>
      <c r="E23" s="116" t="s">
        <v>338</v>
      </c>
      <c r="F23" s="366">
        <v>80</v>
      </c>
      <c r="G23" s="536" t="s">
        <v>58</v>
      </c>
      <c r="H23" s="5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3" s="200">
        <f>IF(Sklop6[[#This Row],[ZAHTEVANA SHEMA KAKOVOSTI]]&lt;&gt;"",Sklop6[[#This Row],[Preračunana masa/volumen/kos na enoto kg]],"")</f>
        <v>80</v>
      </c>
      <c r="J23" s="538"/>
      <c r="K23" s="539"/>
      <c r="L23" s="539"/>
      <c r="M23" s="140" t="s">
        <v>226</v>
      </c>
      <c r="N23" s="83"/>
      <c r="O23" s="140" t="s">
        <v>226</v>
      </c>
      <c r="P23" s="540"/>
      <c r="Q23" s="83">
        <f>+Sklop6[[#This Row],[cena/enota brez DDV v EUR]]*Sklop6[[#This Row],[Stopnja DDV (%)]]</f>
        <v>0</v>
      </c>
      <c r="R23" s="83">
        <f>+Sklop6[[#This Row],[cena/enota brez DDV v EUR]]+Sklop6[[#This Row],[Davek (EUR)]]</f>
        <v>0</v>
      </c>
      <c r="S23" s="83">
        <f>+Sklop6[[#This Row],[cena/enota brez DDV v EUR]]*Sklop6[[#This Row],[Okvirna količina]]</f>
        <v>0</v>
      </c>
      <c r="T23" s="83">
        <f>+Sklop6[[#This Row],[Končna cena/enoto mere (EUR) z DDV]]*Sklop6[[#This Row],[Okvirna količina]]</f>
        <v>0</v>
      </c>
      <c r="U23" s="204"/>
    </row>
    <row r="24" spans="1:21" s="55" customFormat="1" ht="24" customHeight="1">
      <c r="A24" s="144" t="s">
        <v>56</v>
      </c>
      <c r="B24" s="409" t="s">
        <v>346</v>
      </c>
      <c r="C24" s="144" t="s">
        <v>226</v>
      </c>
      <c r="D24" s="144" t="s">
        <v>58</v>
      </c>
      <c r="E24" s="199" t="s">
        <v>338</v>
      </c>
      <c r="F24" s="213">
        <v>100</v>
      </c>
      <c r="G24" s="211" t="s">
        <v>58</v>
      </c>
      <c r="H24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02">
        <f>IF(Sklop6[[#This Row],[ZAHTEVANA SHEMA KAKOVOSTI]]&lt;&gt;"",Sklop6[[#This Row],[Preračunana masa/volumen/kos na enoto kg]],"")</f>
        <v>100</v>
      </c>
      <c r="J24" s="375"/>
      <c r="K24" s="435"/>
      <c r="L24" s="435"/>
      <c r="M24" s="140" t="s">
        <v>226</v>
      </c>
      <c r="N24" s="83"/>
      <c r="O24" s="140" t="s">
        <v>226</v>
      </c>
      <c r="P24" s="505"/>
      <c r="Q24" s="83">
        <f>+Sklop6[[#This Row],[cena/enota brez DDV v EUR]]*Sklop6[[#This Row],[Stopnja DDV (%)]]</f>
        <v>0</v>
      </c>
      <c r="R24" s="83">
        <f>+Sklop6[[#This Row],[cena/enota brez DDV v EUR]]+Sklop6[[#This Row],[Davek (EUR)]]</f>
        <v>0</v>
      </c>
      <c r="S24" s="83">
        <f>+Sklop6[[#This Row],[cena/enota brez DDV v EUR]]*Sklop6[[#This Row],[Okvirna količina]]</f>
        <v>0</v>
      </c>
      <c r="T24" s="83">
        <f>+Sklop6[[#This Row],[Končna cena/enoto mere (EUR) z DDV]]*Sklop6[[#This Row],[Okvirna količina]]</f>
        <v>0</v>
      </c>
      <c r="U24" s="423"/>
    </row>
    <row r="25" spans="1:21" s="55" customFormat="1" ht="36" customHeight="1">
      <c r="A25" s="144" t="s">
        <v>60</v>
      </c>
      <c r="B25" s="259" t="s">
        <v>347</v>
      </c>
      <c r="C25" s="144" t="s">
        <v>226</v>
      </c>
      <c r="D25" s="144" t="s">
        <v>58</v>
      </c>
      <c r="E25" s="116" t="s">
        <v>338</v>
      </c>
      <c r="F25" s="213">
        <v>1000</v>
      </c>
      <c r="G25" s="211" t="s">
        <v>58</v>
      </c>
      <c r="H25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5" s="202">
        <f>IF(Sklop6[[#This Row],[ZAHTEVANA SHEMA KAKOVOSTI]]&lt;&gt;"",Sklop6[[#This Row],[Preračunana masa/volumen/kos na enoto kg]],"")</f>
        <v>1000</v>
      </c>
      <c r="J25" s="179"/>
      <c r="K25" s="180"/>
      <c r="L25" s="180"/>
      <c r="M25" s="140" t="s">
        <v>226</v>
      </c>
      <c r="N25" s="83"/>
      <c r="O25" s="140" t="s">
        <v>226</v>
      </c>
      <c r="P25" s="183"/>
      <c r="Q25" s="83">
        <f>+Sklop6[[#This Row],[cena/enota brez DDV v EUR]]*Sklop6[[#This Row],[Stopnja DDV (%)]]</f>
        <v>0</v>
      </c>
      <c r="R25" s="83">
        <f>+Sklop6[[#This Row],[cena/enota brez DDV v EUR]]+Sklop6[[#This Row],[Davek (EUR)]]</f>
        <v>0</v>
      </c>
      <c r="S25" s="83">
        <f>+Sklop6[[#This Row],[cena/enota brez DDV v EUR]]*Sklop6[[#This Row],[Okvirna količina]]</f>
        <v>0</v>
      </c>
      <c r="T25" s="83">
        <f>+Sklop6[[#This Row],[Končna cena/enoto mere (EUR) z DDV]]*Sklop6[[#This Row],[Okvirna količina]]</f>
        <v>0</v>
      </c>
      <c r="U25" s="204"/>
    </row>
    <row r="26" spans="1:21" s="55" customFormat="1" ht="36" customHeight="1">
      <c r="A26" s="144" t="s">
        <v>62</v>
      </c>
      <c r="B26" s="259" t="s">
        <v>348</v>
      </c>
      <c r="C26" s="144" t="s">
        <v>226</v>
      </c>
      <c r="D26" s="144" t="s">
        <v>58</v>
      </c>
      <c r="E26" s="116" t="s">
        <v>338</v>
      </c>
      <c r="F26" s="213">
        <v>70</v>
      </c>
      <c r="G26" s="211" t="s">
        <v>58</v>
      </c>
      <c r="H26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6" s="202">
        <f>IF(Sklop6[[#This Row],[ZAHTEVANA SHEMA KAKOVOSTI]]&lt;&gt;"",Sklop6[[#This Row],[Preračunana masa/volumen/kos na enoto kg]],"")</f>
        <v>70</v>
      </c>
      <c r="J26" s="179"/>
      <c r="K26" s="180"/>
      <c r="L26" s="180"/>
      <c r="M26" s="140" t="s">
        <v>226</v>
      </c>
      <c r="N26" s="83"/>
      <c r="O26" s="140" t="s">
        <v>226</v>
      </c>
      <c r="P26" s="183"/>
      <c r="Q26" s="83">
        <f>+Sklop6[[#This Row],[cena/enota brez DDV v EUR]]*Sklop6[[#This Row],[Stopnja DDV (%)]]</f>
        <v>0</v>
      </c>
      <c r="R26" s="83">
        <f>+Sklop6[[#This Row],[cena/enota brez DDV v EUR]]+Sklop6[[#This Row],[Davek (EUR)]]</f>
        <v>0</v>
      </c>
      <c r="S26" s="83">
        <f>+Sklop6[[#This Row],[cena/enota brez DDV v EUR]]*Sklop6[[#This Row],[Okvirna količina]]</f>
        <v>0</v>
      </c>
      <c r="T26" s="83">
        <f>+Sklop6[[#This Row],[Končna cena/enoto mere (EUR) z DDV]]*Sklop6[[#This Row],[Okvirna količina]]</f>
        <v>0</v>
      </c>
      <c r="U26" s="204"/>
    </row>
    <row r="27" spans="1:21" s="55" customFormat="1" ht="42" customHeight="1">
      <c r="A27" s="144" t="s">
        <v>64</v>
      </c>
      <c r="B27" s="259" t="s">
        <v>349</v>
      </c>
      <c r="C27" s="144" t="s">
        <v>226</v>
      </c>
      <c r="D27" s="144" t="s">
        <v>58</v>
      </c>
      <c r="E27" s="199" t="s">
        <v>338</v>
      </c>
      <c r="F27" s="213">
        <v>50</v>
      </c>
      <c r="G27" s="211" t="s">
        <v>58</v>
      </c>
      <c r="H27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202">
        <f>IF(Sklop6[[#This Row],[ZAHTEVANA SHEMA KAKOVOSTI]]&lt;&gt;"",Sklop6[[#This Row],[Preračunana masa/volumen/kos na enoto kg]],"")</f>
        <v>50</v>
      </c>
      <c r="J27" s="179"/>
      <c r="K27" s="180"/>
      <c r="L27" s="180"/>
      <c r="M27" s="140" t="s">
        <v>226</v>
      </c>
      <c r="N27" s="83"/>
      <c r="O27" s="140" t="s">
        <v>226</v>
      </c>
      <c r="P27" s="183"/>
      <c r="Q27" s="83">
        <f>+Sklop6[[#This Row],[cena/enota brez DDV v EUR]]*Sklop6[[#This Row],[Stopnja DDV (%)]]</f>
        <v>0</v>
      </c>
      <c r="R27" s="83">
        <f>+Sklop6[[#This Row],[cena/enota brez DDV v EUR]]+Sklop6[[#This Row],[Davek (EUR)]]</f>
        <v>0</v>
      </c>
      <c r="S27" s="83">
        <f>+Sklop6[[#This Row],[cena/enota brez DDV v EUR]]*Sklop6[[#This Row],[Okvirna količina]]</f>
        <v>0</v>
      </c>
      <c r="T27" s="83">
        <f>+Sklop6[[#This Row],[Končna cena/enoto mere (EUR) z DDV]]*Sklop6[[#This Row],[Okvirna količina]]</f>
        <v>0</v>
      </c>
      <c r="U27" s="204"/>
    </row>
    <row r="28" spans="1:21" s="55" customFormat="1" ht="36" customHeight="1">
      <c r="A28" s="144" t="s">
        <v>66</v>
      </c>
      <c r="B28" s="259" t="s">
        <v>350</v>
      </c>
      <c r="C28" s="144" t="s">
        <v>226</v>
      </c>
      <c r="D28" s="144" t="s">
        <v>58</v>
      </c>
      <c r="E28" s="199" t="s">
        <v>338</v>
      </c>
      <c r="F28" s="213">
        <v>670</v>
      </c>
      <c r="G28" s="211" t="s">
        <v>58</v>
      </c>
      <c r="H28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670</v>
      </c>
      <c r="I28" s="202">
        <f>IF(Sklop6[[#This Row],[ZAHTEVANA SHEMA KAKOVOSTI]]&lt;&gt;"",Sklop6[[#This Row],[Preračunana masa/volumen/kos na enoto kg]],"")</f>
        <v>670</v>
      </c>
      <c r="J28" s="179"/>
      <c r="K28" s="180"/>
      <c r="L28" s="180"/>
      <c r="M28" s="140" t="s">
        <v>226</v>
      </c>
      <c r="N28" s="83"/>
      <c r="O28" s="140" t="s">
        <v>226</v>
      </c>
      <c r="P28" s="183"/>
      <c r="Q28" s="83">
        <f>+Sklop6[[#This Row],[cena/enota brez DDV v EUR]]*Sklop6[[#This Row],[Stopnja DDV (%)]]</f>
        <v>0</v>
      </c>
      <c r="R28" s="83">
        <f>+Sklop6[[#This Row],[cena/enota brez DDV v EUR]]+Sklop6[[#This Row],[Davek (EUR)]]</f>
        <v>0</v>
      </c>
      <c r="S28" s="83">
        <f>+Sklop6[[#This Row],[cena/enota brez DDV v EUR]]*Sklop6[[#This Row],[Okvirna količina]]</f>
        <v>0</v>
      </c>
      <c r="T28" s="83">
        <f>+Sklop6[[#This Row],[Končna cena/enoto mere (EUR) z DDV]]*Sklop6[[#This Row],[Okvirna količina]]</f>
        <v>0</v>
      </c>
      <c r="U28" s="204"/>
    </row>
    <row r="29" spans="1:21" s="55" customFormat="1" ht="36" customHeight="1">
      <c r="A29" s="144" t="s">
        <v>68</v>
      </c>
      <c r="B29" s="259" t="s">
        <v>351</v>
      </c>
      <c r="C29" s="144" t="s">
        <v>226</v>
      </c>
      <c r="D29" s="144" t="s">
        <v>58</v>
      </c>
      <c r="E29" s="199" t="s">
        <v>338</v>
      </c>
      <c r="F29" s="213">
        <v>130</v>
      </c>
      <c r="G29" s="211" t="s">
        <v>58</v>
      </c>
      <c r="H29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9" s="202">
        <f>IF(Sklop6[[#This Row],[ZAHTEVANA SHEMA KAKOVOSTI]]&lt;&gt;"",Sklop6[[#This Row],[Preračunana masa/volumen/kos na enoto kg]],"")</f>
        <v>130</v>
      </c>
      <c r="J29" s="179"/>
      <c r="K29" s="180"/>
      <c r="L29" s="180"/>
      <c r="M29" s="140" t="s">
        <v>226</v>
      </c>
      <c r="N29" s="83"/>
      <c r="O29" s="140" t="s">
        <v>226</v>
      </c>
      <c r="P29" s="183"/>
      <c r="Q29" s="83">
        <f>+Sklop6[[#This Row],[cena/enota brez DDV v EUR]]*Sklop6[[#This Row],[Stopnja DDV (%)]]</f>
        <v>0</v>
      </c>
      <c r="R29" s="83">
        <f>+Sklop6[[#This Row],[cena/enota brez DDV v EUR]]+Sklop6[[#This Row],[Davek (EUR)]]</f>
        <v>0</v>
      </c>
      <c r="S29" s="83">
        <f>+Sklop6[[#This Row],[cena/enota brez DDV v EUR]]*Sklop6[[#This Row],[Okvirna količina]]</f>
        <v>0</v>
      </c>
      <c r="T29" s="83">
        <f>+Sklop6[[#This Row],[Končna cena/enoto mere (EUR) z DDV]]*Sklop6[[#This Row],[Okvirna količina]]</f>
        <v>0</v>
      </c>
      <c r="U29" s="204"/>
    </row>
    <row r="30" spans="1:21" s="55" customFormat="1" ht="12" customHeight="1">
      <c r="A30" s="144" t="s">
        <v>70</v>
      </c>
      <c r="B30" s="259" t="s">
        <v>352</v>
      </c>
      <c r="C30" s="144" t="s">
        <v>226</v>
      </c>
      <c r="D30" s="144" t="s">
        <v>58</v>
      </c>
      <c r="E30" s="199" t="s">
        <v>338</v>
      </c>
      <c r="F30" s="213">
        <v>130</v>
      </c>
      <c r="G30" s="211" t="s">
        <v>58</v>
      </c>
      <c r="H30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30" s="202">
        <f>IF(Sklop6[[#This Row],[ZAHTEVANA SHEMA KAKOVOSTI]]&lt;&gt;"",Sklop6[[#This Row],[Preračunana masa/volumen/kos na enoto kg]],"")</f>
        <v>130</v>
      </c>
      <c r="J30" s="145"/>
      <c r="K30" s="146"/>
      <c r="L30" s="146"/>
      <c r="M30" s="140" t="s">
        <v>226</v>
      </c>
      <c r="N30" s="83"/>
      <c r="O30" s="140" t="s">
        <v>226</v>
      </c>
      <c r="P30" s="149"/>
      <c r="Q30" s="83">
        <f>+Sklop6[[#This Row],[cena/enota brez DDV v EUR]]*Sklop6[[#This Row],[Stopnja DDV (%)]]</f>
        <v>0</v>
      </c>
      <c r="R30" s="83">
        <f>+Sklop6[[#This Row],[cena/enota brez DDV v EUR]]+Sklop6[[#This Row],[Davek (EUR)]]</f>
        <v>0</v>
      </c>
      <c r="S30" s="83">
        <f>+Sklop6[[#This Row],[cena/enota brez DDV v EUR]]*Sklop6[[#This Row],[Okvirna količina]]</f>
        <v>0</v>
      </c>
      <c r="T30" s="83">
        <f>+Sklop6[[#This Row],[Končna cena/enoto mere (EUR) z DDV]]*Sklop6[[#This Row],[Okvirna količina]]</f>
        <v>0</v>
      </c>
      <c r="U30" s="423"/>
    </row>
    <row r="31" spans="1:21" s="55" customFormat="1" ht="48" customHeight="1">
      <c r="A31" s="144" t="s">
        <v>72</v>
      </c>
      <c r="B31" s="259" t="s">
        <v>353</v>
      </c>
      <c r="C31" s="144" t="s">
        <v>226</v>
      </c>
      <c r="D31" s="144" t="s">
        <v>58</v>
      </c>
      <c r="E31" s="199"/>
      <c r="F31" s="405">
        <v>250</v>
      </c>
      <c r="G31" s="211" t="s">
        <v>58</v>
      </c>
      <c r="H31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1" s="202" t="str">
        <f>IF(Sklop6[[#This Row],[ZAHTEVANA SHEMA KAKOVOSTI]]&lt;&gt;"",Sklop6[[#This Row],[Preračunana masa/volumen/kos na enoto kg]],"")</f>
        <v/>
      </c>
      <c r="J31" s="179"/>
      <c r="K31" s="180"/>
      <c r="L31" s="180"/>
      <c r="M31" s="140" t="s">
        <v>226</v>
      </c>
      <c r="N31" s="83"/>
      <c r="O31" s="140" t="s">
        <v>226</v>
      </c>
      <c r="P31" s="183"/>
      <c r="Q31" s="83">
        <f>+Sklop6[[#This Row],[cena/enota brez DDV v EUR]]*Sklop6[[#This Row],[Stopnja DDV (%)]]</f>
        <v>0</v>
      </c>
      <c r="R31" s="83">
        <f>+Sklop6[[#This Row],[cena/enota brez DDV v EUR]]+Sklop6[[#This Row],[Davek (EUR)]]</f>
        <v>0</v>
      </c>
      <c r="S31" s="83">
        <f>+Sklop6[[#This Row],[cena/enota brez DDV v EUR]]*Sklop6[[#This Row],[Okvirna količina]]</f>
        <v>0</v>
      </c>
      <c r="T31" s="83">
        <f>+Sklop6[[#This Row],[Končna cena/enoto mere (EUR) z DDV]]*Sklop6[[#This Row],[Okvirna količina]]</f>
        <v>0</v>
      </c>
      <c r="U31" s="204"/>
    </row>
    <row r="32" spans="1:21" s="55" customFormat="1" ht="12" customHeight="1">
      <c r="A32" s="144" t="s">
        <v>74</v>
      </c>
      <c r="B32" s="259" t="s">
        <v>1178</v>
      </c>
      <c r="C32" s="144" t="s">
        <v>226</v>
      </c>
      <c r="D32" s="144" t="s">
        <v>58</v>
      </c>
      <c r="E32" s="199" t="s">
        <v>338</v>
      </c>
      <c r="F32" s="405">
        <v>400</v>
      </c>
      <c r="G32" s="211" t="s">
        <v>58</v>
      </c>
      <c r="H32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2" s="117">
        <f>IF(Sklop6[[#This Row],[ZAHTEVANA SHEMA KAKOVOSTI]]&lt;&gt;"",Sklop6[[#This Row],[Preračunana masa/volumen/kos na enoto kg]],"")</f>
        <v>400</v>
      </c>
      <c r="J32" s="145"/>
      <c r="K32" s="146"/>
      <c r="L32" s="146"/>
      <c r="M32" s="140" t="s">
        <v>226</v>
      </c>
      <c r="N32" s="83"/>
      <c r="O32" s="140" t="s">
        <v>226</v>
      </c>
      <c r="P32" s="149"/>
      <c r="Q32" s="83">
        <f>+Sklop6[[#This Row],[cena/enota brez DDV v EUR]]*Sklop6[[#This Row],[Stopnja DDV (%)]]</f>
        <v>0</v>
      </c>
      <c r="R32" s="83">
        <f>+Sklop6[[#This Row],[cena/enota brez DDV v EUR]]+Sklop6[[#This Row],[Davek (EUR)]]</f>
        <v>0</v>
      </c>
      <c r="S32" s="83">
        <f>+Sklop6[[#This Row],[cena/enota brez DDV v EUR]]*Sklop6[[#This Row],[Okvirna količina]]</f>
        <v>0</v>
      </c>
      <c r="T32" s="83">
        <f>+Sklop6[[#This Row],[Končna cena/enoto mere (EUR) z DDV]]*Sklop6[[#This Row],[Okvirna količina]]</f>
        <v>0</v>
      </c>
      <c r="U32" s="423"/>
    </row>
    <row r="33" spans="1:22" s="55" customFormat="1" ht="24" customHeight="1">
      <c r="A33" s="144" t="s">
        <v>76</v>
      </c>
      <c r="B33" s="299" t="s">
        <v>354</v>
      </c>
      <c r="C33" s="144" t="s">
        <v>226</v>
      </c>
      <c r="D33" s="144" t="s">
        <v>58</v>
      </c>
      <c r="E33" s="382"/>
      <c r="F33" s="406">
        <v>400</v>
      </c>
      <c r="G33" s="211" t="s">
        <v>58</v>
      </c>
      <c r="H33" s="2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3" s="250" t="str">
        <f>IF(Sklop6[[#This Row],[ZAHTEVANA SHEMA KAKOVOSTI]]&lt;&gt;"",Sklop6[[#This Row],[Preračunana masa/volumen/kos na enoto kg]],"")</f>
        <v/>
      </c>
      <c r="J33" s="252"/>
      <c r="K33" s="253"/>
      <c r="L33" s="253"/>
      <c r="M33" s="140" t="s">
        <v>226</v>
      </c>
      <c r="N33" s="83"/>
      <c r="O33" s="140" t="s">
        <v>226</v>
      </c>
      <c r="P33" s="256"/>
      <c r="Q33" s="83">
        <f>+Sklop6[[#This Row],[cena/enota brez DDV v EUR]]*Sklop6[[#This Row],[Stopnja DDV (%)]]</f>
        <v>0</v>
      </c>
      <c r="R33" s="83">
        <f>+Sklop6[[#This Row],[cena/enota brez DDV v EUR]]+Sklop6[[#This Row],[Davek (EUR)]]</f>
        <v>0</v>
      </c>
      <c r="S33" s="83">
        <f>+Sklop6[[#This Row],[cena/enota brez DDV v EUR]]*Sklop6[[#This Row],[Okvirna količina]]</f>
        <v>0</v>
      </c>
      <c r="T33" s="83">
        <f>+Sklop6[[#This Row],[Končna cena/enoto mere (EUR) z DDV]]*Sklop6[[#This Row],[Okvirna količina]]</f>
        <v>0</v>
      </c>
      <c r="U33" s="276"/>
    </row>
    <row r="34" spans="1:22" s="55" customFormat="1" ht="36" customHeight="1">
      <c r="A34" s="144" t="s">
        <v>78</v>
      </c>
      <c r="B34" s="299" t="s">
        <v>355</v>
      </c>
      <c r="C34" s="144" t="s">
        <v>226</v>
      </c>
      <c r="D34" s="144" t="s">
        <v>58</v>
      </c>
      <c r="E34" s="382"/>
      <c r="F34" s="406">
        <v>800</v>
      </c>
      <c r="G34" s="211" t="s">
        <v>58</v>
      </c>
      <c r="H34" s="2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4" s="250" t="str">
        <f>IF(Sklop6[[#This Row],[ZAHTEVANA SHEMA KAKOVOSTI]]&lt;&gt;"",Sklop6[[#This Row],[Preračunana masa/volumen/kos na enoto kg]],"")</f>
        <v/>
      </c>
      <c r="J34" s="252"/>
      <c r="K34" s="253"/>
      <c r="L34" s="253"/>
      <c r="M34" s="140" t="s">
        <v>226</v>
      </c>
      <c r="N34" s="83"/>
      <c r="O34" s="140" t="s">
        <v>226</v>
      </c>
      <c r="P34" s="256"/>
      <c r="Q34" s="83">
        <f>+Sklop6[[#This Row],[cena/enota brez DDV v EUR]]*Sklop6[[#This Row],[Stopnja DDV (%)]]</f>
        <v>0</v>
      </c>
      <c r="R34" s="83">
        <f>+Sklop6[[#This Row],[cena/enota brez DDV v EUR]]+Sklop6[[#This Row],[Davek (EUR)]]</f>
        <v>0</v>
      </c>
      <c r="S34" s="83">
        <f>+Sklop6[[#This Row],[cena/enota brez DDV v EUR]]*Sklop6[[#This Row],[Okvirna količina]]</f>
        <v>0</v>
      </c>
      <c r="T34" s="83">
        <f>+Sklop6[[#This Row],[Končna cena/enoto mere (EUR) z DDV]]*Sklop6[[#This Row],[Okvirna količina]]</f>
        <v>0</v>
      </c>
      <c r="U34" s="276"/>
    </row>
    <row r="35" spans="1:22" s="55" customFormat="1" ht="24" customHeight="1">
      <c r="A35" s="144" t="s">
        <v>80</v>
      </c>
      <c r="B35" s="299" t="s">
        <v>356</v>
      </c>
      <c r="C35" s="144" t="s">
        <v>226</v>
      </c>
      <c r="D35" s="144" t="s">
        <v>58</v>
      </c>
      <c r="E35" s="382"/>
      <c r="F35" s="406">
        <v>270</v>
      </c>
      <c r="G35" s="211" t="s">
        <v>58</v>
      </c>
      <c r="H35" s="2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35" s="250" t="str">
        <f>IF(Sklop6[[#This Row],[ZAHTEVANA SHEMA KAKOVOSTI]]&lt;&gt;"",Sklop6[[#This Row],[Preračunana masa/volumen/kos na enoto kg]],"")</f>
        <v/>
      </c>
      <c r="J35" s="252"/>
      <c r="K35" s="253"/>
      <c r="L35" s="253"/>
      <c r="M35" s="140" t="s">
        <v>226</v>
      </c>
      <c r="N35" s="83"/>
      <c r="O35" s="140" t="s">
        <v>226</v>
      </c>
      <c r="P35" s="256"/>
      <c r="Q35" s="83">
        <f>+Sklop6[[#This Row],[cena/enota brez DDV v EUR]]*Sklop6[[#This Row],[Stopnja DDV (%)]]</f>
        <v>0</v>
      </c>
      <c r="R35" s="83">
        <f>+Sklop6[[#This Row],[cena/enota brez DDV v EUR]]+Sklop6[[#This Row],[Davek (EUR)]]</f>
        <v>0</v>
      </c>
      <c r="S35" s="83">
        <f>+Sklop6[[#This Row],[cena/enota brez DDV v EUR]]*Sklop6[[#This Row],[Okvirna količina]]</f>
        <v>0</v>
      </c>
      <c r="T35" s="83">
        <f>+Sklop6[[#This Row],[Končna cena/enoto mere (EUR) z DDV]]*Sklop6[[#This Row],[Okvirna količina]]</f>
        <v>0</v>
      </c>
      <c r="U35" s="276"/>
    </row>
    <row r="36" spans="1:22" s="55" customFormat="1" ht="36" customHeight="1">
      <c r="A36" s="144" t="s">
        <v>82</v>
      </c>
      <c r="B36" s="259" t="s">
        <v>357</v>
      </c>
      <c r="C36" s="144" t="s">
        <v>226</v>
      </c>
      <c r="D36" s="144" t="s">
        <v>58</v>
      </c>
      <c r="E36" s="373" t="s">
        <v>338</v>
      </c>
      <c r="F36" s="405">
        <v>60</v>
      </c>
      <c r="G36" s="211" t="s">
        <v>58</v>
      </c>
      <c r="H36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6" s="202">
        <f>IF(Sklop6[[#This Row],[ZAHTEVANA SHEMA KAKOVOSTI]]&lt;&gt;"",Sklop6[[#This Row],[Preračunana masa/volumen/kos na enoto kg]],"")</f>
        <v>60</v>
      </c>
      <c r="J36" s="179"/>
      <c r="K36" s="180"/>
      <c r="L36" s="180"/>
      <c r="M36" s="140" t="s">
        <v>226</v>
      </c>
      <c r="N36" s="83"/>
      <c r="O36" s="140" t="s">
        <v>226</v>
      </c>
      <c r="P36" s="183"/>
      <c r="Q36" s="83">
        <f>+Sklop6[[#This Row],[cena/enota brez DDV v EUR]]*Sklop6[[#This Row],[Stopnja DDV (%)]]</f>
        <v>0</v>
      </c>
      <c r="R36" s="83">
        <f>+Sklop6[[#This Row],[cena/enota brez DDV v EUR]]+Sklop6[[#This Row],[Davek (EUR)]]</f>
        <v>0</v>
      </c>
      <c r="S36" s="83">
        <f>+Sklop6[[#This Row],[cena/enota brez DDV v EUR]]*Sklop6[[#This Row],[Okvirna količina]]</f>
        <v>0</v>
      </c>
      <c r="T36" s="83">
        <f>+Sklop6[[#This Row],[Končna cena/enoto mere (EUR) z DDV]]*Sklop6[[#This Row],[Okvirna količina]]</f>
        <v>0</v>
      </c>
      <c r="U36" s="204"/>
    </row>
    <row r="37" spans="1:22">
      <c r="A37" s="508" t="s">
        <v>181</v>
      </c>
      <c r="B37" s="346"/>
      <c r="C37" s="347"/>
      <c r="D37" s="347"/>
      <c r="E37" s="348"/>
      <c r="F37" s="349"/>
      <c r="G37" s="350"/>
      <c r="H37" s="351">
        <f>SUBTOTAL(109,Sklop6[Preračunana masa/volumen/kos na enoto kg])</f>
        <v>12210</v>
      </c>
      <c r="I37" s="351">
        <f>SUBTOTAL(109,Sklop6[Živila iz shem kakovosti (kg)])</f>
        <v>10390</v>
      </c>
      <c r="J37" s="349"/>
      <c r="K37" s="352"/>
      <c r="L37" s="352"/>
      <c r="M37" s="353"/>
      <c r="N37" s="354"/>
      <c r="O37" s="354"/>
      <c r="P37" s="354"/>
      <c r="Q37" s="355"/>
      <c r="R37" s="349"/>
      <c r="S37" s="355">
        <f>SUBTOTAL(109,Sklop6[Vrednost za okvirno količino (EUR) brez DDV])</f>
        <v>0</v>
      </c>
      <c r="T37" s="355">
        <f>SUBTOTAL(109,Sklop6[Vrednost za okvirno količino (EUR) z DDV])</f>
        <v>0</v>
      </c>
      <c r="U37" s="509">
        <f>SUBTOTAL(103,Sklop6[Shema kakovosti
(nacionalne, evropske)
])</f>
        <v>0</v>
      </c>
    </row>
    <row r="38" spans="1:22" ht="14.45" customHeight="1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182</v>
      </c>
      <c r="B39" s="16"/>
      <c r="C39" s="28"/>
      <c r="D39" s="28"/>
      <c r="E39" s="101"/>
      <c r="Q39" s="48"/>
      <c r="R39" s="48"/>
      <c r="S39" s="48"/>
      <c r="T39" s="48"/>
    </row>
    <row r="40" spans="1:22">
      <c r="A40" s="11" t="s">
        <v>183</v>
      </c>
      <c r="B40" s="16"/>
      <c r="C40" s="28"/>
      <c r="D40" s="28"/>
      <c r="E40" s="101"/>
    </row>
    <row r="41" spans="1:22">
      <c r="A41" s="96" t="s">
        <v>184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 ht="12.75" customHeight="1">
      <c r="A42" s="647" t="s">
        <v>185</v>
      </c>
      <c r="B42" s="632"/>
      <c r="C42" s="633"/>
      <c r="D42" s="633"/>
      <c r="E42" s="634"/>
      <c r="F42" s="635"/>
      <c r="G42" s="635"/>
      <c r="H42" s="636"/>
      <c r="I42" s="636"/>
      <c r="J42" s="636"/>
      <c r="K42" s="636"/>
      <c r="L42" s="637"/>
      <c r="M42" s="114"/>
      <c r="N42" s="114"/>
      <c r="O42" s="114"/>
      <c r="P42" s="114"/>
      <c r="Q42" s="114"/>
      <c r="R42" s="114"/>
      <c r="S42" s="114"/>
      <c r="T42" s="114"/>
      <c r="U42" s="114"/>
      <c r="V42" s="114"/>
    </row>
    <row r="43" spans="1:22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</row>
    <row r="44" spans="1:22">
      <c r="A44" s="96" t="s">
        <v>187</v>
      </c>
      <c r="F44" s="68"/>
      <c r="G44" s="68" t="s">
        <v>188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189</v>
      </c>
      <c r="R44" s="29"/>
    </row>
    <row r="45" spans="1:22" ht="14.45" customHeight="1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mergeCells count="8">
    <mergeCell ref="C2:J2"/>
    <mergeCell ref="C8:J8"/>
    <mergeCell ref="C9:J9"/>
    <mergeCell ref="C3:J3"/>
    <mergeCell ref="A42:L42"/>
    <mergeCell ref="C7:J7"/>
    <mergeCell ref="B13:K13"/>
    <mergeCell ref="C6:J6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30" max="11" man="1"/>
  </rowBreaks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7"/>
  <sheetViews>
    <sheetView topLeftCell="A11" zoomScale="90" zoomScaleNormal="90" zoomScaleSheetLayoutView="100" workbookViewId="0">
      <selection activeCell="L33" sqref="L33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pred_rekapitulacija'!B20</f>
        <v>RIBE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36" customHeight="1">
      <c r="A16" s="372" t="s">
        <v>36</v>
      </c>
      <c r="B16" s="407" t="s">
        <v>358</v>
      </c>
      <c r="C16" s="386" t="s">
        <v>226</v>
      </c>
      <c r="D16" s="372" t="s">
        <v>58</v>
      </c>
      <c r="E16" s="373"/>
      <c r="F16" s="374">
        <v>400</v>
      </c>
      <c r="G16" s="376" t="s">
        <v>58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0"/>
    </row>
    <row r="17" spans="1:22" s="55" customFormat="1" ht="36" customHeight="1">
      <c r="A17" s="372" t="s">
        <v>41</v>
      </c>
      <c r="B17" s="407" t="s">
        <v>359</v>
      </c>
      <c r="C17" s="386" t="s">
        <v>226</v>
      </c>
      <c r="D17" s="372" t="s">
        <v>58</v>
      </c>
      <c r="E17" s="373"/>
      <c r="F17" s="374">
        <v>400</v>
      </c>
      <c r="G17" s="376" t="s">
        <v>58</v>
      </c>
      <c r="H17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3">
        <f>+Sklop7[[#This Row],[cena/enota brez DDV v EUR]]*Sklop7[[#This Row],[Stopnja DDV (%)]]</f>
        <v>0</v>
      </c>
      <c r="R17" s="83">
        <f>+Sklop7[[#This Row],[cena/enota brez DDV v EUR]]+Sklop7[[#This Row],[Davek (EUR)]]</f>
        <v>0</v>
      </c>
      <c r="S17" s="83">
        <f>+Sklop7[[#This Row],[cena/enota brez DDV v EUR]]*Sklop7[[#This Row],[Okvirna količina]]</f>
        <v>0</v>
      </c>
      <c r="T17" s="83">
        <f>+Sklop7[[#This Row],[Končna cena/enoto mere (EUR) z DDV]]*Sklop7[[#This Row],[Okvirna količina]]</f>
        <v>0</v>
      </c>
      <c r="U17" s="160"/>
    </row>
    <row r="18" spans="1:22" s="55" customFormat="1" ht="24" customHeight="1">
      <c r="A18" s="372" t="s">
        <v>43</v>
      </c>
      <c r="B18" s="408" t="s">
        <v>360</v>
      </c>
      <c r="C18" s="386" t="s">
        <v>226</v>
      </c>
      <c r="D18" s="372" t="s">
        <v>58</v>
      </c>
      <c r="E18" s="373"/>
      <c r="F18" s="374">
        <v>700</v>
      </c>
      <c r="G18" s="376" t="s">
        <v>58</v>
      </c>
      <c r="H18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3">
        <f>+Sklop7[[#This Row],[cena/enota brez DDV v EUR]]*Sklop7[[#This Row],[Stopnja DDV (%)]]</f>
        <v>0</v>
      </c>
      <c r="R18" s="83">
        <f>+Sklop7[[#This Row],[cena/enota brez DDV v EUR]]+Sklop7[[#This Row],[Davek (EUR)]]</f>
        <v>0</v>
      </c>
      <c r="S18" s="83">
        <f>+Sklop7[[#This Row],[cena/enota brez DDV v EUR]]*Sklop7[[#This Row],[Okvirna količina]]</f>
        <v>0</v>
      </c>
      <c r="T18" s="83">
        <f>+Sklop7[[#This Row],[Končna cena/enoto mere (EUR) z DDV]]*Sklop7[[#This Row],[Okvirna količina]]</f>
        <v>0</v>
      </c>
      <c r="U18" s="160"/>
    </row>
    <row r="19" spans="1:22" s="55" customFormat="1" ht="36">
      <c r="A19" s="372" t="s">
        <v>46</v>
      </c>
      <c r="B19" s="408" t="s">
        <v>361</v>
      </c>
      <c r="C19" s="386" t="s">
        <v>226</v>
      </c>
      <c r="D19" s="372" t="s">
        <v>58</v>
      </c>
      <c r="E19" s="373"/>
      <c r="F19" s="544">
        <v>200</v>
      </c>
      <c r="G19" s="376" t="s">
        <v>58</v>
      </c>
      <c r="H19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80" t="str">
        <f>IF(Sklop7[[#This Row],[ZAHTEVANA SHEMA KAKOVOSTI]]&lt;&gt;"",Sklop7[[#This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3">
        <f>+Sklop7[[#This Row],[cena/enota brez DDV v EUR]]*Sklop7[[#This Row],[Stopnja DDV (%)]]</f>
        <v>0</v>
      </c>
      <c r="R19" s="83">
        <f>+Sklop7[[#This Row],[cena/enota brez DDV v EUR]]+Sklop7[[#This Row],[Davek (EUR)]]</f>
        <v>0</v>
      </c>
      <c r="S19" s="83">
        <f>+Sklop7[[#This Row],[cena/enota brez DDV v EUR]]*Sklop7[[#This Row],[Okvirna količina]]</f>
        <v>0</v>
      </c>
      <c r="T19" s="83">
        <f>+Sklop7[[#This Row],[Končna cena/enoto mere (EUR) z DDV]]*Sklop7[[#This Row],[Okvirna količina]]</f>
        <v>0</v>
      </c>
      <c r="U19" s="160"/>
    </row>
    <row r="20" spans="1:22" s="55" customFormat="1" ht="12" customHeight="1">
      <c r="A20" s="372" t="s">
        <v>48</v>
      </c>
      <c r="B20" s="409" t="s">
        <v>362</v>
      </c>
      <c r="C20" s="386" t="s">
        <v>226</v>
      </c>
      <c r="D20" s="372" t="s">
        <v>58</v>
      </c>
      <c r="E20" s="382"/>
      <c r="F20" s="378">
        <v>300</v>
      </c>
      <c r="G20" s="376" t="s">
        <v>58</v>
      </c>
      <c r="H2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50" t="str">
        <f>IF(Sklop7[[#This Row],[ZAHTEVANA SHEMA KAKOVOSTI]]&lt;&gt;"",Sklop7[[#This Row],[Preračunana masa/volumen/kos na enoto kg]],"")</f>
        <v/>
      </c>
      <c r="J20" s="252"/>
      <c r="K20" s="253"/>
      <c r="L20" s="253"/>
      <c r="M20" s="254"/>
      <c r="N20" s="255"/>
      <c r="O20" s="255"/>
      <c r="P20" s="256"/>
      <c r="Q20" s="83">
        <f>+Sklop7[[#This Row],[cena/enota brez DDV v EUR]]*Sklop7[[#This Row],[Stopnja DDV (%)]]</f>
        <v>0</v>
      </c>
      <c r="R20" s="83">
        <f>+Sklop7[[#This Row],[cena/enota brez DDV v EUR]]+Sklop7[[#This Row],[Davek (EUR)]]</f>
        <v>0</v>
      </c>
      <c r="S20" s="83">
        <f>+Sklop7[[#This Row],[cena/enota brez DDV v EUR]]*Sklop7[[#This Row],[Okvirna količina]]</f>
        <v>0</v>
      </c>
      <c r="T20" s="83">
        <f>+Sklop7[[#This Row],[Končna cena/enoto mere (EUR) z DDV]]*Sklop7[[#This Row],[Okvirna količina]]</f>
        <v>0</v>
      </c>
      <c r="U20" s="274"/>
    </row>
    <row r="21" spans="1:22" s="55" customFormat="1" ht="12" customHeight="1">
      <c r="A21" s="372" t="s">
        <v>50</v>
      </c>
      <c r="B21" s="409" t="s">
        <v>363</v>
      </c>
      <c r="C21" s="386" t="s">
        <v>226</v>
      </c>
      <c r="D21" s="372" t="s">
        <v>58</v>
      </c>
      <c r="E21" s="382"/>
      <c r="F21" s="378">
        <v>100</v>
      </c>
      <c r="G21" s="376" t="s">
        <v>58</v>
      </c>
      <c r="H2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250" t="str">
        <f>IF(Sklop7[[#This Row],[ZAHTEVANA SHEMA KAKOVOSTI]]&lt;&gt;"",Sklop7[[#This Row],[Preračunana masa/volumen/kos na enoto kg]],"")</f>
        <v/>
      </c>
      <c r="J21" s="252"/>
      <c r="K21" s="253"/>
      <c r="L21" s="253"/>
      <c r="M21" s="254"/>
      <c r="N21" s="255"/>
      <c r="O21" s="255"/>
      <c r="P21" s="256"/>
      <c r="Q21" s="83">
        <f>+Sklop7[[#This Row],[cena/enota brez DDV v EUR]]*Sklop7[[#This Row],[Stopnja DDV (%)]]</f>
        <v>0</v>
      </c>
      <c r="R21" s="83">
        <f>+Sklop7[[#This Row],[cena/enota brez DDV v EUR]]+Sklop7[[#This Row],[Davek (EUR)]]</f>
        <v>0</v>
      </c>
      <c r="S21" s="83">
        <f>+Sklop7[[#This Row],[cena/enota brez DDV v EUR]]*Sklop7[[#This Row],[Okvirna količina]]</f>
        <v>0</v>
      </c>
      <c r="T21" s="83">
        <f>+Sklop7[[#This Row],[Končna cena/enoto mere (EUR) z DDV]]*Sklop7[[#This Row],[Okvirna količina]]</f>
        <v>0</v>
      </c>
      <c r="U21" s="274"/>
    </row>
    <row r="22" spans="1:22" s="55" customFormat="1" ht="24" customHeight="1">
      <c r="A22" s="372" t="s">
        <v>52</v>
      </c>
      <c r="B22" s="409" t="s">
        <v>364</v>
      </c>
      <c r="C22" s="386" t="s">
        <v>226</v>
      </c>
      <c r="D22" s="372" t="s">
        <v>58</v>
      </c>
      <c r="E22" s="382"/>
      <c r="F22" s="545">
        <v>100</v>
      </c>
      <c r="G22" s="376" t="s">
        <v>58</v>
      </c>
      <c r="H2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50" t="str">
        <f>IF(Sklop7[[#This Row],[ZAHTEVANA SHEMA KAKOVOSTI]]&lt;&gt;"",Sklop7[[#This Row],[Preračunana masa/volumen/kos na enoto kg]],"")</f>
        <v/>
      </c>
      <c r="J22" s="252"/>
      <c r="K22" s="253"/>
      <c r="L22" s="253"/>
      <c r="M22" s="254"/>
      <c r="N22" s="255"/>
      <c r="O22" s="255"/>
      <c r="P22" s="256"/>
      <c r="Q22" s="83">
        <f>+Sklop7[[#This Row],[cena/enota brez DDV v EUR]]*Sklop7[[#This Row],[Stopnja DDV (%)]]</f>
        <v>0</v>
      </c>
      <c r="R22" s="83">
        <f>+Sklop7[[#This Row],[cena/enota brez DDV v EUR]]+Sklop7[[#This Row],[Davek (EUR)]]</f>
        <v>0</v>
      </c>
      <c r="S22" s="83">
        <f>+Sklop7[[#This Row],[cena/enota brez DDV v EUR]]*Sklop7[[#This Row],[Okvirna količina]]</f>
        <v>0</v>
      </c>
      <c r="T22" s="83">
        <f>+Sklop7[[#This Row],[Končna cena/enoto mere (EUR) z DDV]]*Sklop7[[#This Row],[Okvirna količina]]</f>
        <v>0</v>
      </c>
      <c r="U22" s="274"/>
    </row>
    <row r="23" spans="1:22" s="55" customFormat="1" ht="36" customHeight="1">
      <c r="A23" s="372" t="s">
        <v>54</v>
      </c>
      <c r="B23" s="408" t="s">
        <v>365</v>
      </c>
      <c r="C23" s="386" t="s">
        <v>226</v>
      </c>
      <c r="D23" s="372" t="s">
        <v>58</v>
      </c>
      <c r="E23" s="373"/>
      <c r="F23" s="374">
        <v>100</v>
      </c>
      <c r="G23" s="376" t="s">
        <v>58</v>
      </c>
      <c r="H23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80" t="str">
        <f>IF(Sklop7[[#This Row],[ZAHTEVANA SHEMA KAKOVOSTI]]&lt;&gt;"",Sklop7[[#This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3">
        <f>+Sklop7[[#This Row],[cena/enota brez DDV v EUR]]*Sklop7[[#This Row],[Stopnja DDV (%)]]</f>
        <v>0</v>
      </c>
      <c r="R23" s="83">
        <f>+Sklop7[[#This Row],[cena/enota brez DDV v EUR]]+Sklop7[[#This Row],[Davek (EUR)]]</f>
        <v>0</v>
      </c>
      <c r="S23" s="83">
        <f>+Sklop7[[#This Row],[cena/enota brez DDV v EUR]]*Sklop7[[#This Row],[Okvirna količina]]</f>
        <v>0</v>
      </c>
      <c r="T23" s="83">
        <f>+Sklop7[[#This Row],[Končna cena/enoto mere (EUR) z DDV]]*Sklop7[[#This Row],[Okvirna količina]]</f>
        <v>0</v>
      </c>
      <c r="U23" s="160"/>
    </row>
    <row r="24" spans="1:22" s="55" customFormat="1" ht="24" customHeight="1">
      <c r="A24" s="372" t="s">
        <v>56</v>
      </c>
      <c r="B24" s="408" t="s">
        <v>366</v>
      </c>
      <c r="C24" s="386" t="s">
        <v>226</v>
      </c>
      <c r="D24" s="372" t="s">
        <v>58</v>
      </c>
      <c r="E24" s="373"/>
      <c r="F24" s="374">
        <v>70</v>
      </c>
      <c r="G24" s="376" t="s">
        <v>58</v>
      </c>
      <c r="H24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4" s="80" t="str">
        <f>IF(Sklop7[[#This Row],[ZAHTEVANA SHEMA KAKOVOSTI]]&lt;&gt;"",Sklop7[[#This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3">
        <f>+Sklop7[[#This Row],[cena/enota brez DDV v EUR]]*Sklop7[[#This Row],[Stopnja DDV (%)]]</f>
        <v>0</v>
      </c>
      <c r="R24" s="83">
        <f>+Sklop7[[#This Row],[cena/enota brez DDV v EUR]]+Sklop7[[#This Row],[Davek (EUR)]]</f>
        <v>0</v>
      </c>
      <c r="S24" s="83">
        <f>+Sklop7[[#This Row],[cena/enota brez DDV v EUR]]*Sklop7[[#This Row],[Okvirna količina]]</f>
        <v>0</v>
      </c>
      <c r="T24" s="83">
        <f>+Sklop7[[#This Row],[Končna cena/enoto mere (EUR) z DDV]]*Sklop7[[#This Row],[Okvirna količina]]</f>
        <v>0</v>
      </c>
      <c r="U24" s="160"/>
    </row>
    <row r="25" spans="1:22">
      <c r="A25" s="508" t="s">
        <v>181</v>
      </c>
      <c r="B25" s="346"/>
      <c r="C25" s="347"/>
      <c r="D25" s="347"/>
      <c r="E25" s="348"/>
      <c r="F25" s="349"/>
      <c r="G25" s="350"/>
      <c r="H25" s="351">
        <f>SUBTOTAL(109,Sklop7[Preračunana masa/volumen/kos na enoto kg])</f>
        <v>2370</v>
      </c>
      <c r="I25" s="351">
        <f>SUBTOTAL(109,Sklop7[Živila iz shem kakovosti (kg)])</f>
        <v>0</v>
      </c>
      <c r="J25" s="349"/>
      <c r="K25" s="352"/>
      <c r="L25" s="352"/>
      <c r="M25" s="353"/>
      <c r="N25" s="354"/>
      <c r="O25" s="354"/>
      <c r="P25" s="354"/>
      <c r="Q25" s="355"/>
      <c r="R25" s="349"/>
      <c r="S25" s="355">
        <f>SUBTOTAL(109,Sklop7[Vrednost za okvirno količino (EUR) brez DDV])</f>
        <v>0</v>
      </c>
      <c r="T25" s="355">
        <f>SUBTOTAL(109,Sklop7[Vrednost za okvirno količino (EUR) z DDV])</f>
        <v>0</v>
      </c>
      <c r="U25" s="509">
        <f>SUBTOTAL(103,Sklop7[Shema kakovosti
(nacionalne, evropske)
])</f>
        <v>0</v>
      </c>
    </row>
    <row r="26" spans="1:22" ht="14.45" customHeight="1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182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183</v>
      </c>
      <c r="B28" s="16"/>
      <c r="C28" s="28"/>
      <c r="D28" s="28"/>
      <c r="E28" s="101"/>
    </row>
    <row r="29" spans="1:22">
      <c r="A29" s="96" t="s">
        <v>184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647" t="s">
        <v>185</v>
      </c>
      <c r="B30" s="632"/>
      <c r="C30" s="633"/>
      <c r="D30" s="633"/>
      <c r="E30" s="634"/>
      <c r="F30" s="635"/>
      <c r="G30" s="635"/>
      <c r="H30" s="636"/>
      <c r="I30" s="636"/>
      <c r="J30" s="636"/>
      <c r="K30" s="636"/>
      <c r="L30" s="637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631"/>
      <c r="B31" s="632"/>
      <c r="C31" s="633"/>
      <c r="D31" s="633"/>
      <c r="E31" s="634"/>
      <c r="F31" s="635"/>
      <c r="G31" s="635"/>
      <c r="H31" s="636"/>
      <c r="I31" s="636"/>
      <c r="J31" s="636"/>
      <c r="K31" s="636"/>
      <c r="L31" s="637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1">
      <c r="A33" s="96" t="s">
        <v>187</v>
      </c>
      <c r="F33" s="68"/>
      <c r="G33" s="68" t="s">
        <v>188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189</v>
      </c>
      <c r="R33" s="29"/>
    </row>
    <row r="34" spans="1:21" ht="14.45" customHeight="1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mergeCells count="9">
    <mergeCell ref="C2:J2"/>
    <mergeCell ref="A31:L31"/>
    <mergeCell ref="C8:J8"/>
    <mergeCell ref="C9:J9"/>
    <mergeCell ref="A30:L30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2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19" max="11" man="1"/>
  </rowBreaks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49"/>
  <sheetViews>
    <sheetView topLeftCell="A6" zoomScaleNormal="100" zoomScaleSheetLayoutView="100" workbookViewId="0">
      <selection activeCell="L24" sqref="L24:L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9.5703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pred_rekapitulacija'!B21</f>
        <v>JAJCA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 customHeight="1">
      <c r="A16" s="410" t="s">
        <v>36</v>
      </c>
      <c r="B16" s="383" t="s">
        <v>367</v>
      </c>
      <c r="C16" s="163">
        <v>63</v>
      </c>
      <c r="D16" s="77" t="s">
        <v>88</v>
      </c>
      <c r="E16" s="100"/>
      <c r="F16" s="479">
        <v>50000</v>
      </c>
      <c r="G16" s="104" t="s">
        <v>368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3150</v>
      </c>
      <c r="I16" s="80" t="str">
        <f>IF(Sklop8[[#This Row],[ZAHTEVANA SHEMA KAKOVOSTI]]&lt;&gt;"",Sklop8[[#This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92"/>
    </row>
    <row r="17" spans="1:22">
      <c r="A17" s="207" t="s">
        <v>181</v>
      </c>
      <c r="B17" s="130"/>
      <c r="C17" s="131"/>
      <c r="D17" s="131"/>
      <c r="E17" s="132"/>
      <c r="F17" s="133"/>
      <c r="G17" s="134"/>
      <c r="H17" s="135">
        <f>SUBTOTAL(109,Sklop8[Preračunana masa/volumen/kos na enoto kg])</f>
        <v>3150</v>
      </c>
      <c r="I17" s="135">
        <f>SUBTOTAL(109,Sklop8[Živila iz shem kakovosti (kg)])</f>
        <v>0</v>
      </c>
      <c r="J17" s="133"/>
      <c r="K17" s="136"/>
      <c r="L17" s="136"/>
      <c r="M17" s="137"/>
      <c r="N17" s="138"/>
      <c r="O17" s="138"/>
      <c r="P17" s="138"/>
      <c r="Q17" s="139"/>
      <c r="R17" s="133"/>
      <c r="S17" s="139">
        <f>SUBTOTAL(109,Sklop8[Vrednost za okvirno količino (EUR) brez DDV])</f>
        <v>0</v>
      </c>
      <c r="T17" s="139">
        <f>SUBTOTAL(109,Sklop8[Vrednost za okvirno količino (EUR) z DDV])</f>
        <v>0</v>
      </c>
      <c r="U17" s="205">
        <f>SUBTOTAL(103,Sklop8[Shema kakovosti
(nacionalne, evropske)
])</f>
        <v>0</v>
      </c>
    </row>
    <row r="18" spans="1:22" ht="14.45" customHeight="1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182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183</v>
      </c>
      <c r="B20" s="16"/>
      <c r="C20" s="28"/>
      <c r="D20" s="28"/>
      <c r="E20" s="101"/>
    </row>
    <row r="21" spans="1:22">
      <c r="A21" s="96" t="s">
        <v>184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647" t="s">
        <v>185</v>
      </c>
      <c r="B22" s="632"/>
      <c r="C22" s="633"/>
      <c r="D22" s="633"/>
      <c r="E22" s="634"/>
      <c r="F22" s="635"/>
      <c r="G22" s="635"/>
      <c r="H22" s="636"/>
      <c r="I22" s="636"/>
      <c r="J22" s="636"/>
      <c r="K22" s="636"/>
      <c r="L22" s="637"/>
      <c r="M22" s="114"/>
      <c r="N22" s="114"/>
      <c r="O22" s="114"/>
      <c r="P22" s="114"/>
      <c r="Q22" s="114"/>
      <c r="R22" s="114"/>
      <c r="S22" s="114"/>
      <c r="T22" s="114"/>
      <c r="U22" s="114"/>
      <c r="V22" s="114"/>
    </row>
    <row r="23" spans="1:22" ht="12.75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4"/>
      <c r="N23" s="114"/>
      <c r="O23" s="114"/>
      <c r="P23" s="114"/>
      <c r="Q23" s="114"/>
      <c r="R23" s="114"/>
      <c r="S23" s="114"/>
      <c r="T23" s="114"/>
      <c r="U23" s="114"/>
      <c r="V23" s="114"/>
    </row>
    <row r="24" spans="1:22" ht="12.75" customHeight="1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4"/>
      <c r="N24" s="114"/>
      <c r="O24" s="114"/>
      <c r="P24" s="114"/>
      <c r="Q24" s="114"/>
      <c r="R24" s="114"/>
      <c r="S24" s="114"/>
      <c r="T24" s="114"/>
      <c r="U24" s="114"/>
      <c r="V24" s="114"/>
    </row>
    <row r="25" spans="1:22">
      <c r="A25" s="96" t="s">
        <v>187</v>
      </c>
      <c r="F25" s="68"/>
      <c r="G25" s="68" t="s">
        <v>188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189</v>
      </c>
      <c r="R25" s="29"/>
    </row>
    <row r="26" spans="1:22" ht="14.45" customHeight="1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1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mergeCells count="8">
    <mergeCell ref="C2:J2"/>
    <mergeCell ref="A22:L22"/>
    <mergeCell ref="C8:J8"/>
    <mergeCell ref="C9:J9"/>
    <mergeCell ref="C3:J3"/>
    <mergeCell ref="C7:J7"/>
    <mergeCell ref="B13:K13"/>
    <mergeCell ref="C6:J6"/>
  </mergeCells>
  <pageMargins left="0.25" right="0.25" top="0.75" bottom="0.75" header="0.3" footer="0.3"/>
  <pageSetup paperSize="9" scale="66" fitToHeight="0" orientation="landscape"/>
  <rowBreaks count="1" manualBreakCount="1">
    <brk id="111" max="11" man="1"/>
  </rowBreaks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3"/>
  <sheetViews>
    <sheetView topLeftCell="A31" zoomScale="90" zoomScaleNormal="90" zoomScaleSheetLayoutView="100" workbookViewId="0">
      <selection activeCell="K22" sqref="K22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8.140625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pred_rekapitulacija'!B22</f>
        <v>KONZERVIRANA ZELENJAVA IN SADJE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415" customFormat="1" ht="12" customHeight="1">
      <c r="A14" s="411">
        <v>1</v>
      </c>
      <c r="B14" s="411">
        <v>2</v>
      </c>
      <c r="C14" s="411" t="s">
        <v>7</v>
      </c>
      <c r="D14" s="411" t="s">
        <v>8</v>
      </c>
      <c r="E14" s="411" t="s">
        <v>9</v>
      </c>
      <c r="F14" s="411">
        <v>3</v>
      </c>
      <c r="G14" s="411">
        <v>4</v>
      </c>
      <c r="H14" s="412" t="s">
        <v>10</v>
      </c>
      <c r="I14" s="412" t="s">
        <v>11</v>
      </c>
      <c r="J14" s="413">
        <v>5</v>
      </c>
      <c r="K14" s="413">
        <v>6</v>
      </c>
      <c r="L14" s="413" t="s">
        <v>12</v>
      </c>
      <c r="M14" s="413" t="s">
        <v>13</v>
      </c>
      <c r="N14" s="413">
        <v>7</v>
      </c>
      <c r="O14" s="413" t="s">
        <v>14</v>
      </c>
      <c r="P14" s="413">
        <v>8</v>
      </c>
      <c r="Q14" s="414" t="s">
        <v>15</v>
      </c>
      <c r="R14" s="414">
        <v>9</v>
      </c>
      <c r="S14" s="414">
        <v>10</v>
      </c>
      <c r="T14" s="414">
        <v>11</v>
      </c>
      <c r="U14" s="413">
        <v>12</v>
      </c>
    </row>
    <row r="15" spans="1:21" s="55" customFormat="1" ht="56.25" customHeight="1">
      <c r="A15" s="416" t="s">
        <v>16</v>
      </c>
      <c r="B15" s="416" t="s">
        <v>17</v>
      </c>
      <c r="C15" s="416" t="s">
        <v>18</v>
      </c>
      <c r="D15" s="416" t="s">
        <v>19</v>
      </c>
      <c r="E15" s="416" t="s">
        <v>20</v>
      </c>
      <c r="F15" s="416" t="s">
        <v>21</v>
      </c>
      <c r="G15" s="416" t="s">
        <v>22</v>
      </c>
      <c r="H15" s="417" t="s">
        <v>23</v>
      </c>
      <c r="I15" s="417" t="s">
        <v>24</v>
      </c>
      <c r="J15" s="418" t="s">
        <v>25</v>
      </c>
      <c r="K15" s="418" t="s">
        <v>26</v>
      </c>
      <c r="L15" s="418" t="s">
        <v>1186</v>
      </c>
      <c r="M15" s="418" t="s">
        <v>27</v>
      </c>
      <c r="N15" s="418" t="s">
        <v>28</v>
      </c>
      <c r="O15" s="418" t="s">
        <v>29</v>
      </c>
      <c r="P15" s="418" t="s">
        <v>30</v>
      </c>
      <c r="Q15" s="419" t="s">
        <v>31</v>
      </c>
      <c r="R15" s="419" t="s">
        <v>32</v>
      </c>
      <c r="S15" s="419" t="s">
        <v>33</v>
      </c>
      <c r="T15" s="419" t="s">
        <v>34</v>
      </c>
      <c r="U15" s="418" t="s">
        <v>35</v>
      </c>
    </row>
    <row r="16" spans="1:21" s="55" customFormat="1" ht="24" customHeight="1">
      <c r="A16" s="144" t="s">
        <v>36</v>
      </c>
      <c r="B16" s="383" t="s">
        <v>369</v>
      </c>
      <c r="C16" s="144">
        <v>3</v>
      </c>
      <c r="D16" s="144" t="s">
        <v>58</v>
      </c>
      <c r="E16" s="384"/>
      <c r="F16" s="590">
        <v>220</v>
      </c>
      <c r="G16" s="387" t="s">
        <v>59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0"/>
    </row>
    <row r="17" spans="1:21" s="55" customFormat="1" ht="36" customHeight="1">
      <c r="A17" s="144" t="s">
        <v>41</v>
      </c>
      <c r="B17" s="421" t="s">
        <v>370</v>
      </c>
      <c r="C17" s="420">
        <v>540</v>
      </c>
      <c r="D17" s="422" t="s">
        <v>88</v>
      </c>
      <c r="E17" s="107"/>
      <c r="F17" s="548">
        <v>200</v>
      </c>
      <c r="G17" s="389" t="s">
        <v>59</v>
      </c>
      <c r="H17" s="3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</v>
      </c>
      <c r="I17" s="340" t="str">
        <f>IF(Sklop9[[#This Row],[ZAHTEVANA SHEMA KAKOVOSTI]]&lt;&gt;"",Sklop9[[#This Row],[Preračunana masa/volumen/kos na enoto kg]],"")</f>
        <v/>
      </c>
      <c r="J17" s="336"/>
      <c r="K17" s="339"/>
      <c r="L17" s="339"/>
      <c r="M17" s="344"/>
      <c r="N17" s="337"/>
      <c r="O17" s="337"/>
      <c r="P17" s="338"/>
      <c r="Q17" s="83">
        <f>+Sklop9[[#This Row],[cena/enota brez DDV v EUR]]*Sklop9[[#This Row],[Stopnja DDV (%)]]</f>
        <v>0</v>
      </c>
      <c r="R17" s="83">
        <f>+Sklop9[[#This Row],[cena/enota brez DDV v EUR]]+Sklop9[[#This Row],[Davek (EUR)]]</f>
        <v>0</v>
      </c>
      <c r="S17" s="83">
        <f>+Sklop9[[#This Row],[cena/enota brez DDV v EUR]]*Sklop9[[#This Row],[Okvirna količina]]</f>
        <v>0</v>
      </c>
      <c r="T17" s="83">
        <f>+Sklop9[[#This Row],[Končna cena/enoto mere (EUR) z DDV]]*Sklop9[[#This Row],[Okvirna količina]]</f>
        <v>0</v>
      </c>
      <c r="U17" s="423"/>
    </row>
    <row r="18" spans="1:21" s="55" customFormat="1" ht="12" customHeight="1">
      <c r="A18" s="144" t="s">
        <v>43</v>
      </c>
      <c r="B18" s="421" t="s">
        <v>371</v>
      </c>
      <c r="C18" s="420">
        <v>0.8</v>
      </c>
      <c r="D18" s="422" t="s">
        <v>58</v>
      </c>
      <c r="E18" s="107"/>
      <c r="F18" s="388">
        <v>10</v>
      </c>
      <c r="G18" s="389" t="s">
        <v>59</v>
      </c>
      <c r="H18" s="3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8" s="340" t="str">
        <f>IF(Sklop9[[#This Row],[ZAHTEVANA SHEMA KAKOVOSTI]]&lt;&gt;"",Sklop9[[#This Row],[Preračunana masa/volumen/kos na enoto kg]],"")</f>
        <v/>
      </c>
      <c r="J18" s="336"/>
      <c r="K18" s="339"/>
      <c r="L18" s="339"/>
      <c r="M18" s="344"/>
      <c r="N18" s="337"/>
      <c r="O18" s="337"/>
      <c r="P18" s="338"/>
      <c r="Q18" s="83">
        <f>+Sklop9[[#This Row],[cena/enota brez DDV v EUR]]*Sklop9[[#This Row],[Stopnja DDV (%)]]</f>
        <v>0</v>
      </c>
      <c r="R18" s="83">
        <f>+Sklop9[[#This Row],[cena/enota brez DDV v EUR]]+Sklop9[[#This Row],[Davek (EUR)]]</f>
        <v>0</v>
      </c>
      <c r="S18" s="83">
        <f>+Sklop9[[#This Row],[cena/enota brez DDV v EUR]]*Sklop9[[#This Row],[Okvirna količina]]</f>
        <v>0</v>
      </c>
      <c r="T18" s="83">
        <f>+Sklop9[[#This Row],[Končna cena/enoto mere (EUR) z DDV]]*Sklop9[[#This Row],[Okvirna količina]]</f>
        <v>0</v>
      </c>
      <c r="U18" s="423"/>
    </row>
    <row r="19" spans="1:21" s="55" customFormat="1" ht="24" customHeight="1">
      <c r="A19" s="144" t="s">
        <v>46</v>
      </c>
      <c r="B19" s="383" t="s">
        <v>372</v>
      </c>
      <c r="C19" s="144">
        <v>3</v>
      </c>
      <c r="D19" s="144" t="s">
        <v>58</v>
      </c>
      <c r="E19" s="384"/>
      <c r="F19" s="590">
        <v>100</v>
      </c>
      <c r="G19" s="387" t="s">
        <v>59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80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3">
        <f>+Sklop9[[#This Row],[cena/enota brez DDV v EUR]]*Sklop9[[#This Row],[Stopnja DDV (%)]]</f>
        <v>0</v>
      </c>
      <c r="R19" s="83">
        <f>+Sklop9[[#This Row],[cena/enota brez DDV v EUR]]+Sklop9[[#This Row],[Davek (EUR)]]</f>
        <v>0</v>
      </c>
      <c r="S19" s="83">
        <f>+Sklop9[[#This Row],[cena/enota brez DDV v EUR]]*Sklop9[[#This Row],[Okvirna količina]]</f>
        <v>0</v>
      </c>
      <c r="T19" s="83">
        <f>+Sklop9[[#This Row],[Končna cena/enoto mere (EUR) z DDV]]*Sklop9[[#This Row],[Okvirna količina]]</f>
        <v>0</v>
      </c>
      <c r="U19" s="160"/>
    </row>
    <row r="20" spans="1:21" s="55" customFormat="1" ht="24" customHeight="1">
      <c r="A20" s="144" t="s">
        <v>48</v>
      </c>
      <c r="B20" s="269" t="s">
        <v>373</v>
      </c>
      <c r="C20" s="144">
        <v>800</v>
      </c>
      <c r="D20" s="144" t="s">
        <v>88</v>
      </c>
      <c r="E20" s="384"/>
      <c r="F20" s="590">
        <v>80</v>
      </c>
      <c r="G20" s="387" t="s">
        <v>59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20" s="80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3">
        <f>+Sklop9[[#This Row],[cena/enota brez DDV v EUR]]*Sklop9[[#This Row],[Stopnja DDV (%)]]</f>
        <v>0</v>
      </c>
      <c r="R20" s="83">
        <f>+Sklop9[[#This Row],[cena/enota brez DDV v EUR]]+Sklop9[[#This Row],[Davek (EUR)]]</f>
        <v>0</v>
      </c>
      <c r="S20" s="83">
        <f>+Sklop9[[#This Row],[cena/enota brez DDV v EUR]]*Sklop9[[#This Row],[Okvirna količina]]</f>
        <v>0</v>
      </c>
      <c r="T20" s="83">
        <f>+Sklop9[[#This Row],[Končna cena/enoto mere (EUR) z DDV]]*Sklop9[[#This Row],[Okvirna količina]]</f>
        <v>0</v>
      </c>
      <c r="U20" s="160"/>
    </row>
    <row r="21" spans="1:21" s="55" customFormat="1" ht="47.45" customHeight="1">
      <c r="A21" s="144" t="s">
        <v>50</v>
      </c>
      <c r="B21" s="269" t="s">
        <v>374</v>
      </c>
      <c r="C21" s="144">
        <v>3</v>
      </c>
      <c r="D21" s="144" t="s">
        <v>58</v>
      </c>
      <c r="E21" s="384"/>
      <c r="F21" s="424">
        <v>20</v>
      </c>
      <c r="G21" s="387" t="s">
        <v>59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80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3">
        <f>+Sklop9[[#This Row],[cena/enota brez DDV v EUR]]*Sklop9[[#This Row],[Stopnja DDV (%)]]</f>
        <v>0</v>
      </c>
      <c r="R21" s="83">
        <f>+Sklop9[[#This Row],[cena/enota brez DDV v EUR]]+Sklop9[[#This Row],[Davek (EUR)]]</f>
        <v>0</v>
      </c>
      <c r="S21" s="83">
        <f>+Sklop9[[#This Row],[cena/enota brez DDV v EUR]]*Sklop9[[#This Row],[Okvirna količina]]</f>
        <v>0</v>
      </c>
      <c r="T21" s="83">
        <f>+Sklop9[[#This Row],[Končna cena/enoto mere (EUR) z DDV]]*Sklop9[[#This Row],[Okvirna količina]]</f>
        <v>0</v>
      </c>
      <c r="U21" s="160"/>
    </row>
    <row r="22" spans="1:21" s="55" customFormat="1" ht="36" customHeight="1">
      <c r="A22" s="144" t="s">
        <v>52</v>
      </c>
      <c r="B22" s="269" t="s">
        <v>374</v>
      </c>
      <c r="C22" s="144">
        <v>800</v>
      </c>
      <c r="D22" s="144" t="s">
        <v>88</v>
      </c>
      <c r="E22" s="384"/>
      <c r="F22" s="372">
        <v>20</v>
      </c>
      <c r="G22" s="387" t="s">
        <v>59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2" s="80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3">
        <f>+Sklop9[[#This Row],[cena/enota brez DDV v EUR]]*Sklop9[[#This Row],[Stopnja DDV (%)]]</f>
        <v>0</v>
      </c>
      <c r="R22" s="83">
        <f>+Sklop9[[#This Row],[cena/enota brez DDV v EUR]]+Sklop9[[#This Row],[Davek (EUR)]]</f>
        <v>0</v>
      </c>
      <c r="S22" s="83">
        <f>+Sklop9[[#This Row],[cena/enota brez DDV v EUR]]*Sklop9[[#This Row],[Okvirna količina]]</f>
        <v>0</v>
      </c>
      <c r="T22" s="83">
        <f>+Sklop9[[#This Row],[Končna cena/enoto mere (EUR) z DDV]]*Sklop9[[#This Row],[Okvirna količina]]</f>
        <v>0</v>
      </c>
      <c r="U22" s="160"/>
    </row>
    <row r="23" spans="1:21" s="55" customFormat="1" ht="36" customHeight="1">
      <c r="A23" s="144" t="s">
        <v>54</v>
      </c>
      <c r="B23" s="269" t="s">
        <v>375</v>
      </c>
      <c r="C23" s="144">
        <v>1</v>
      </c>
      <c r="D23" s="144" t="s">
        <v>58</v>
      </c>
      <c r="E23" s="384"/>
      <c r="F23" s="590">
        <v>400</v>
      </c>
      <c r="G23" s="387" t="s">
        <v>59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80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3">
        <f>+Sklop9[[#This Row],[cena/enota brez DDV v EUR]]*Sklop9[[#This Row],[Stopnja DDV (%)]]</f>
        <v>0</v>
      </c>
      <c r="R23" s="83">
        <f>+Sklop9[[#This Row],[cena/enota brez DDV v EUR]]+Sklop9[[#This Row],[Davek (EUR)]]</f>
        <v>0</v>
      </c>
      <c r="S23" s="83">
        <f>+Sklop9[[#This Row],[cena/enota brez DDV v EUR]]*Sklop9[[#This Row],[Okvirna količina]]</f>
        <v>0</v>
      </c>
      <c r="T23" s="83">
        <f>+Sklop9[[#This Row],[Končna cena/enoto mere (EUR) z DDV]]*Sklop9[[#This Row],[Okvirna količina]]</f>
        <v>0</v>
      </c>
      <c r="U23" s="160"/>
    </row>
    <row r="24" spans="1:21" s="55" customFormat="1" ht="24" customHeight="1">
      <c r="A24" s="144" t="s">
        <v>56</v>
      </c>
      <c r="B24" s="269" t="s">
        <v>376</v>
      </c>
      <c r="C24" s="144">
        <v>3</v>
      </c>
      <c r="D24" s="144" t="s">
        <v>58</v>
      </c>
      <c r="E24" s="384"/>
      <c r="F24" s="372">
        <v>700</v>
      </c>
      <c r="G24" s="387" t="s">
        <v>59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2100</v>
      </c>
      <c r="I24" s="80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3">
        <f>+Sklop9[[#This Row],[cena/enota brez DDV v EUR]]*Sklop9[[#This Row],[Stopnja DDV (%)]]</f>
        <v>0</v>
      </c>
      <c r="R24" s="83">
        <f>+Sklop9[[#This Row],[cena/enota brez DDV v EUR]]+Sklop9[[#This Row],[Davek (EUR)]]</f>
        <v>0</v>
      </c>
      <c r="S24" s="83">
        <f>+Sklop9[[#This Row],[cena/enota brez DDV v EUR]]*Sklop9[[#This Row],[Okvirna količina]]</f>
        <v>0</v>
      </c>
      <c r="T24" s="83">
        <f>+Sklop9[[#This Row],[Končna cena/enoto mere (EUR) z DDV]]*Sklop9[[#This Row],[Okvirna količina]]</f>
        <v>0</v>
      </c>
      <c r="U24" s="160"/>
    </row>
    <row r="25" spans="1:21" s="55" customFormat="1" ht="24" customHeight="1">
      <c r="A25" s="144" t="s">
        <v>60</v>
      </c>
      <c r="B25" s="269" t="s">
        <v>377</v>
      </c>
      <c r="C25" s="144">
        <v>1</v>
      </c>
      <c r="D25" s="144" t="s">
        <v>58</v>
      </c>
      <c r="E25" s="384"/>
      <c r="F25" s="372">
        <v>20</v>
      </c>
      <c r="G25" s="387" t="s">
        <v>59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80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3">
        <f>+Sklop9[[#This Row],[cena/enota brez DDV v EUR]]*Sklop9[[#This Row],[Stopnja DDV (%)]]</f>
        <v>0</v>
      </c>
      <c r="R25" s="83">
        <f>+Sklop9[[#This Row],[cena/enota brez DDV v EUR]]+Sklop9[[#This Row],[Davek (EUR)]]</f>
        <v>0</v>
      </c>
      <c r="S25" s="83">
        <f>+Sklop9[[#This Row],[cena/enota brez DDV v EUR]]*Sklop9[[#This Row],[Okvirna količina]]</f>
        <v>0</v>
      </c>
      <c r="T25" s="83">
        <f>+Sklop9[[#This Row],[Končna cena/enoto mere (EUR) z DDV]]*Sklop9[[#This Row],[Okvirna količina]]</f>
        <v>0</v>
      </c>
      <c r="U25" s="160"/>
    </row>
    <row r="26" spans="1:21" s="55" customFormat="1" ht="12" customHeight="1">
      <c r="A26" s="144" t="s">
        <v>62</v>
      </c>
      <c r="B26" s="269" t="s">
        <v>378</v>
      </c>
      <c r="C26" s="144">
        <v>1</v>
      </c>
      <c r="D26" s="144" t="s">
        <v>58</v>
      </c>
      <c r="E26" s="384"/>
      <c r="F26" s="424">
        <v>30</v>
      </c>
      <c r="G26" s="546" t="s">
        <v>59</v>
      </c>
      <c r="H26" s="241"/>
      <c r="I26" s="80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3">
        <f>+Sklop9[[#This Row],[cena/enota brez DDV v EUR]]*Sklop9[[#This Row],[Stopnja DDV (%)]]</f>
        <v>0</v>
      </c>
      <c r="R26" s="83">
        <f>+Sklop9[[#This Row],[cena/enota brez DDV v EUR]]+Sklop9[[#This Row],[Davek (EUR)]]</f>
        <v>0</v>
      </c>
      <c r="S26" s="83">
        <f>+Sklop9[[#This Row],[cena/enota brez DDV v EUR]]*Sklop9[[#This Row],[Okvirna količina]]</f>
        <v>0</v>
      </c>
      <c r="T26" s="83">
        <f>+Sklop9[[#This Row],[Končna cena/enoto mere (EUR) z DDV]]*Sklop9[[#This Row],[Okvirna količina]]</f>
        <v>0</v>
      </c>
      <c r="U26" s="160"/>
    </row>
    <row r="27" spans="1:21" s="55" customFormat="1" ht="12" customHeight="1">
      <c r="A27" s="144" t="s">
        <v>64</v>
      </c>
      <c r="B27" s="269" t="s">
        <v>379</v>
      </c>
      <c r="C27" s="144">
        <v>3</v>
      </c>
      <c r="D27" s="144" t="s">
        <v>58</v>
      </c>
      <c r="E27" s="384"/>
      <c r="F27" s="372">
        <v>500</v>
      </c>
      <c r="G27" s="387" t="s">
        <v>59</v>
      </c>
      <c r="H2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7" s="80" t="str">
        <f>IF(Sklop9[[#This Row],[ZAHTEVANA SHEMA KAKOVOSTI]]&lt;&gt;"",Sklop9[[#This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3">
        <f>+Sklop9[[#This Row],[cena/enota brez DDV v EUR]]*Sklop9[[#This Row],[Stopnja DDV (%)]]</f>
        <v>0</v>
      </c>
      <c r="R27" s="83">
        <f>+Sklop9[[#This Row],[cena/enota brez DDV v EUR]]+Sklop9[[#This Row],[Davek (EUR)]]</f>
        <v>0</v>
      </c>
      <c r="S27" s="83">
        <f>+Sklop9[[#This Row],[cena/enota brez DDV v EUR]]*Sklop9[[#This Row],[Okvirna količina]]</f>
        <v>0</v>
      </c>
      <c r="T27" s="83">
        <f>+Sklop9[[#This Row],[Končna cena/enoto mere (EUR) z DDV]]*Sklop9[[#This Row],[Okvirna količina]]</f>
        <v>0</v>
      </c>
      <c r="U27" s="160"/>
    </row>
    <row r="28" spans="1:21" s="55" customFormat="1" ht="24" customHeight="1">
      <c r="A28" s="144" t="s">
        <v>66</v>
      </c>
      <c r="B28" s="421" t="s">
        <v>380</v>
      </c>
      <c r="C28" s="420">
        <v>0.5</v>
      </c>
      <c r="D28" s="422" t="s">
        <v>58</v>
      </c>
      <c r="E28" s="107"/>
      <c r="F28" s="548">
        <v>30</v>
      </c>
      <c r="G28" s="389" t="s">
        <v>59</v>
      </c>
      <c r="H28" s="3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340" t="str">
        <f>IF(Sklop9[[#This Row],[ZAHTEVANA SHEMA KAKOVOSTI]]&lt;&gt;"",Sklop9[[#This Row],[Preračunana masa/volumen/kos na enoto kg]],"")</f>
        <v/>
      </c>
      <c r="J28" s="336"/>
      <c r="K28" s="339"/>
      <c r="L28" s="339"/>
      <c r="M28" s="344"/>
      <c r="N28" s="337"/>
      <c r="O28" s="337"/>
      <c r="P28" s="338"/>
      <c r="Q28" s="83">
        <f>+Sklop9[[#This Row],[cena/enota brez DDV v EUR]]*Sklop9[[#This Row],[Stopnja DDV (%)]]</f>
        <v>0</v>
      </c>
      <c r="R28" s="83">
        <f>+Sklop9[[#This Row],[cena/enota brez DDV v EUR]]+Sklop9[[#This Row],[Davek (EUR)]]</f>
        <v>0</v>
      </c>
      <c r="S28" s="83">
        <f>+Sklop9[[#This Row],[cena/enota brez DDV v EUR]]*Sklop9[[#This Row],[Okvirna količina]]</f>
        <v>0</v>
      </c>
      <c r="T28" s="83">
        <f>+Sklop9[[#This Row],[Končna cena/enoto mere (EUR) z DDV]]*Sklop9[[#This Row],[Okvirna količina]]</f>
        <v>0</v>
      </c>
      <c r="U28" s="423"/>
    </row>
    <row r="29" spans="1:21" s="55" customFormat="1" ht="24" customHeight="1">
      <c r="A29" s="144" t="s">
        <v>68</v>
      </c>
      <c r="B29" s="269" t="s">
        <v>380</v>
      </c>
      <c r="C29" s="144">
        <v>3</v>
      </c>
      <c r="D29" s="144" t="s">
        <v>58</v>
      </c>
      <c r="E29" s="384"/>
      <c r="F29" s="547">
        <v>270</v>
      </c>
      <c r="G29" s="387" t="s">
        <v>59</v>
      </c>
      <c r="H2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9" s="80" t="str">
        <f>IF(Sklop9[[#This Row],[ZAHTEVANA SHEMA KAKOVOSTI]]&lt;&gt;"",Sklop9[[#This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3">
        <f>+Sklop9[[#This Row],[cena/enota brez DDV v EUR]]*Sklop9[[#This Row],[Stopnja DDV (%)]]</f>
        <v>0</v>
      </c>
      <c r="R29" s="83">
        <f>+Sklop9[[#This Row],[cena/enota brez DDV v EUR]]+Sklop9[[#This Row],[Davek (EUR)]]</f>
        <v>0</v>
      </c>
      <c r="S29" s="83">
        <f>+Sklop9[[#This Row],[cena/enota brez DDV v EUR]]*Sklop9[[#This Row],[Okvirna količina]]</f>
        <v>0</v>
      </c>
      <c r="T29" s="83">
        <f>+Sklop9[[#This Row],[Končna cena/enoto mere (EUR) z DDV]]*Sklop9[[#This Row],[Okvirna količina]]</f>
        <v>0</v>
      </c>
      <c r="U29" s="160"/>
    </row>
    <row r="30" spans="1:21" s="55" customFormat="1" ht="24" customHeight="1">
      <c r="A30" s="144" t="s">
        <v>70</v>
      </c>
      <c r="B30" s="269" t="s">
        <v>381</v>
      </c>
      <c r="C30" s="144">
        <v>3</v>
      </c>
      <c r="D30" s="144" t="s">
        <v>58</v>
      </c>
      <c r="E30" s="384"/>
      <c r="F30" s="372">
        <v>250</v>
      </c>
      <c r="G30" s="387" t="s">
        <v>59</v>
      </c>
      <c r="H3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30" s="80" t="str">
        <f>IF(Sklop9[[#This Row],[ZAHTEVANA SHEMA KAKOVOSTI]]&lt;&gt;"",Sklop9[[#This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3">
        <f>+Sklop9[[#This Row],[cena/enota brez DDV v EUR]]*Sklop9[[#This Row],[Stopnja DDV (%)]]</f>
        <v>0</v>
      </c>
      <c r="R30" s="83">
        <f>+Sklop9[[#This Row],[cena/enota brez DDV v EUR]]+Sklop9[[#This Row],[Davek (EUR)]]</f>
        <v>0</v>
      </c>
      <c r="S30" s="83">
        <f>+Sklop9[[#This Row],[cena/enota brez DDV v EUR]]*Sklop9[[#This Row],[Okvirna količina]]</f>
        <v>0</v>
      </c>
      <c r="T30" s="83">
        <f>+Sklop9[[#This Row],[Končna cena/enoto mere (EUR) z DDV]]*Sklop9[[#This Row],[Okvirna količina]]</f>
        <v>0</v>
      </c>
      <c r="U30" s="160"/>
    </row>
    <row r="31" spans="1:21" s="55" customFormat="1" ht="24" customHeight="1">
      <c r="A31" s="144" t="s">
        <v>72</v>
      </c>
      <c r="B31" s="269" t="s">
        <v>381</v>
      </c>
      <c r="C31" s="144">
        <v>500</v>
      </c>
      <c r="D31" s="144" t="s">
        <v>88</v>
      </c>
      <c r="E31" s="384"/>
      <c r="F31" s="372">
        <v>50</v>
      </c>
      <c r="G31" s="387" t="s">
        <v>59</v>
      </c>
      <c r="H3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1" s="80" t="str">
        <f>IF(Sklop9[[#This Row],[ZAHTEVANA SHEMA KAKOVOSTI]]&lt;&gt;"",Sklop9[[#This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3">
        <f>+Sklop9[[#This Row],[cena/enota brez DDV v EUR]]*Sklop9[[#This Row],[Stopnja DDV (%)]]</f>
        <v>0</v>
      </c>
      <c r="R31" s="83">
        <f>+Sklop9[[#This Row],[cena/enota brez DDV v EUR]]+Sklop9[[#This Row],[Davek (EUR)]]</f>
        <v>0</v>
      </c>
      <c r="S31" s="83">
        <f>+Sklop9[[#This Row],[cena/enota brez DDV v EUR]]*Sklop9[[#This Row],[Okvirna količina]]</f>
        <v>0</v>
      </c>
      <c r="T31" s="83">
        <f>+Sklop9[[#This Row],[Končna cena/enoto mere (EUR) z DDV]]*Sklop9[[#This Row],[Okvirna količina]]</f>
        <v>0</v>
      </c>
      <c r="U31" s="160"/>
    </row>
    <row r="32" spans="1:21" s="55" customFormat="1" ht="24" customHeight="1">
      <c r="A32" s="144" t="s">
        <v>74</v>
      </c>
      <c r="B32" s="421" t="s">
        <v>382</v>
      </c>
      <c r="C32" s="420">
        <v>3</v>
      </c>
      <c r="D32" s="422" t="s">
        <v>58</v>
      </c>
      <c r="E32" s="107"/>
      <c r="F32" s="388">
        <v>200</v>
      </c>
      <c r="G32" s="389" t="s">
        <v>59</v>
      </c>
      <c r="H32" s="3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2" s="340" t="str">
        <f>IF(Sklop9[[#This Row],[ZAHTEVANA SHEMA KAKOVOSTI]]&lt;&gt;"",Sklop9[[#This Row],[Preračunana masa/volumen/kos na enoto kg]],"")</f>
        <v/>
      </c>
      <c r="J32" s="336"/>
      <c r="K32" s="339"/>
      <c r="L32" s="339"/>
      <c r="M32" s="344"/>
      <c r="N32" s="337"/>
      <c r="O32" s="337"/>
      <c r="P32" s="338"/>
      <c r="Q32" s="83">
        <f>+Sklop9[[#This Row],[cena/enota brez DDV v EUR]]*Sklop9[[#This Row],[Stopnja DDV (%)]]</f>
        <v>0</v>
      </c>
      <c r="R32" s="83">
        <f>+Sklop9[[#This Row],[cena/enota brez DDV v EUR]]+Sklop9[[#This Row],[Davek (EUR)]]</f>
        <v>0</v>
      </c>
      <c r="S32" s="83">
        <f>+Sklop9[[#This Row],[cena/enota brez DDV v EUR]]*Sklop9[[#This Row],[Okvirna količina]]</f>
        <v>0</v>
      </c>
      <c r="T32" s="83">
        <f>+Sklop9[[#This Row],[Končna cena/enoto mere (EUR) z DDV]]*Sklop9[[#This Row],[Okvirna količina]]</f>
        <v>0</v>
      </c>
      <c r="U32" s="423"/>
    </row>
    <row r="33" spans="1:21" s="55" customFormat="1" ht="24" customHeight="1">
      <c r="A33" s="144" t="s">
        <v>76</v>
      </c>
      <c r="B33" s="421" t="s">
        <v>383</v>
      </c>
      <c r="C33" s="420">
        <v>0.5</v>
      </c>
      <c r="D33" s="422" t="s">
        <v>58</v>
      </c>
      <c r="E33" s="107"/>
      <c r="F33" s="388">
        <v>200</v>
      </c>
      <c r="G33" s="389" t="s">
        <v>59</v>
      </c>
      <c r="H33" s="3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340" t="str">
        <f>IF(Sklop9[[#This Row],[ZAHTEVANA SHEMA KAKOVOSTI]]&lt;&gt;"",Sklop9[[#This Row],[Preračunana masa/volumen/kos na enoto kg]],"")</f>
        <v/>
      </c>
      <c r="J33" s="336"/>
      <c r="K33" s="339"/>
      <c r="L33" s="339"/>
      <c r="M33" s="344"/>
      <c r="N33" s="337"/>
      <c r="O33" s="337"/>
      <c r="P33" s="338"/>
      <c r="Q33" s="83">
        <f>+Sklop9[[#This Row],[cena/enota brez DDV v EUR]]*Sklop9[[#This Row],[Stopnja DDV (%)]]</f>
        <v>0</v>
      </c>
      <c r="R33" s="83">
        <f>+Sklop9[[#This Row],[cena/enota brez DDV v EUR]]+Sklop9[[#This Row],[Davek (EUR)]]</f>
        <v>0</v>
      </c>
      <c r="S33" s="83">
        <f>+Sklop9[[#This Row],[cena/enota brez DDV v EUR]]*Sklop9[[#This Row],[Okvirna količina]]</f>
        <v>0</v>
      </c>
      <c r="T33" s="83">
        <f>+Sklop9[[#This Row],[Končna cena/enoto mere (EUR) z DDV]]*Sklop9[[#This Row],[Okvirna količina]]</f>
        <v>0</v>
      </c>
      <c r="U33" s="423"/>
    </row>
    <row r="34" spans="1:21" s="55" customFormat="1" ht="24" customHeight="1">
      <c r="A34" s="144" t="s">
        <v>78</v>
      </c>
      <c r="B34" s="269" t="s">
        <v>383</v>
      </c>
      <c r="C34" s="144">
        <v>3</v>
      </c>
      <c r="D34" s="144" t="s">
        <v>58</v>
      </c>
      <c r="E34" s="384"/>
      <c r="F34" s="372">
        <v>100</v>
      </c>
      <c r="G34" s="387" t="s">
        <v>59</v>
      </c>
      <c r="H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4" s="80" t="str">
        <f>IF(Sklop9[[#This Row],[ZAHTEVANA SHEMA KAKOVOSTI]]&lt;&gt;"",Sklop9[[#This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3">
        <f>+Sklop9[[#This Row],[cena/enota brez DDV v EUR]]*Sklop9[[#This Row],[Stopnja DDV (%)]]</f>
        <v>0</v>
      </c>
      <c r="R34" s="83">
        <f>+Sklop9[[#This Row],[cena/enota brez DDV v EUR]]+Sklop9[[#This Row],[Davek (EUR)]]</f>
        <v>0</v>
      </c>
      <c r="S34" s="83">
        <f>+Sklop9[[#This Row],[cena/enota brez DDV v EUR]]*Sklop9[[#This Row],[Okvirna količina]]</f>
        <v>0</v>
      </c>
      <c r="T34" s="83">
        <f>+Sklop9[[#This Row],[Končna cena/enoto mere (EUR) z DDV]]*Sklop9[[#This Row],[Okvirna količina]]</f>
        <v>0</v>
      </c>
      <c r="U34" s="160"/>
    </row>
    <row r="35" spans="1:21" s="55" customFormat="1" ht="36" customHeight="1">
      <c r="A35" s="144" t="s">
        <v>80</v>
      </c>
      <c r="B35" s="269" t="s">
        <v>384</v>
      </c>
      <c r="C35" s="144">
        <v>3.5</v>
      </c>
      <c r="D35" s="144" t="s">
        <v>58</v>
      </c>
      <c r="E35" s="384"/>
      <c r="F35" s="424">
        <v>70</v>
      </c>
      <c r="G35" s="387" t="s">
        <v>59</v>
      </c>
      <c r="H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5" s="80" t="str">
        <f>IF(Sklop9[[#This Row],[ZAHTEVANA SHEMA KAKOVOSTI]]&lt;&gt;"",Sklop9[[#This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3">
        <f>+Sklop9[[#This Row],[cena/enota brez DDV v EUR]]*Sklop9[[#This Row],[Stopnja DDV (%)]]</f>
        <v>0</v>
      </c>
      <c r="R35" s="83">
        <f>+Sklop9[[#This Row],[cena/enota brez DDV v EUR]]+Sklop9[[#This Row],[Davek (EUR)]]</f>
        <v>0</v>
      </c>
      <c r="S35" s="83">
        <f>+Sklop9[[#This Row],[cena/enota brez DDV v EUR]]*Sklop9[[#This Row],[Okvirna količina]]</f>
        <v>0</v>
      </c>
      <c r="T35" s="83">
        <f>+Sklop9[[#This Row],[Končna cena/enoto mere (EUR) z DDV]]*Sklop9[[#This Row],[Okvirna količina]]</f>
        <v>0</v>
      </c>
      <c r="U35" s="160"/>
    </row>
    <row r="36" spans="1:21" s="55" customFormat="1" ht="36" customHeight="1">
      <c r="A36" s="144" t="s">
        <v>82</v>
      </c>
      <c r="B36" s="269" t="s">
        <v>385</v>
      </c>
      <c r="C36" s="144">
        <v>3.5</v>
      </c>
      <c r="D36" s="144" t="s">
        <v>58</v>
      </c>
      <c r="E36" s="384"/>
      <c r="F36" s="372">
        <v>30</v>
      </c>
      <c r="G36" s="387" t="s">
        <v>59</v>
      </c>
      <c r="H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</v>
      </c>
      <c r="I36" s="80" t="str">
        <f>IF(Sklop9[[#This Row],[ZAHTEVANA SHEMA KAKOVOSTI]]&lt;&gt;"",Sklop9[[#This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3">
        <f>+Sklop9[[#This Row],[cena/enota brez DDV v EUR]]*Sklop9[[#This Row],[Stopnja DDV (%)]]</f>
        <v>0</v>
      </c>
      <c r="R36" s="83">
        <f>+Sklop9[[#This Row],[cena/enota brez DDV v EUR]]+Sklop9[[#This Row],[Davek (EUR)]]</f>
        <v>0</v>
      </c>
      <c r="S36" s="83">
        <f>+Sklop9[[#This Row],[cena/enota brez DDV v EUR]]*Sklop9[[#This Row],[Okvirna količina]]</f>
        <v>0</v>
      </c>
      <c r="T36" s="83">
        <f>+Sklop9[[#This Row],[Končna cena/enoto mere (EUR) z DDV]]*Sklop9[[#This Row],[Okvirna količina]]</f>
        <v>0</v>
      </c>
      <c r="U36" s="160"/>
    </row>
    <row r="37" spans="1:21" s="55" customFormat="1" ht="24" customHeight="1">
      <c r="A37" s="144" t="s">
        <v>85</v>
      </c>
      <c r="B37" s="269" t="s">
        <v>386</v>
      </c>
      <c r="C37" s="144">
        <v>3.5</v>
      </c>
      <c r="D37" s="144" t="s">
        <v>58</v>
      </c>
      <c r="E37" s="384"/>
      <c r="F37" s="424">
        <v>70</v>
      </c>
      <c r="G37" s="387" t="s">
        <v>59</v>
      </c>
      <c r="H3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7" s="80" t="str">
        <f>IF(Sklop9[[#This Row],[ZAHTEVANA SHEMA KAKOVOSTI]]&lt;&gt;"",Sklop9[[#This Row],[Preračunana masa/volumen/kos na enoto kg]],"")</f>
        <v/>
      </c>
      <c r="J37" s="88"/>
      <c r="K37" s="85"/>
      <c r="L37" s="85"/>
      <c r="M37" s="90"/>
      <c r="N37" s="86"/>
      <c r="O37" s="86"/>
      <c r="P37" s="91"/>
      <c r="Q37" s="83">
        <f>+Sklop9[[#This Row],[cena/enota brez DDV v EUR]]*Sklop9[[#This Row],[Stopnja DDV (%)]]</f>
        <v>0</v>
      </c>
      <c r="R37" s="83">
        <f>+Sklop9[[#This Row],[cena/enota brez DDV v EUR]]+Sklop9[[#This Row],[Davek (EUR)]]</f>
        <v>0</v>
      </c>
      <c r="S37" s="83">
        <f>+Sklop9[[#This Row],[cena/enota brez DDV v EUR]]*Sklop9[[#This Row],[Okvirna količina]]</f>
        <v>0</v>
      </c>
      <c r="T37" s="83">
        <f>+Sklop9[[#This Row],[Končna cena/enoto mere (EUR) z DDV]]*Sklop9[[#This Row],[Okvirna količina]]</f>
        <v>0</v>
      </c>
      <c r="U37" s="160"/>
    </row>
    <row r="38" spans="1:21" s="55" customFormat="1" ht="36" customHeight="1">
      <c r="A38" s="144" t="s">
        <v>89</v>
      </c>
      <c r="B38" s="269" t="s">
        <v>387</v>
      </c>
      <c r="C38" s="144">
        <v>3.5</v>
      </c>
      <c r="D38" s="144" t="s">
        <v>58</v>
      </c>
      <c r="E38" s="384"/>
      <c r="F38" s="372">
        <v>30</v>
      </c>
      <c r="G38" s="387" t="s">
        <v>59</v>
      </c>
      <c r="H3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</v>
      </c>
      <c r="I38" s="80" t="str">
        <f>IF(Sklop9[[#This Row],[ZAHTEVANA SHEMA KAKOVOSTI]]&lt;&gt;"",Sklop9[[#This Row],[Preračunana masa/volumen/kos na enoto kg]],"")</f>
        <v/>
      </c>
      <c r="J38" s="88"/>
      <c r="K38" s="85"/>
      <c r="L38" s="85"/>
      <c r="M38" s="90"/>
      <c r="N38" s="86"/>
      <c r="O38" s="86"/>
      <c r="P38" s="91"/>
      <c r="Q38" s="83">
        <f>+Sklop9[[#This Row],[cena/enota brez DDV v EUR]]*Sklop9[[#This Row],[Stopnja DDV (%)]]</f>
        <v>0</v>
      </c>
      <c r="R38" s="83">
        <f>+Sklop9[[#This Row],[cena/enota brez DDV v EUR]]+Sklop9[[#This Row],[Davek (EUR)]]</f>
        <v>0</v>
      </c>
      <c r="S38" s="83">
        <f>+Sklop9[[#This Row],[cena/enota brez DDV v EUR]]*Sklop9[[#This Row],[Okvirna količina]]</f>
        <v>0</v>
      </c>
      <c r="T38" s="83">
        <f>+Sklop9[[#This Row],[Končna cena/enoto mere (EUR) z DDV]]*Sklop9[[#This Row],[Okvirna količina]]</f>
        <v>0</v>
      </c>
      <c r="U38" s="160"/>
    </row>
    <row r="39" spans="1:21" s="55" customFormat="1" ht="36" customHeight="1">
      <c r="A39" s="144" t="s">
        <v>91</v>
      </c>
      <c r="B39" s="259" t="s">
        <v>388</v>
      </c>
      <c r="C39" s="144">
        <v>4</v>
      </c>
      <c r="D39" s="144" t="s">
        <v>58</v>
      </c>
      <c r="E39" s="384"/>
      <c r="F39" s="388">
        <v>10</v>
      </c>
      <c r="G39" s="389" t="s">
        <v>59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117" t="str">
        <f>IF(Sklop9[[#This Row],[ZAHTEVANA SHEMA KAKOVOSTI]]&lt;&gt;"",Sklop9[[#This Row],[Preračunana masa/volumen/kos na enoto kg]],"")</f>
        <v/>
      </c>
      <c r="J39" s="145"/>
      <c r="K39" s="146"/>
      <c r="L39" s="146"/>
      <c r="M39" s="147"/>
      <c r="N39" s="148"/>
      <c r="O39" s="148"/>
      <c r="P39" s="149"/>
      <c r="Q39" s="83">
        <f>+Sklop9[[#This Row],[cena/enota brez DDV v EUR]]*Sklop9[[#This Row],[Stopnja DDV (%)]]</f>
        <v>0</v>
      </c>
      <c r="R39" s="83">
        <f>+Sklop9[[#This Row],[cena/enota brez DDV v EUR]]+Sklop9[[#This Row],[Davek (EUR)]]</f>
        <v>0</v>
      </c>
      <c r="S39" s="83">
        <f>+Sklop9[[#This Row],[cena/enota brez DDV v EUR]]*Sklop9[[#This Row],[Okvirna količina]]</f>
        <v>0</v>
      </c>
      <c r="T39" s="83">
        <f>+Sklop9[[#This Row],[Končna cena/enoto mere (EUR) z DDV]]*Sklop9[[#This Row],[Okvirna količina]]</f>
        <v>0</v>
      </c>
      <c r="U39" s="206"/>
    </row>
    <row r="40" spans="1:21" s="55" customFormat="1" ht="12" customHeight="1">
      <c r="A40" s="144" t="s">
        <v>93</v>
      </c>
      <c r="B40" s="299" t="s">
        <v>389</v>
      </c>
      <c r="C40" s="292">
        <v>4.5</v>
      </c>
      <c r="D40" s="296" t="s">
        <v>58</v>
      </c>
      <c r="E40" s="107"/>
      <c r="F40" s="388">
        <v>20</v>
      </c>
      <c r="G40" s="389" t="s">
        <v>59</v>
      </c>
      <c r="H40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0" s="221" t="str">
        <f>IF(Sklop9[[#This Row],[ZAHTEVANA SHEMA KAKOVOSTI]]&lt;&gt;"",Sklop9[[#This Row],[Preračunana masa/volumen/kos na enoto kg]],"")</f>
        <v/>
      </c>
      <c r="J40" s="263"/>
      <c r="K40" s="266"/>
      <c r="L40" s="266"/>
      <c r="M40" s="267"/>
      <c r="N40" s="264"/>
      <c r="O40" s="264"/>
      <c r="P40" s="265"/>
      <c r="Q40" s="83">
        <f>+Sklop9[[#This Row],[cena/enota brez DDV v EUR]]*Sklop9[[#This Row],[Stopnja DDV (%)]]</f>
        <v>0</v>
      </c>
      <c r="R40" s="83">
        <f>+Sklop9[[#This Row],[cena/enota brez DDV v EUR]]+Sklop9[[#This Row],[Davek (EUR)]]</f>
        <v>0</v>
      </c>
      <c r="S40" s="83">
        <f>+Sklop9[[#This Row],[cena/enota brez DDV v EUR]]*Sklop9[[#This Row],[Okvirna količina]]</f>
        <v>0</v>
      </c>
      <c r="T40" s="83">
        <f>+Sklop9[[#This Row],[Končna cena/enoto mere (EUR) z DDV]]*Sklop9[[#This Row],[Okvirna količina]]</f>
        <v>0</v>
      </c>
      <c r="U40" s="305"/>
    </row>
    <row r="41" spans="1:21" s="55" customFormat="1" ht="36" customHeight="1">
      <c r="A41" s="144" t="s">
        <v>95</v>
      </c>
      <c r="B41" s="299" t="s">
        <v>390</v>
      </c>
      <c r="C41" s="292">
        <v>1</v>
      </c>
      <c r="D41" s="296" t="s">
        <v>58</v>
      </c>
      <c r="E41" s="107"/>
      <c r="F41" s="388">
        <v>10</v>
      </c>
      <c r="G41" s="389" t="s">
        <v>59</v>
      </c>
      <c r="H41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1" s="221" t="str">
        <f>IF(Sklop9[[#This Row],[ZAHTEVANA SHEMA KAKOVOSTI]]&lt;&gt;"",Sklop9[[#This Row],[Preračunana masa/volumen/kos na enoto kg]],"")</f>
        <v/>
      </c>
      <c r="J41" s="263"/>
      <c r="K41" s="266"/>
      <c r="L41" s="266"/>
      <c r="M41" s="267"/>
      <c r="N41" s="264"/>
      <c r="O41" s="264"/>
      <c r="P41" s="265"/>
      <c r="Q41" s="83">
        <f>+Sklop9[[#This Row],[cena/enota brez DDV v EUR]]*Sklop9[[#This Row],[Stopnja DDV (%)]]</f>
        <v>0</v>
      </c>
      <c r="R41" s="83">
        <f>+Sklop9[[#This Row],[cena/enota brez DDV v EUR]]+Sklop9[[#This Row],[Davek (EUR)]]</f>
        <v>0</v>
      </c>
      <c r="S41" s="83">
        <f>+Sklop9[[#This Row],[cena/enota brez DDV v EUR]]*Sklop9[[#This Row],[Okvirna količina]]</f>
        <v>0</v>
      </c>
      <c r="T41" s="83">
        <f>+Sklop9[[#This Row],[Končna cena/enoto mere (EUR) z DDV]]*Sklop9[[#This Row],[Okvirna količina]]</f>
        <v>0</v>
      </c>
      <c r="U41" s="305"/>
    </row>
    <row r="42" spans="1:21" s="55" customFormat="1" ht="24" customHeight="1">
      <c r="A42" s="144" t="s">
        <v>97</v>
      </c>
      <c r="B42" s="299" t="s">
        <v>1173</v>
      </c>
      <c r="C42" s="292" t="s">
        <v>391</v>
      </c>
      <c r="D42" s="296" t="s">
        <v>58</v>
      </c>
      <c r="E42" s="107"/>
      <c r="F42" s="388">
        <v>50</v>
      </c>
      <c r="G42" s="389" t="s">
        <v>58</v>
      </c>
      <c r="H42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2" s="221" t="str">
        <f>IF(Sklop9[[#This Row],[ZAHTEVANA SHEMA KAKOVOSTI]]&lt;&gt;"",Sklop9[[#This Row],[Preračunana masa/volumen/kos na enoto kg]],"")</f>
        <v/>
      </c>
      <c r="J42" s="263"/>
      <c r="K42" s="266"/>
      <c r="L42" s="266"/>
      <c r="M42" s="267"/>
      <c r="N42" s="264"/>
      <c r="O42" s="264"/>
      <c r="P42" s="265"/>
      <c r="Q42" s="83">
        <f>+Sklop9[[#This Row],[cena/enota brez DDV v EUR]]*Sklop9[[#This Row],[Stopnja DDV (%)]]</f>
        <v>0</v>
      </c>
      <c r="R42" s="83">
        <f>+Sklop9[[#This Row],[cena/enota brez DDV v EUR]]+Sklop9[[#This Row],[Davek (EUR)]]</f>
        <v>0</v>
      </c>
      <c r="S42" s="83">
        <f>+Sklop9[[#This Row],[cena/enota brez DDV v EUR]]*Sklop9[[#This Row],[Okvirna količina]]</f>
        <v>0</v>
      </c>
      <c r="T42" s="83">
        <f>+Sklop9[[#This Row],[Končna cena/enoto mere (EUR) z DDV]]*Sklop9[[#This Row],[Okvirna količina]]</f>
        <v>0</v>
      </c>
      <c r="U42" s="305"/>
    </row>
    <row r="43" spans="1:21" s="55" customFormat="1" ht="24" customHeight="1">
      <c r="A43" s="144" t="s">
        <v>99</v>
      </c>
      <c r="B43" s="299" t="s">
        <v>1174</v>
      </c>
      <c r="C43" s="292" t="s">
        <v>391</v>
      </c>
      <c r="D43" s="296" t="s">
        <v>58</v>
      </c>
      <c r="E43" s="107"/>
      <c r="F43" s="388">
        <v>50</v>
      </c>
      <c r="G43" s="389" t="s">
        <v>58</v>
      </c>
      <c r="H43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3" s="221" t="str">
        <f>IF(Sklop9[[#This Row],[ZAHTEVANA SHEMA KAKOVOSTI]]&lt;&gt;"",Sklop9[[#This Row],[Preračunana masa/volumen/kos na enoto kg]],"")</f>
        <v/>
      </c>
      <c r="J43" s="263"/>
      <c r="K43" s="266"/>
      <c r="L43" s="266"/>
      <c r="M43" s="267"/>
      <c r="N43" s="264"/>
      <c r="O43" s="264"/>
      <c r="P43" s="265"/>
      <c r="Q43" s="83">
        <f>+Sklop9[[#This Row],[cena/enota brez DDV v EUR]]*Sklop9[[#This Row],[Stopnja DDV (%)]]</f>
        <v>0</v>
      </c>
      <c r="R43" s="83">
        <f>+Sklop9[[#This Row],[cena/enota brez DDV v EUR]]+Sklop9[[#This Row],[Davek (EUR)]]</f>
        <v>0</v>
      </c>
      <c r="S43" s="83">
        <f>+Sklop9[[#This Row],[cena/enota brez DDV v EUR]]*Sklop9[[#This Row],[Okvirna količina]]</f>
        <v>0</v>
      </c>
      <c r="T43" s="83">
        <f>+Sklop9[[#This Row],[Končna cena/enoto mere (EUR) z DDV]]*Sklop9[[#This Row],[Okvirna količina]]</f>
        <v>0</v>
      </c>
      <c r="U43" s="305"/>
    </row>
    <row r="44" spans="1:21" s="55" customFormat="1" ht="24" customHeight="1">
      <c r="A44" s="144" t="s">
        <v>101</v>
      </c>
      <c r="B44" s="299" t="s">
        <v>392</v>
      </c>
      <c r="C44" s="292" t="s">
        <v>391</v>
      </c>
      <c r="D44" s="296" t="s">
        <v>58</v>
      </c>
      <c r="E44" s="107"/>
      <c r="F44" s="388">
        <v>20</v>
      </c>
      <c r="G44" s="389" t="s">
        <v>58</v>
      </c>
      <c r="H44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221" t="str">
        <f>IF(Sklop9[[#This Row],[ZAHTEVANA SHEMA KAKOVOSTI]]&lt;&gt;"",Sklop9[[#This Row],[Preračunana masa/volumen/kos na enoto kg]],"")</f>
        <v/>
      </c>
      <c r="J44" s="263"/>
      <c r="K44" s="266"/>
      <c r="L44" s="266"/>
      <c r="M44" s="267"/>
      <c r="N44" s="264"/>
      <c r="O44" s="264"/>
      <c r="P44" s="265"/>
      <c r="Q44" s="83">
        <f>+Sklop9[[#This Row],[cena/enota brez DDV v EUR]]*Sklop9[[#This Row],[Stopnja DDV (%)]]</f>
        <v>0</v>
      </c>
      <c r="R44" s="83">
        <f>+Sklop9[[#This Row],[cena/enota brez DDV v EUR]]+Sklop9[[#This Row],[Davek (EUR)]]</f>
        <v>0</v>
      </c>
      <c r="S44" s="83">
        <f>+Sklop9[[#This Row],[cena/enota brez DDV v EUR]]*Sklop9[[#This Row],[Okvirna količina]]</f>
        <v>0</v>
      </c>
      <c r="T44" s="83">
        <f>+Sklop9[[#This Row],[Končna cena/enoto mere (EUR) z DDV]]*Sklop9[[#This Row],[Okvirna količina]]</f>
        <v>0</v>
      </c>
      <c r="U44" s="305"/>
    </row>
    <row r="45" spans="1:21" s="55" customFormat="1" ht="24" customHeight="1">
      <c r="A45" s="144" t="s">
        <v>103</v>
      </c>
      <c r="B45" s="259" t="s">
        <v>1175</v>
      </c>
      <c r="C45" s="144" t="s">
        <v>391</v>
      </c>
      <c r="D45" s="144" t="s">
        <v>58</v>
      </c>
      <c r="E45" s="384"/>
      <c r="F45" s="388">
        <v>50</v>
      </c>
      <c r="G45" s="389" t="s">
        <v>58</v>
      </c>
      <c r="H4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5" s="117" t="str">
        <f>IF(Sklop9[[#This Row],[ZAHTEVANA SHEMA KAKOVOSTI]]&lt;&gt;"",Sklop9[[#This Row],[Preračunana masa/volumen/kos na enoto kg]],"")</f>
        <v/>
      </c>
      <c r="J45" s="145"/>
      <c r="K45" s="146"/>
      <c r="L45" s="146"/>
      <c r="M45" s="147"/>
      <c r="N45" s="148"/>
      <c r="O45" s="148"/>
      <c r="P45" s="149"/>
      <c r="Q45" s="83">
        <f>+Sklop9[[#This Row],[cena/enota brez DDV v EUR]]*Sklop9[[#This Row],[Stopnja DDV (%)]]</f>
        <v>0</v>
      </c>
      <c r="R45" s="83">
        <f>+Sklop9[[#This Row],[cena/enota brez DDV v EUR]]+Sklop9[[#This Row],[Davek (EUR)]]</f>
        <v>0</v>
      </c>
      <c r="S45" s="83">
        <f>+Sklop9[[#This Row],[cena/enota brez DDV v EUR]]*Sklop9[[#This Row],[Okvirna količina]]</f>
        <v>0</v>
      </c>
      <c r="T45" s="83">
        <f>+Sklop9[[#This Row],[Končna cena/enoto mere (EUR) z DDV]]*Sklop9[[#This Row],[Okvirna količina]]</f>
        <v>0</v>
      </c>
      <c r="U45" s="206"/>
    </row>
    <row r="46" spans="1:21" s="55" customFormat="1" ht="12" customHeight="1">
      <c r="A46" s="144" t="s">
        <v>105</v>
      </c>
      <c r="B46" s="259" t="s">
        <v>393</v>
      </c>
      <c r="C46" s="144" t="s">
        <v>1172</v>
      </c>
      <c r="D46" s="144" t="s">
        <v>58</v>
      </c>
      <c r="E46" s="384" t="s">
        <v>335</v>
      </c>
      <c r="F46" s="388">
        <v>100</v>
      </c>
      <c r="G46" s="389" t="s">
        <v>58</v>
      </c>
      <c r="H4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117">
        <f>IF(Sklop9[[#This Row],[ZAHTEVANA SHEMA KAKOVOSTI]]&lt;&gt;"",Sklop9[[#This Row],[Preračunana masa/volumen/kos na enoto kg]],"")</f>
        <v>100</v>
      </c>
      <c r="J46" s="145"/>
      <c r="K46" s="146"/>
      <c r="L46" s="146"/>
      <c r="M46" s="147"/>
      <c r="N46" s="337"/>
      <c r="O46" s="148"/>
      <c r="P46" s="149"/>
      <c r="Q46" s="83">
        <f>+Sklop9[[#This Row],[cena/enota brez DDV v EUR]]*Sklop9[[#This Row],[Stopnja DDV (%)]]</f>
        <v>0</v>
      </c>
      <c r="R46" s="83">
        <f>+Sklop9[[#This Row],[cena/enota brez DDV v EUR]]+Sklop9[[#This Row],[Davek (EUR)]]</f>
        <v>0</v>
      </c>
      <c r="S46" s="83">
        <f>+Sklop9[[#This Row],[cena/enota brez DDV v EUR]]*Sklop9[[#This Row],[Okvirna količina]]</f>
        <v>0</v>
      </c>
      <c r="T46" s="83">
        <f>+Sklop9[[#This Row],[Končna cena/enoto mere (EUR) z DDV]]*Sklop9[[#This Row],[Okvirna količina]]</f>
        <v>0</v>
      </c>
      <c r="U46" s="151"/>
    </row>
    <row r="47" spans="1:21" s="55" customFormat="1" ht="12" customHeight="1">
      <c r="A47" s="144" t="s">
        <v>107</v>
      </c>
      <c r="B47" s="259" t="s">
        <v>395</v>
      </c>
      <c r="C47" s="144" t="s">
        <v>1172</v>
      </c>
      <c r="D47" s="144" t="s">
        <v>58</v>
      </c>
      <c r="E47" s="384" t="s">
        <v>335</v>
      </c>
      <c r="F47" s="388">
        <v>150</v>
      </c>
      <c r="G47" s="389" t="s">
        <v>58</v>
      </c>
      <c r="H4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7" s="117">
        <f>IF(Sklop9[[#This Row],[ZAHTEVANA SHEMA KAKOVOSTI]]&lt;&gt;"",Sklop9[[#This Row],[Preračunana masa/volumen/kos na enoto kg]],"")</f>
        <v>150</v>
      </c>
      <c r="J47" s="145"/>
      <c r="K47" s="146"/>
      <c r="L47" s="146"/>
      <c r="M47" s="147"/>
      <c r="N47" s="337"/>
      <c r="O47" s="148"/>
      <c r="P47" s="149"/>
      <c r="Q47" s="83">
        <f>+Sklop9[[#This Row],[cena/enota brez DDV v EUR]]*Sklop9[[#This Row],[Stopnja DDV (%)]]</f>
        <v>0</v>
      </c>
      <c r="R47" s="83">
        <f>+Sklop9[[#This Row],[cena/enota brez DDV v EUR]]+Sklop9[[#This Row],[Davek (EUR)]]</f>
        <v>0</v>
      </c>
      <c r="S47" s="83">
        <f>+Sklop9[[#This Row],[cena/enota brez DDV v EUR]]*Sklop9[[#This Row],[Okvirna količina]]</f>
        <v>0</v>
      </c>
      <c r="T47" s="83">
        <f>+Sklop9[[#This Row],[Končna cena/enoto mere (EUR) z DDV]]*Sklop9[[#This Row],[Okvirna količina]]</f>
        <v>0</v>
      </c>
      <c r="U47" s="151"/>
    </row>
    <row r="48" spans="1:21" s="55" customFormat="1" ht="12" customHeight="1">
      <c r="A48" s="144" t="s">
        <v>110</v>
      </c>
      <c r="B48" s="409" t="s">
        <v>396</v>
      </c>
      <c r="C48" s="372" t="s">
        <v>397</v>
      </c>
      <c r="D48" s="422" t="s">
        <v>58</v>
      </c>
      <c r="E48" s="107" t="s">
        <v>335</v>
      </c>
      <c r="F48" s="388">
        <v>120</v>
      </c>
      <c r="G48" s="389" t="s">
        <v>58</v>
      </c>
      <c r="H48" s="3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8" s="374">
        <f>IF(Sklop9[[#This Row],[ZAHTEVANA SHEMA KAKOVOSTI]]&lt;&gt;"",Sklop9[[#This Row],[Preračunana masa/volumen/kos na enoto kg]],"")</f>
        <v>120</v>
      </c>
      <c r="J48" s="375"/>
      <c r="K48" s="435"/>
      <c r="L48" s="435"/>
      <c r="M48" s="496"/>
      <c r="N48" s="473"/>
      <c r="O48" s="473"/>
      <c r="P48" s="505"/>
      <c r="Q48" s="83">
        <f>+Sklop9[[#This Row],[cena/enota brez DDV v EUR]]*Sklop9[[#This Row],[Stopnja DDV (%)]]</f>
        <v>0</v>
      </c>
      <c r="R48" s="83">
        <f>+Sklop9[[#This Row],[cena/enota brez DDV v EUR]]+Sklop9[[#This Row],[Davek (EUR)]]</f>
        <v>0</v>
      </c>
      <c r="S48" s="83">
        <f>+Sklop9[[#This Row],[cena/enota brez DDV v EUR]]*Sklop9[[#This Row],[Okvirna količina]]</f>
        <v>0</v>
      </c>
      <c r="T48" s="83">
        <f>+Sklop9[[#This Row],[Končna cena/enoto mere (EUR) z DDV]]*Sklop9[[#This Row],[Okvirna količina]]</f>
        <v>0</v>
      </c>
      <c r="U48" s="423"/>
    </row>
    <row r="49" spans="1:21" s="55" customFormat="1" ht="12" customHeight="1">
      <c r="A49" s="144" t="s">
        <v>113</v>
      </c>
      <c r="B49" s="259" t="s">
        <v>398</v>
      </c>
      <c r="C49" s="144" t="s">
        <v>1172</v>
      </c>
      <c r="D49" s="144" t="s">
        <v>58</v>
      </c>
      <c r="E49" s="384" t="s">
        <v>335</v>
      </c>
      <c r="F49" s="388">
        <v>100</v>
      </c>
      <c r="G49" s="389" t="s">
        <v>58</v>
      </c>
      <c r="H4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117">
        <f>IF(Sklop9[[#This Row],[ZAHTEVANA SHEMA KAKOVOSTI]]&lt;&gt;"",Sklop9[[#This Row],[Preračunana masa/volumen/kos na enoto kg]],"")</f>
        <v>100</v>
      </c>
      <c r="J49" s="145"/>
      <c r="K49" s="146"/>
      <c r="L49" s="146"/>
      <c r="M49" s="147"/>
      <c r="N49" s="337"/>
      <c r="O49" s="148"/>
      <c r="P49" s="149"/>
      <c r="Q49" s="83">
        <f>+Sklop9[[#This Row],[cena/enota brez DDV v EUR]]*Sklop9[[#This Row],[Stopnja DDV (%)]]</f>
        <v>0</v>
      </c>
      <c r="R49" s="83">
        <f>+Sklop9[[#This Row],[cena/enota brez DDV v EUR]]+Sklop9[[#This Row],[Davek (EUR)]]</f>
        <v>0</v>
      </c>
      <c r="S49" s="83">
        <f>+Sklop9[[#This Row],[cena/enota brez DDV v EUR]]*Sklop9[[#This Row],[Okvirna količina]]</f>
        <v>0</v>
      </c>
      <c r="T49" s="83">
        <f>+Sklop9[[#This Row],[Končna cena/enoto mere (EUR) z DDV]]*Sklop9[[#This Row],[Okvirna količina]]</f>
        <v>0</v>
      </c>
      <c r="U49" s="151"/>
    </row>
    <row r="50" spans="1:21" s="55" customFormat="1" ht="12" customHeight="1">
      <c r="A50" s="144" t="s">
        <v>115</v>
      </c>
      <c r="B50" s="259" t="s">
        <v>399</v>
      </c>
      <c r="C50" s="144" t="s">
        <v>1172</v>
      </c>
      <c r="D50" s="144" t="s">
        <v>58</v>
      </c>
      <c r="E50" s="384" t="s">
        <v>335</v>
      </c>
      <c r="F50" s="388">
        <v>30</v>
      </c>
      <c r="G50" s="389" t="s">
        <v>58</v>
      </c>
      <c r="H5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0" s="117">
        <f>IF(Sklop9[[#This Row],[ZAHTEVANA SHEMA KAKOVOSTI]]&lt;&gt;"",Sklop9[[#This Row],[Preračunana masa/volumen/kos na enoto kg]],"")</f>
        <v>30</v>
      </c>
      <c r="J50" s="145"/>
      <c r="K50" s="146"/>
      <c r="L50" s="146"/>
      <c r="M50" s="147"/>
      <c r="N50" s="337"/>
      <c r="O50" s="148"/>
      <c r="P50" s="149"/>
      <c r="Q50" s="83">
        <f>+Sklop9[[#This Row],[cena/enota brez DDV v EUR]]*Sklop9[[#This Row],[Stopnja DDV (%)]]</f>
        <v>0</v>
      </c>
      <c r="R50" s="83">
        <f>+Sklop9[[#This Row],[cena/enota brez DDV v EUR]]+Sklop9[[#This Row],[Davek (EUR)]]</f>
        <v>0</v>
      </c>
      <c r="S50" s="83">
        <f>+Sklop9[[#This Row],[cena/enota brez DDV v EUR]]*Sklop9[[#This Row],[Okvirna količina]]</f>
        <v>0</v>
      </c>
      <c r="T50" s="83">
        <f>+Sklop9[[#This Row],[Končna cena/enoto mere (EUR) z DDV]]*Sklop9[[#This Row],[Okvirna količina]]</f>
        <v>0</v>
      </c>
      <c r="U50" s="151"/>
    </row>
    <row r="51" spans="1:21">
      <c r="A51" s="508" t="s">
        <v>181</v>
      </c>
      <c r="B51" s="346"/>
      <c r="C51" s="347"/>
      <c r="D51" s="347"/>
      <c r="E51" s="348"/>
      <c r="F51" s="349"/>
      <c r="G51" s="350"/>
      <c r="H51" s="351">
        <f>SUBTOTAL(109,Sklop9[Preračunana masa/volumen/kos na enoto kg])</f>
        <v>9346</v>
      </c>
      <c r="I51" s="351">
        <f>SUBTOTAL(109,Sklop9[Živila iz shem kakovosti (kg)])</f>
        <v>500</v>
      </c>
      <c r="J51" s="349"/>
      <c r="K51" s="352"/>
      <c r="L51" s="352"/>
      <c r="M51" s="353"/>
      <c r="N51" s="354"/>
      <c r="O51" s="354"/>
      <c r="P51" s="354"/>
      <c r="Q51" s="355"/>
      <c r="R51" s="349"/>
      <c r="S51" s="355">
        <f>SUBTOTAL(109,Sklop9[Vrednost za okvirno količino (EUR) brez DDV])</f>
        <v>0</v>
      </c>
      <c r="T51" s="355">
        <f>SUBTOTAL(109,Sklop9[Vrednost za okvirno količino (EUR) z DDV])</f>
        <v>0</v>
      </c>
      <c r="U51" s="509">
        <f>SUBTOTAL(103,Sklop9[Shema kakovosti
(nacionalne, evropske)
])</f>
        <v>0</v>
      </c>
    </row>
    <row r="52" spans="1:21" ht="14.45" customHeight="1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A53" s="48" t="s">
        <v>182</v>
      </c>
      <c r="B53" s="16"/>
      <c r="C53" s="28"/>
      <c r="D53" s="28"/>
      <c r="E53" s="101"/>
      <c r="Q53" s="48"/>
      <c r="R53" s="48"/>
      <c r="S53" s="48"/>
      <c r="T53" s="48"/>
    </row>
    <row r="54" spans="1:21">
      <c r="A54" s="11" t="s">
        <v>183</v>
      </c>
      <c r="B54" s="16"/>
      <c r="C54" s="28"/>
      <c r="D54" s="28"/>
      <c r="E54" s="101"/>
    </row>
    <row r="55" spans="1:21">
      <c r="A55" s="96" t="s">
        <v>184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 ht="12.75" customHeight="1">
      <c r="A56" s="647" t="s">
        <v>185</v>
      </c>
      <c r="B56" s="632"/>
      <c r="C56" s="633"/>
      <c r="D56" s="633"/>
      <c r="E56" s="634"/>
      <c r="F56" s="635"/>
      <c r="G56" s="635"/>
      <c r="H56" s="636"/>
      <c r="I56" s="636"/>
      <c r="J56" s="636"/>
      <c r="K56" s="636"/>
      <c r="L56" s="637"/>
      <c r="M56" s="54"/>
      <c r="N56" s="29"/>
      <c r="O56" s="29"/>
      <c r="P56" s="29"/>
      <c r="Q56" s="29"/>
      <c r="R56" s="29"/>
    </row>
    <row r="57" spans="1:21">
      <c r="A57" s="631" t="s">
        <v>186</v>
      </c>
      <c r="B57" s="632"/>
      <c r="C57" s="633"/>
      <c r="D57" s="633"/>
      <c r="E57" s="634"/>
      <c r="F57" s="635"/>
      <c r="G57" s="635"/>
      <c r="H57" s="636"/>
      <c r="I57" s="636"/>
      <c r="J57" s="636"/>
      <c r="K57" s="636"/>
      <c r="L57" s="637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6" t="s">
        <v>187</v>
      </c>
      <c r="F59" s="68"/>
      <c r="G59" s="68" t="s">
        <v>188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189</v>
      </c>
      <c r="R59" s="29"/>
    </row>
    <row r="60" spans="1:21" ht="14.45" customHeight="1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mergeCells count="9">
    <mergeCell ref="C2:J2"/>
    <mergeCell ref="A56:L56"/>
    <mergeCell ref="C8:J8"/>
    <mergeCell ref="C9:J9"/>
    <mergeCell ref="A57:L57"/>
    <mergeCell ref="C3:J3"/>
    <mergeCell ref="C7:J7"/>
    <mergeCell ref="B13:K13"/>
    <mergeCell ref="C6:J6"/>
  </mergeCells>
  <phoneticPr fontId="31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:B25 B21 B27:B33 B36">
    <cfRule type="colorScale" priority="6493">
      <colorScale>
        <cfvo type="min"/>
        <cfvo type="max"/>
        <color rgb="FFFCFCFF"/>
        <color rgb="FFF8696B"/>
      </colorScale>
    </cfRule>
  </conditionalFormatting>
  <conditionalFormatting sqref="B26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45" max="11" man="1"/>
  </rowBreaks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7"/>
  <sheetViews>
    <sheetView zoomScaleNormal="100" zoomScaleSheetLayoutView="100" workbookViewId="0">
      <selection activeCell="L20" sqref="L20:L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pred_rekapitulacija'!B23</f>
        <v>SVEŽE SADJE IN ZELENJAVA, SUHO SADJE, OREŠKI IN SEMENA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162" t="s">
        <v>400</v>
      </c>
      <c r="C16" s="77" t="s">
        <v>226</v>
      </c>
      <c r="D16" s="429" t="s">
        <v>58</v>
      </c>
      <c r="E16" s="100"/>
      <c r="F16" s="163">
        <v>800</v>
      </c>
      <c r="G16" s="104" t="s">
        <v>58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80" t="str">
        <f>IF(Sklop10[[#This Row],[ZAHTEVANA SHEMA KAKOVOSTI]]&lt;&gt;"",Sklop10[[#This Row],[Preračunana masa/volumen/kos na enoto kg]],"")</f>
        <v/>
      </c>
      <c r="J16" s="87"/>
      <c r="K16" s="142" t="s">
        <v>226</v>
      </c>
      <c r="L16" s="142" t="s">
        <v>226</v>
      </c>
      <c r="M16" s="142" t="s">
        <v>226</v>
      </c>
      <c r="N16" s="83"/>
      <c r="O16" s="141" t="s">
        <v>226</v>
      </c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1" t="s">
        <v>226</v>
      </c>
    </row>
    <row r="17" spans="1:21" s="55" customFormat="1" ht="12" customHeight="1">
      <c r="A17" s="79" t="s">
        <v>41</v>
      </c>
      <c r="B17" s="162" t="s">
        <v>401</v>
      </c>
      <c r="C17" s="77" t="s">
        <v>226</v>
      </c>
      <c r="D17" s="429" t="s">
        <v>58</v>
      </c>
      <c r="E17" s="100"/>
      <c r="F17" s="163">
        <v>1400</v>
      </c>
      <c r="G17" s="104" t="s">
        <v>58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17" s="80" t="str">
        <f>IF(Sklop10[[#This Row],[ZAHTEVANA SHEMA KAKOVOSTI]]&lt;&gt;"",Sklop10[[#This Row],[Preračunana masa/volumen/kos na enoto kg]],"")</f>
        <v/>
      </c>
      <c r="J17" s="88"/>
      <c r="K17" s="142" t="s">
        <v>226</v>
      </c>
      <c r="L17" s="142" t="s">
        <v>226</v>
      </c>
      <c r="M17" s="142" t="s">
        <v>226</v>
      </c>
      <c r="N17" s="83"/>
      <c r="O17" s="141" t="s">
        <v>226</v>
      </c>
      <c r="P17" s="91"/>
      <c r="Q17" s="86">
        <f>+Sklop10[[#This Row],[cena/enota brez DDV v EUR]]*Sklop10[[#This Row],[Stopnja DDV (%)]]</f>
        <v>0</v>
      </c>
      <c r="R17" s="83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1" t="s">
        <v>226</v>
      </c>
    </row>
    <row r="18" spans="1:21" s="55" customFormat="1" ht="12" customHeight="1">
      <c r="A18" s="79" t="s">
        <v>43</v>
      </c>
      <c r="B18" s="162" t="s">
        <v>402</v>
      </c>
      <c r="C18" s="77" t="s">
        <v>226</v>
      </c>
      <c r="D18" s="429" t="s">
        <v>58</v>
      </c>
      <c r="E18" s="100"/>
      <c r="F18" s="163">
        <v>1900</v>
      </c>
      <c r="G18" s="104" t="s">
        <v>58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1900</v>
      </c>
      <c r="I18" s="80" t="str">
        <f>IF(Sklop10[[#This Row],[ZAHTEVANA SHEMA KAKOVOSTI]]&lt;&gt;"",Sklop10[[#This Row],[Preračunana masa/volumen/kos na enoto kg]],"")</f>
        <v/>
      </c>
      <c r="J18" s="88"/>
      <c r="K18" s="142" t="s">
        <v>226</v>
      </c>
      <c r="L18" s="142" t="s">
        <v>226</v>
      </c>
      <c r="M18" s="142" t="s">
        <v>226</v>
      </c>
      <c r="N18" s="83"/>
      <c r="O18" s="141" t="s">
        <v>226</v>
      </c>
      <c r="P18" s="91"/>
      <c r="Q18" s="86">
        <f>+Sklop10[[#This Row],[cena/enota brez DDV v EUR]]*Sklop10[[#This Row],[Stopnja DDV (%)]]</f>
        <v>0</v>
      </c>
      <c r="R18" s="83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1" t="s">
        <v>226</v>
      </c>
    </row>
    <row r="19" spans="1:21" s="55" customFormat="1" ht="12" customHeight="1">
      <c r="A19" s="79" t="s">
        <v>46</v>
      </c>
      <c r="B19" s="162" t="s">
        <v>403</v>
      </c>
      <c r="C19" s="77" t="s">
        <v>226</v>
      </c>
      <c r="D19" s="429" t="s">
        <v>58</v>
      </c>
      <c r="E19" s="100"/>
      <c r="F19" s="163">
        <v>500</v>
      </c>
      <c r="G19" s="104" t="s">
        <v>58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80" t="str">
        <f>IF(Sklop10[[#This Row],[ZAHTEVANA SHEMA KAKOVOSTI]]&lt;&gt;"",Sklop10[[#This Row],[Preračunana masa/volumen/kos na enoto kg]],"")</f>
        <v/>
      </c>
      <c r="J19" s="88"/>
      <c r="K19" s="142" t="s">
        <v>226</v>
      </c>
      <c r="L19" s="142" t="s">
        <v>226</v>
      </c>
      <c r="M19" s="142" t="s">
        <v>226</v>
      </c>
      <c r="N19" s="83"/>
      <c r="O19" s="141" t="s">
        <v>226</v>
      </c>
      <c r="P19" s="91"/>
      <c r="Q19" s="86">
        <f>+Sklop10[[#This Row],[cena/enota brez DDV v EUR]]*Sklop10[[#This Row],[Stopnja DDV (%)]]</f>
        <v>0</v>
      </c>
      <c r="R19" s="83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41" t="s">
        <v>226</v>
      </c>
    </row>
    <row r="20" spans="1:21" s="55" customFormat="1" ht="12" customHeight="1">
      <c r="A20" s="79" t="s">
        <v>48</v>
      </c>
      <c r="B20" s="162" t="s">
        <v>404</v>
      </c>
      <c r="C20" s="77" t="s">
        <v>226</v>
      </c>
      <c r="D20" s="429" t="s">
        <v>58</v>
      </c>
      <c r="E20" s="100"/>
      <c r="F20" s="163">
        <v>400</v>
      </c>
      <c r="G20" s="104" t="s">
        <v>58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0" s="80" t="str">
        <f>IF(Sklop10[[#This Row],[ZAHTEVANA SHEMA KAKOVOSTI]]&lt;&gt;"",Sklop10[[#This Row],[Preračunana masa/volumen/kos na enoto kg]],"")</f>
        <v/>
      </c>
      <c r="J20" s="88"/>
      <c r="K20" s="142" t="s">
        <v>226</v>
      </c>
      <c r="L20" s="142" t="s">
        <v>226</v>
      </c>
      <c r="M20" s="142" t="s">
        <v>226</v>
      </c>
      <c r="N20" s="83"/>
      <c r="O20" s="141" t="s">
        <v>226</v>
      </c>
      <c r="P20" s="91"/>
      <c r="Q20" s="86">
        <f>+Sklop10[[#This Row],[cena/enota brez DDV v EUR]]*Sklop10[[#This Row],[Stopnja DDV (%)]]</f>
        <v>0</v>
      </c>
      <c r="R20" s="83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41" t="s">
        <v>226</v>
      </c>
    </row>
    <row r="21" spans="1:21" s="55" customFormat="1" ht="12" customHeight="1">
      <c r="A21" s="79" t="s">
        <v>50</v>
      </c>
      <c r="B21" s="162" t="s">
        <v>405</v>
      </c>
      <c r="C21" s="77" t="s">
        <v>226</v>
      </c>
      <c r="D21" s="429" t="s">
        <v>58</v>
      </c>
      <c r="E21" s="100"/>
      <c r="F21" s="163">
        <v>150</v>
      </c>
      <c r="G21" s="104" t="s">
        <v>58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1" s="80" t="str">
        <f>IF(Sklop10[[#This Row],[ZAHTEVANA SHEMA KAKOVOSTI]]&lt;&gt;"",Sklop10[[#This Row],[Preračunana masa/volumen/kos na enoto kg]],"")</f>
        <v/>
      </c>
      <c r="J21" s="88"/>
      <c r="K21" s="142" t="s">
        <v>226</v>
      </c>
      <c r="L21" s="142" t="s">
        <v>226</v>
      </c>
      <c r="M21" s="142" t="s">
        <v>226</v>
      </c>
      <c r="N21" s="83"/>
      <c r="O21" s="141" t="s">
        <v>226</v>
      </c>
      <c r="P21" s="91"/>
      <c r="Q21" s="86">
        <f>+Sklop10[[#This Row],[cena/enota brez DDV v EUR]]*Sklop10[[#This Row],[Stopnja DDV (%)]]</f>
        <v>0</v>
      </c>
      <c r="R21" s="83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1" t="s">
        <v>226</v>
      </c>
    </row>
    <row r="22" spans="1:21" s="55" customFormat="1" ht="12" customHeight="1">
      <c r="A22" s="79" t="s">
        <v>52</v>
      </c>
      <c r="B22" s="162" t="s">
        <v>406</v>
      </c>
      <c r="C22" s="77" t="s">
        <v>226</v>
      </c>
      <c r="D22" s="429" t="s">
        <v>58</v>
      </c>
      <c r="E22" s="100"/>
      <c r="F22" s="163">
        <v>60</v>
      </c>
      <c r="G22" s="104" t="s">
        <v>58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80" t="str">
        <f>IF(Sklop10[[#This Row],[ZAHTEVANA SHEMA KAKOVOSTI]]&lt;&gt;"",Sklop10[[#This Row],[Preračunana masa/volumen/kos na enoto kg]],"")</f>
        <v/>
      </c>
      <c r="J22" s="88"/>
      <c r="K22" s="142" t="s">
        <v>226</v>
      </c>
      <c r="L22" s="142" t="s">
        <v>226</v>
      </c>
      <c r="M22" s="142" t="s">
        <v>226</v>
      </c>
      <c r="N22" s="83"/>
      <c r="O22" s="141" t="s">
        <v>226</v>
      </c>
      <c r="P22" s="91"/>
      <c r="Q22" s="86">
        <f>+Sklop10[[#This Row],[cena/enota brez DDV v EUR]]*Sklop10[[#This Row],[Stopnja DDV (%)]]</f>
        <v>0</v>
      </c>
      <c r="R22" s="83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1" t="s">
        <v>226</v>
      </c>
    </row>
    <row r="23" spans="1:21" s="55" customFormat="1" ht="12" customHeight="1">
      <c r="A23" s="79" t="s">
        <v>54</v>
      </c>
      <c r="B23" s="162" t="s">
        <v>407</v>
      </c>
      <c r="C23" s="77" t="s">
        <v>226</v>
      </c>
      <c r="D23" s="429" t="s">
        <v>58</v>
      </c>
      <c r="E23" s="100"/>
      <c r="F23" s="163">
        <v>60</v>
      </c>
      <c r="G23" s="104" t="s">
        <v>58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80" t="str">
        <f>IF(Sklop10[[#This Row],[ZAHTEVANA SHEMA KAKOVOSTI]]&lt;&gt;"",Sklop10[[#This Row],[Preračunana masa/volumen/kos na enoto kg]],"")</f>
        <v/>
      </c>
      <c r="J23" s="88"/>
      <c r="K23" s="142" t="s">
        <v>226</v>
      </c>
      <c r="L23" s="142" t="s">
        <v>226</v>
      </c>
      <c r="M23" s="142" t="s">
        <v>226</v>
      </c>
      <c r="N23" s="83"/>
      <c r="O23" s="141" t="s">
        <v>226</v>
      </c>
      <c r="P23" s="91"/>
      <c r="Q23" s="86">
        <f>+Sklop10[[#This Row],[cena/enota brez DDV v EUR]]*Sklop10[[#This Row],[Stopnja DDV (%)]]</f>
        <v>0</v>
      </c>
      <c r="R23" s="83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1" t="s">
        <v>226</v>
      </c>
    </row>
    <row r="24" spans="1:21" s="55" customFormat="1" ht="12" customHeight="1">
      <c r="A24" s="79" t="s">
        <v>56</v>
      </c>
      <c r="B24" s="162" t="s">
        <v>408</v>
      </c>
      <c r="C24" s="77" t="s">
        <v>226</v>
      </c>
      <c r="D24" s="429" t="s">
        <v>58</v>
      </c>
      <c r="E24" s="100"/>
      <c r="F24" s="163">
        <v>100</v>
      </c>
      <c r="G24" s="104" t="s">
        <v>58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0" t="str">
        <f>IF(Sklop10[[#This Row],[ZAHTEVANA SHEMA KAKOVOSTI]]&lt;&gt;"",Sklop10[[#This Row],[Preračunana masa/volumen/kos na enoto kg]],"")</f>
        <v/>
      </c>
      <c r="J24" s="88"/>
      <c r="K24" s="142" t="s">
        <v>226</v>
      </c>
      <c r="L24" s="142" t="s">
        <v>226</v>
      </c>
      <c r="M24" s="142" t="s">
        <v>226</v>
      </c>
      <c r="N24" s="83"/>
      <c r="O24" s="141" t="s">
        <v>226</v>
      </c>
      <c r="P24" s="91"/>
      <c r="Q24" s="86">
        <f>+Sklop10[[#This Row],[cena/enota brez DDV v EUR]]*Sklop10[[#This Row],[Stopnja DDV (%)]]</f>
        <v>0</v>
      </c>
      <c r="R24" s="83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1" t="s">
        <v>226</v>
      </c>
    </row>
    <row r="25" spans="1:21" s="55" customFormat="1" ht="12" customHeight="1">
      <c r="A25" s="79" t="s">
        <v>60</v>
      </c>
      <c r="B25" s="162" t="s">
        <v>409</v>
      </c>
      <c r="C25" s="77" t="s">
        <v>226</v>
      </c>
      <c r="D25" s="429" t="s">
        <v>58</v>
      </c>
      <c r="E25" s="100"/>
      <c r="F25" s="163">
        <v>100</v>
      </c>
      <c r="G25" s="104" t="s">
        <v>58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5" s="80" t="str">
        <f>IF(Sklop10[[#This Row],[ZAHTEVANA SHEMA KAKOVOSTI]]&lt;&gt;"",Sklop10[[#This Row],[Preračunana masa/volumen/kos na enoto kg]],"")</f>
        <v/>
      </c>
      <c r="J25" s="88"/>
      <c r="K25" s="142" t="s">
        <v>226</v>
      </c>
      <c r="L25" s="142" t="s">
        <v>226</v>
      </c>
      <c r="M25" s="142" t="s">
        <v>226</v>
      </c>
      <c r="N25" s="83"/>
      <c r="O25" s="141" t="s">
        <v>226</v>
      </c>
      <c r="P25" s="91"/>
      <c r="Q25" s="86">
        <f>+Sklop10[[#This Row],[cena/enota brez DDV v EUR]]*Sklop10[[#This Row],[Stopnja DDV (%)]]</f>
        <v>0</v>
      </c>
      <c r="R25" s="83">
        <f>+Sklop10[[#This Row],[cena/enota brez DDV v EUR]]+Sklop10[[#This Row],[Davek (EUR)]]</f>
        <v>0</v>
      </c>
      <c r="S25" s="86">
        <f>+Sklop10[[#This Row],[cena/enota brez DDV v EUR]]*Sklop10[[#This Row],[Okvirna količina]]</f>
        <v>0</v>
      </c>
      <c r="T25" s="86">
        <f>+Sklop10[[#This Row],[Končna cena/enoto mere (EUR) z DDV]]*Sklop10[[#This Row],[Okvirna količina]]</f>
        <v>0</v>
      </c>
      <c r="U25" s="141" t="s">
        <v>226</v>
      </c>
    </row>
    <row r="26" spans="1:21" s="55" customFormat="1" ht="12" customHeight="1">
      <c r="A26" s="79" t="s">
        <v>62</v>
      </c>
      <c r="B26" s="162" t="s">
        <v>410</v>
      </c>
      <c r="C26" s="77" t="s">
        <v>226</v>
      </c>
      <c r="D26" s="429" t="s">
        <v>58</v>
      </c>
      <c r="E26" s="100"/>
      <c r="F26" s="163">
        <v>200</v>
      </c>
      <c r="G26" s="104" t="s">
        <v>58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17" t="str">
        <f>IF(Sklop10[[#This Row],[ZAHTEVANA SHEMA KAKOVOSTI]]&lt;&gt;"",Sklop10[[#This Row],[Preračunana masa/volumen/kos na enoto kg]],"")</f>
        <v/>
      </c>
      <c r="J26" s="145"/>
      <c r="K26" s="142" t="s">
        <v>226</v>
      </c>
      <c r="L26" s="142" t="s">
        <v>226</v>
      </c>
      <c r="M26" s="142" t="s">
        <v>226</v>
      </c>
      <c r="N26" s="83"/>
      <c r="O26" s="141" t="s">
        <v>226</v>
      </c>
      <c r="P26" s="149"/>
      <c r="Q26" s="148">
        <f>+Sklop10[[#This Row],[cena/enota brez DDV v EUR]]*Sklop10[[#This Row],[Stopnja DDV (%)]]</f>
        <v>0</v>
      </c>
      <c r="R26" s="83">
        <f>+Sklop10[[#This Row],[cena/enota brez DDV v EUR]]+Sklop10[[#This Row],[Davek (EUR)]]</f>
        <v>0</v>
      </c>
      <c r="S26" s="148">
        <f>+Sklop10[[#This Row],[cena/enota brez DDV v EUR]]*Sklop10[[#This Row],[Okvirna količina]]</f>
        <v>0</v>
      </c>
      <c r="T26" s="150">
        <f>+Sklop10[[#This Row],[Končna cena/enoto mere (EUR) z DDV]]*Sklop10[[#This Row],[Okvirna količina]]</f>
        <v>0</v>
      </c>
      <c r="U26" s="141" t="s">
        <v>226</v>
      </c>
    </row>
    <row r="27" spans="1:21" s="55" customFormat="1" ht="12" customHeight="1">
      <c r="A27" s="79" t="s">
        <v>64</v>
      </c>
      <c r="B27" s="162" t="s">
        <v>411</v>
      </c>
      <c r="C27" s="77" t="s">
        <v>226</v>
      </c>
      <c r="D27" s="429" t="s">
        <v>58</v>
      </c>
      <c r="E27" s="100"/>
      <c r="F27" s="163">
        <v>260</v>
      </c>
      <c r="G27" s="104" t="s">
        <v>58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27" s="80" t="str">
        <f>IF(Sklop10[[#This Row],[ZAHTEVANA SHEMA KAKOVOSTI]]&lt;&gt;"",Sklop10[[#This Row],[Preračunana masa/volumen/kos na enoto kg]],"")</f>
        <v/>
      </c>
      <c r="J27" s="88"/>
      <c r="K27" s="142" t="s">
        <v>226</v>
      </c>
      <c r="L27" s="142" t="s">
        <v>226</v>
      </c>
      <c r="M27" s="142" t="s">
        <v>226</v>
      </c>
      <c r="N27" s="83"/>
      <c r="O27" s="141" t="s">
        <v>226</v>
      </c>
      <c r="P27" s="91"/>
      <c r="Q27" s="86">
        <f>+Sklop10[[#This Row],[cena/enota brez DDV v EUR]]*Sklop10[[#This Row],[Stopnja DDV (%)]]</f>
        <v>0</v>
      </c>
      <c r="R27" s="83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1" t="s">
        <v>226</v>
      </c>
    </row>
    <row r="28" spans="1:21" s="55" customFormat="1" ht="12" customHeight="1">
      <c r="A28" s="79" t="s">
        <v>66</v>
      </c>
      <c r="B28" s="162" t="s">
        <v>412</v>
      </c>
      <c r="C28" s="77" t="s">
        <v>226</v>
      </c>
      <c r="D28" s="429" t="s">
        <v>58</v>
      </c>
      <c r="E28" s="100"/>
      <c r="F28" s="163">
        <v>100</v>
      </c>
      <c r="G28" s="104" t="s">
        <v>58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8" s="117" t="str">
        <f>IF(Sklop10[[#This Row],[ZAHTEVANA SHEMA KAKOVOSTI]]&lt;&gt;"",Sklop10[[#This Row],[Preračunana masa/volumen/kos na enoto kg]],"")</f>
        <v/>
      </c>
      <c r="J28" s="145"/>
      <c r="K28" s="142" t="s">
        <v>226</v>
      </c>
      <c r="L28" s="142" t="s">
        <v>226</v>
      </c>
      <c r="M28" s="142" t="s">
        <v>226</v>
      </c>
      <c r="N28" s="83"/>
      <c r="O28" s="141" t="s">
        <v>226</v>
      </c>
      <c r="P28" s="149"/>
      <c r="Q28" s="148">
        <f>+Sklop10[[#This Row],[cena/enota brez DDV v EUR]]*Sklop10[[#This Row],[Stopnja DDV (%)]]</f>
        <v>0</v>
      </c>
      <c r="R28" s="83">
        <f>+Sklop10[[#This Row],[cena/enota brez DDV v EUR]]+Sklop10[[#This Row],[Davek (EUR)]]</f>
        <v>0</v>
      </c>
      <c r="S28" s="148">
        <f>+Sklop10[[#This Row],[cena/enota brez DDV v EUR]]*Sklop10[[#This Row],[Okvirna količina]]</f>
        <v>0</v>
      </c>
      <c r="T28" s="150">
        <f>+Sklop10[[#This Row],[Končna cena/enoto mere (EUR) z DDV]]*Sklop10[[#This Row],[Okvirna količina]]</f>
        <v>0</v>
      </c>
      <c r="U28" s="141" t="s">
        <v>226</v>
      </c>
    </row>
    <row r="29" spans="1:21" s="55" customFormat="1" ht="12" customHeight="1">
      <c r="A29" s="79" t="s">
        <v>68</v>
      </c>
      <c r="B29" s="162" t="s">
        <v>413</v>
      </c>
      <c r="C29" s="77" t="s">
        <v>226</v>
      </c>
      <c r="D29" s="429" t="s">
        <v>58</v>
      </c>
      <c r="E29" s="100"/>
      <c r="F29" s="163">
        <v>300</v>
      </c>
      <c r="G29" s="104" t="s">
        <v>58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117" t="str">
        <f>IF(Sklop10[[#This Row],[ZAHTEVANA SHEMA KAKOVOSTI]]&lt;&gt;"",Sklop10[[#This Row],[Preračunana masa/volumen/kos na enoto kg]],"")</f>
        <v/>
      </c>
      <c r="J29" s="145"/>
      <c r="K29" s="142" t="s">
        <v>226</v>
      </c>
      <c r="L29" s="142" t="s">
        <v>226</v>
      </c>
      <c r="M29" s="142" t="s">
        <v>226</v>
      </c>
      <c r="N29" s="83"/>
      <c r="O29" s="141" t="s">
        <v>226</v>
      </c>
      <c r="P29" s="149"/>
      <c r="Q29" s="148">
        <f>+Sklop10[[#This Row],[cena/enota brez DDV v EUR]]*Sklop10[[#This Row],[Stopnja DDV (%)]]</f>
        <v>0</v>
      </c>
      <c r="R29" s="83">
        <f>+Sklop10[[#This Row],[cena/enota brez DDV v EUR]]+Sklop10[[#This Row],[Davek (EUR)]]</f>
        <v>0</v>
      </c>
      <c r="S29" s="148">
        <f>+Sklop10[[#This Row],[cena/enota brez DDV v EUR]]*Sklop10[[#This Row],[Okvirna količina]]</f>
        <v>0</v>
      </c>
      <c r="T29" s="150">
        <f>+Sklop10[[#This Row],[Končna cena/enoto mere (EUR) z DDV]]*Sklop10[[#This Row],[Okvirna količina]]</f>
        <v>0</v>
      </c>
      <c r="U29" s="141" t="s">
        <v>226</v>
      </c>
    </row>
    <row r="30" spans="1:21" s="55" customFormat="1" ht="12" customHeight="1">
      <c r="A30" s="79" t="s">
        <v>70</v>
      </c>
      <c r="B30" s="162" t="s">
        <v>414</v>
      </c>
      <c r="C30" s="77" t="s">
        <v>226</v>
      </c>
      <c r="D30" s="429" t="s">
        <v>58</v>
      </c>
      <c r="E30" s="100"/>
      <c r="F30" s="163">
        <v>40</v>
      </c>
      <c r="G30" s="104" t="s">
        <v>58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0" s="117" t="str">
        <f>IF(Sklop10[[#This Row],[ZAHTEVANA SHEMA KAKOVOSTI]]&lt;&gt;"",Sklop10[[#This Row],[Preračunana masa/volumen/kos na enoto kg]],"")</f>
        <v/>
      </c>
      <c r="J30" s="145"/>
      <c r="K30" s="142" t="s">
        <v>226</v>
      </c>
      <c r="L30" s="142" t="s">
        <v>226</v>
      </c>
      <c r="M30" s="142" t="s">
        <v>226</v>
      </c>
      <c r="N30" s="83"/>
      <c r="O30" s="141" t="s">
        <v>226</v>
      </c>
      <c r="P30" s="149"/>
      <c r="Q30" s="148">
        <f>+Sklop10[[#This Row],[cena/enota brez DDV v EUR]]*Sklop10[[#This Row],[Stopnja DDV (%)]]</f>
        <v>0</v>
      </c>
      <c r="R30" s="83">
        <f>+Sklop10[[#This Row],[cena/enota brez DDV v EUR]]+Sklop10[[#This Row],[Davek (EUR)]]</f>
        <v>0</v>
      </c>
      <c r="S30" s="148">
        <f>+Sklop10[[#This Row],[cena/enota brez DDV v EUR]]*Sklop10[[#This Row],[Okvirna količina]]</f>
        <v>0</v>
      </c>
      <c r="T30" s="150">
        <f>+Sklop10[[#This Row],[Končna cena/enoto mere (EUR) z DDV]]*Sklop10[[#This Row],[Okvirna količina]]</f>
        <v>0</v>
      </c>
      <c r="U30" s="141" t="s">
        <v>226</v>
      </c>
    </row>
    <row r="31" spans="1:21" s="55" customFormat="1" ht="12" customHeight="1">
      <c r="A31" s="79" t="s">
        <v>72</v>
      </c>
      <c r="B31" s="162" t="s">
        <v>415</v>
      </c>
      <c r="C31" s="77" t="s">
        <v>226</v>
      </c>
      <c r="D31" s="429" t="s">
        <v>58</v>
      </c>
      <c r="E31" s="100"/>
      <c r="F31" s="541">
        <v>70</v>
      </c>
      <c r="G31" s="104" t="s">
        <v>58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117" t="str">
        <f>IF(Sklop10[[#This Row],[ZAHTEVANA SHEMA KAKOVOSTI]]&lt;&gt;"",Sklop10[[#This Row],[Preračunana masa/volumen/kos na enoto kg]],"")</f>
        <v/>
      </c>
      <c r="J31" s="145"/>
      <c r="K31" s="142" t="s">
        <v>226</v>
      </c>
      <c r="L31" s="142" t="s">
        <v>226</v>
      </c>
      <c r="M31" s="142" t="s">
        <v>226</v>
      </c>
      <c r="N31" s="83"/>
      <c r="O31" s="141" t="s">
        <v>226</v>
      </c>
      <c r="P31" s="149"/>
      <c r="Q31" s="148">
        <f>+Sklop10[[#This Row],[cena/enota brez DDV v EUR]]*Sklop10[[#This Row],[Stopnja DDV (%)]]</f>
        <v>0</v>
      </c>
      <c r="R31" s="83">
        <f>+Sklop10[[#This Row],[cena/enota brez DDV v EUR]]+Sklop10[[#This Row],[Davek (EUR)]]</f>
        <v>0</v>
      </c>
      <c r="S31" s="148">
        <f>+Sklop10[[#This Row],[cena/enota brez DDV v EUR]]*Sklop10[[#This Row],[Okvirna količina]]</f>
        <v>0</v>
      </c>
      <c r="T31" s="150">
        <f>+Sklop10[[#This Row],[Končna cena/enoto mere (EUR) z DDV]]*Sklop10[[#This Row],[Okvirna količina]]</f>
        <v>0</v>
      </c>
      <c r="U31" s="141" t="s">
        <v>226</v>
      </c>
    </row>
    <row r="32" spans="1:21" s="55" customFormat="1" ht="12" customHeight="1">
      <c r="A32" s="79" t="s">
        <v>74</v>
      </c>
      <c r="B32" s="162" t="s">
        <v>416</v>
      </c>
      <c r="C32" s="77" t="s">
        <v>226</v>
      </c>
      <c r="D32" s="429" t="s">
        <v>58</v>
      </c>
      <c r="E32" s="100"/>
      <c r="F32" s="163">
        <v>50</v>
      </c>
      <c r="G32" s="104" t="s">
        <v>58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7" t="str">
        <f>IF(Sklop10[[#This Row],[ZAHTEVANA SHEMA KAKOVOSTI]]&lt;&gt;"",Sklop10[[#This Row],[Preračunana masa/volumen/kos na enoto kg]],"")</f>
        <v/>
      </c>
      <c r="J32" s="145"/>
      <c r="K32" s="142" t="s">
        <v>226</v>
      </c>
      <c r="L32" s="142" t="s">
        <v>226</v>
      </c>
      <c r="M32" s="142" t="s">
        <v>226</v>
      </c>
      <c r="N32" s="83"/>
      <c r="O32" s="141" t="s">
        <v>226</v>
      </c>
      <c r="P32" s="149"/>
      <c r="Q32" s="148">
        <f>+Sklop10[[#This Row],[cena/enota brez DDV v EUR]]*Sklop10[[#This Row],[Stopnja DDV (%)]]</f>
        <v>0</v>
      </c>
      <c r="R32" s="83">
        <f>+Sklop10[[#This Row],[cena/enota brez DDV v EUR]]+Sklop10[[#This Row],[Davek (EUR)]]</f>
        <v>0</v>
      </c>
      <c r="S32" s="148">
        <f>+Sklop10[[#This Row],[cena/enota brez DDV v EUR]]*Sklop10[[#This Row],[Okvirna količina]]</f>
        <v>0</v>
      </c>
      <c r="T32" s="150">
        <f>+Sklop10[[#This Row],[Končna cena/enoto mere (EUR) z DDV]]*Sklop10[[#This Row],[Okvirna količina]]</f>
        <v>0</v>
      </c>
      <c r="U32" s="141" t="s">
        <v>226</v>
      </c>
    </row>
    <row r="33" spans="1:21" s="55" customFormat="1" ht="12" customHeight="1">
      <c r="A33" s="79" t="s">
        <v>76</v>
      </c>
      <c r="B33" s="162" t="s">
        <v>417</v>
      </c>
      <c r="C33" s="77" t="s">
        <v>226</v>
      </c>
      <c r="D33" s="429" t="s">
        <v>58</v>
      </c>
      <c r="E33" s="100"/>
      <c r="F33" s="163">
        <v>2000</v>
      </c>
      <c r="G33" s="104" t="s">
        <v>58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33" s="117" t="str">
        <f>IF(Sklop10[[#This Row],[ZAHTEVANA SHEMA KAKOVOSTI]]&lt;&gt;"",Sklop10[[#This Row],[Preračunana masa/volumen/kos na enoto kg]],"")</f>
        <v/>
      </c>
      <c r="J33" s="145"/>
      <c r="K33" s="142" t="s">
        <v>226</v>
      </c>
      <c r="L33" s="142" t="s">
        <v>226</v>
      </c>
      <c r="M33" s="142" t="s">
        <v>226</v>
      </c>
      <c r="N33" s="83"/>
      <c r="O33" s="141" t="s">
        <v>226</v>
      </c>
      <c r="P33" s="149"/>
      <c r="Q33" s="148">
        <f>+Sklop10[[#This Row],[cena/enota brez DDV v EUR]]*Sklop10[[#This Row],[Stopnja DDV (%)]]</f>
        <v>0</v>
      </c>
      <c r="R33" s="83">
        <f>+Sklop10[[#This Row],[cena/enota brez DDV v EUR]]+Sklop10[[#This Row],[Davek (EUR)]]</f>
        <v>0</v>
      </c>
      <c r="S33" s="148">
        <f>+Sklop10[[#This Row],[cena/enota brez DDV v EUR]]*Sklop10[[#This Row],[Okvirna količina]]</f>
        <v>0</v>
      </c>
      <c r="T33" s="150">
        <f>+Sklop10[[#This Row],[Končna cena/enoto mere (EUR) z DDV]]*Sklop10[[#This Row],[Okvirna količina]]</f>
        <v>0</v>
      </c>
      <c r="U33" s="141" t="s">
        <v>226</v>
      </c>
    </row>
    <row r="34" spans="1:21" s="55" customFormat="1" ht="12" customHeight="1">
      <c r="A34" s="79" t="s">
        <v>78</v>
      </c>
      <c r="B34" s="162" t="s">
        <v>418</v>
      </c>
      <c r="C34" s="77" t="s">
        <v>226</v>
      </c>
      <c r="D34" s="429" t="s">
        <v>58</v>
      </c>
      <c r="E34" s="100"/>
      <c r="F34" s="163">
        <v>400</v>
      </c>
      <c r="G34" s="104" t="s">
        <v>58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4" s="117" t="str">
        <f>IF(Sklop10[[#This Row],[ZAHTEVANA SHEMA KAKOVOSTI]]&lt;&gt;"",Sklop10[[#This Row],[Preračunana masa/volumen/kos na enoto kg]],"")</f>
        <v/>
      </c>
      <c r="J34" s="145"/>
      <c r="K34" s="142" t="s">
        <v>226</v>
      </c>
      <c r="L34" s="142" t="s">
        <v>226</v>
      </c>
      <c r="M34" s="142" t="s">
        <v>226</v>
      </c>
      <c r="N34" s="83"/>
      <c r="O34" s="141" t="s">
        <v>226</v>
      </c>
      <c r="P34" s="149"/>
      <c r="Q34" s="148">
        <f>+Sklop10[[#This Row],[cena/enota brez DDV v EUR]]*Sklop10[[#This Row],[Stopnja DDV (%)]]</f>
        <v>0</v>
      </c>
      <c r="R34" s="83">
        <f>+Sklop10[[#This Row],[cena/enota brez DDV v EUR]]+Sklop10[[#This Row],[Davek (EUR)]]</f>
        <v>0</v>
      </c>
      <c r="S34" s="148">
        <f>+Sklop10[[#This Row],[cena/enota brez DDV v EUR]]*Sklop10[[#This Row],[Okvirna količina]]</f>
        <v>0</v>
      </c>
      <c r="T34" s="150">
        <f>+Sklop10[[#This Row],[Končna cena/enoto mere (EUR) z DDV]]*Sklop10[[#This Row],[Okvirna količina]]</f>
        <v>0</v>
      </c>
      <c r="U34" s="141" t="s">
        <v>226</v>
      </c>
    </row>
    <row r="35" spans="1:21" s="55" customFormat="1" ht="12" customHeight="1">
      <c r="A35" s="79" t="s">
        <v>80</v>
      </c>
      <c r="B35" s="162" t="s">
        <v>419</v>
      </c>
      <c r="C35" s="77" t="s">
        <v>226</v>
      </c>
      <c r="D35" s="429" t="s">
        <v>58</v>
      </c>
      <c r="E35" s="100"/>
      <c r="F35" s="163">
        <v>150</v>
      </c>
      <c r="G35" s="104" t="s">
        <v>58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5" s="117" t="str">
        <f>IF(Sklop10[[#This Row],[ZAHTEVANA SHEMA KAKOVOSTI]]&lt;&gt;"",Sklop10[[#This Row],[Preračunana masa/volumen/kos na enoto kg]],"")</f>
        <v/>
      </c>
      <c r="J35" s="145"/>
      <c r="K35" s="142" t="s">
        <v>226</v>
      </c>
      <c r="L35" s="142" t="s">
        <v>226</v>
      </c>
      <c r="M35" s="142" t="s">
        <v>226</v>
      </c>
      <c r="N35" s="83"/>
      <c r="O35" s="141" t="s">
        <v>226</v>
      </c>
      <c r="P35" s="149"/>
      <c r="Q35" s="148">
        <f>+Sklop10[[#This Row],[cena/enota brez DDV v EUR]]*Sklop10[[#This Row],[Stopnja DDV (%)]]</f>
        <v>0</v>
      </c>
      <c r="R35" s="83">
        <f>+Sklop10[[#This Row],[cena/enota brez DDV v EUR]]+Sklop10[[#This Row],[Davek (EUR)]]</f>
        <v>0</v>
      </c>
      <c r="S35" s="148">
        <f>+Sklop10[[#This Row],[cena/enota brez DDV v EUR]]*Sklop10[[#This Row],[Okvirna količina]]</f>
        <v>0</v>
      </c>
      <c r="T35" s="150">
        <f>+Sklop10[[#This Row],[Končna cena/enoto mere (EUR) z DDV]]*Sklop10[[#This Row],[Okvirna količina]]</f>
        <v>0</v>
      </c>
      <c r="U35" s="141" t="s">
        <v>226</v>
      </c>
    </row>
    <row r="36" spans="1:21" s="55" customFormat="1" ht="12" customHeight="1">
      <c r="A36" s="79" t="s">
        <v>82</v>
      </c>
      <c r="B36" s="162" t="s">
        <v>420</v>
      </c>
      <c r="C36" s="77" t="s">
        <v>226</v>
      </c>
      <c r="D36" s="429" t="s">
        <v>58</v>
      </c>
      <c r="E36" s="100"/>
      <c r="F36" s="163">
        <v>400</v>
      </c>
      <c r="G36" s="104" t="s">
        <v>58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80" t="str">
        <f>IF(Sklop10[[#This Row],[ZAHTEVANA SHEMA KAKOVOSTI]]&lt;&gt;"",Sklop10[[#This Row],[Preračunana masa/volumen/kos na enoto kg]],"")</f>
        <v/>
      </c>
      <c r="J36" s="88"/>
      <c r="K36" s="142" t="s">
        <v>226</v>
      </c>
      <c r="L36" s="142" t="s">
        <v>226</v>
      </c>
      <c r="M36" s="142" t="s">
        <v>226</v>
      </c>
      <c r="N36" s="83"/>
      <c r="O36" s="141" t="s">
        <v>226</v>
      </c>
      <c r="P36" s="91"/>
      <c r="Q36" s="86">
        <f>+Sklop10[[#This Row],[cena/enota brez DDV v EUR]]*Sklop10[[#This Row],[Stopnja DDV (%)]]</f>
        <v>0</v>
      </c>
      <c r="R36" s="83">
        <f>+Sklop10[[#This Row],[cena/enota brez DDV v EUR]]+Sklop10[[#This Row],[Davek (EUR)]]</f>
        <v>0</v>
      </c>
      <c r="S36" s="86">
        <f>+Sklop10[[#This Row],[cena/enota brez DDV v EUR]]*Sklop10[[#This Row],[Okvirna količina]]</f>
        <v>0</v>
      </c>
      <c r="T36" s="86">
        <f>+Sklop10[[#This Row],[Končna cena/enoto mere (EUR) z DDV]]*Sklop10[[#This Row],[Okvirna količina]]</f>
        <v>0</v>
      </c>
      <c r="U36" s="141" t="s">
        <v>226</v>
      </c>
    </row>
    <row r="37" spans="1:21" s="55" customFormat="1" ht="12" customHeight="1">
      <c r="A37" s="79" t="s">
        <v>85</v>
      </c>
      <c r="B37" s="162" t="s">
        <v>421</v>
      </c>
      <c r="C37" s="77" t="s">
        <v>226</v>
      </c>
      <c r="D37" s="429" t="s">
        <v>58</v>
      </c>
      <c r="E37" s="100"/>
      <c r="F37" s="163">
        <v>600</v>
      </c>
      <c r="G37" s="104" t="s">
        <v>58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7" s="117" t="str">
        <f>IF(Sklop10[[#This Row],[ZAHTEVANA SHEMA KAKOVOSTI]]&lt;&gt;"",Sklop10[[#This Row],[Preračunana masa/volumen/kos na enoto kg]],"")</f>
        <v/>
      </c>
      <c r="J37" s="145"/>
      <c r="K37" s="142" t="s">
        <v>226</v>
      </c>
      <c r="L37" s="142" t="s">
        <v>226</v>
      </c>
      <c r="M37" s="142" t="s">
        <v>226</v>
      </c>
      <c r="N37" s="83"/>
      <c r="O37" s="141" t="s">
        <v>226</v>
      </c>
      <c r="P37" s="149"/>
      <c r="Q37" s="148">
        <f>+Sklop10[[#This Row],[cena/enota brez DDV v EUR]]*Sklop10[[#This Row],[Stopnja DDV (%)]]</f>
        <v>0</v>
      </c>
      <c r="R37" s="83">
        <f>+Sklop10[[#This Row],[cena/enota brez DDV v EUR]]+Sklop10[[#This Row],[Davek (EUR)]]</f>
        <v>0</v>
      </c>
      <c r="S37" s="148">
        <f>+Sklop10[[#This Row],[cena/enota brez DDV v EUR]]*Sklop10[[#This Row],[Okvirna količina]]</f>
        <v>0</v>
      </c>
      <c r="T37" s="150">
        <f>+Sklop10[[#This Row],[Končna cena/enoto mere (EUR) z DDV]]*Sklop10[[#This Row],[Okvirna količina]]</f>
        <v>0</v>
      </c>
      <c r="U37" s="141" t="s">
        <v>226</v>
      </c>
    </row>
    <row r="38" spans="1:21" s="55" customFormat="1" ht="12" customHeight="1">
      <c r="A38" s="79" t="s">
        <v>89</v>
      </c>
      <c r="B38" s="162" t="s">
        <v>422</v>
      </c>
      <c r="C38" s="77" t="s">
        <v>226</v>
      </c>
      <c r="D38" s="429" t="s">
        <v>58</v>
      </c>
      <c r="E38" s="100"/>
      <c r="F38" s="163">
        <v>200</v>
      </c>
      <c r="G38" s="104" t="s">
        <v>58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8" s="80" t="str">
        <f>IF(Sklop10[[#This Row],[ZAHTEVANA SHEMA KAKOVOSTI]]&lt;&gt;"",Sklop10[[#This Row],[Preračunana masa/volumen/kos na enoto kg]],"")</f>
        <v/>
      </c>
      <c r="J38" s="88"/>
      <c r="K38" s="142" t="s">
        <v>226</v>
      </c>
      <c r="L38" s="142" t="s">
        <v>226</v>
      </c>
      <c r="M38" s="142" t="s">
        <v>226</v>
      </c>
      <c r="N38" s="83"/>
      <c r="O38" s="141" t="s">
        <v>226</v>
      </c>
      <c r="P38" s="91"/>
      <c r="Q38" s="86">
        <f>+Sklop10[[#This Row],[cena/enota brez DDV v EUR]]*Sklop10[[#This Row],[Stopnja DDV (%)]]</f>
        <v>0</v>
      </c>
      <c r="R38" s="83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1" t="s">
        <v>226</v>
      </c>
    </row>
    <row r="39" spans="1:21" s="55" customFormat="1" ht="12" customHeight="1">
      <c r="A39" s="79" t="s">
        <v>91</v>
      </c>
      <c r="B39" s="162" t="s">
        <v>423</v>
      </c>
      <c r="C39" s="77" t="s">
        <v>226</v>
      </c>
      <c r="D39" s="429" t="s">
        <v>58</v>
      </c>
      <c r="E39" s="100"/>
      <c r="F39" s="163">
        <v>200</v>
      </c>
      <c r="G39" s="104" t="s">
        <v>58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117" t="str">
        <f>IF(Sklop10[[#This Row],[ZAHTEVANA SHEMA KAKOVOSTI]]&lt;&gt;"",Sklop10[[#This Row],[Preračunana masa/volumen/kos na enoto kg]],"")</f>
        <v/>
      </c>
      <c r="J39" s="145"/>
      <c r="K39" s="142" t="s">
        <v>226</v>
      </c>
      <c r="L39" s="142" t="s">
        <v>226</v>
      </c>
      <c r="M39" s="142" t="s">
        <v>226</v>
      </c>
      <c r="N39" s="83"/>
      <c r="O39" s="141" t="s">
        <v>226</v>
      </c>
      <c r="P39" s="149"/>
      <c r="Q39" s="148">
        <f>+Sklop10[[#This Row],[cena/enota brez DDV v EUR]]*Sklop10[[#This Row],[Stopnja DDV (%)]]</f>
        <v>0</v>
      </c>
      <c r="R39" s="83">
        <f>+Sklop10[[#This Row],[cena/enota brez DDV v EUR]]+Sklop10[[#This Row],[Davek (EUR)]]</f>
        <v>0</v>
      </c>
      <c r="S39" s="148">
        <f>+Sklop10[[#This Row],[cena/enota brez DDV v EUR]]*Sklop10[[#This Row],[Okvirna količina]]</f>
        <v>0</v>
      </c>
      <c r="T39" s="150">
        <f>+Sklop10[[#This Row],[Končna cena/enoto mere (EUR) z DDV]]*Sklop10[[#This Row],[Okvirna količina]]</f>
        <v>0</v>
      </c>
      <c r="U39" s="141" t="s">
        <v>226</v>
      </c>
    </row>
    <row r="40" spans="1:21" s="55" customFormat="1" ht="12" customHeight="1">
      <c r="A40" s="79" t="s">
        <v>93</v>
      </c>
      <c r="B40" s="162" t="s">
        <v>424</v>
      </c>
      <c r="C40" s="77" t="s">
        <v>226</v>
      </c>
      <c r="D40" s="429" t="s">
        <v>58</v>
      </c>
      <c r="E40" s="100"/>
      <c r="F40" s="163">
        <v>700</v>
      </c>
      <c r="G40" s="104" t="s">
        <v>58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40" s="117" t="str">
        <f>IF(Sklop10[[#This Row],[ZAHTEVANA SHEMA KAKOVOSTI]]&lt;&gt;"",Sklop10[[#This Row],[Preračunana masa/volumen/kos na enoto kg]],"")</f>
        <v/>
      </c>
      <c r="J40" s="145"/>
      <c r="K40" s="142" t="s">
        <v>226</v>
      </c>
      <c r="L40" s="142" t="s">
        <v>226</v>
      </c>
      <c r="M40" s="142" t="s">
        <v>226</v>
      </c>
      <c r="N40" s="83"/>
      <c r="O40" s="141" t="s">
        <v>226</v>
      </c>
      <c r="P40" s="149"/>
      <c r="Q40" s="148">
        <f>+Sklop10[[#This Row],[cena/enota brez DDV v EUR]]*Sklop10[[#This Row],[Stopnja DDV (%)]]</f>
        <v>0</v>
      </c>
      <c r="R40" s="83">
        <f>+Sklop10[[#This Row],[cena/enota brez DDV v EUR]]+Sklop10[[#This Row],[Davek (EUR)]]</f>
        <v>0</v>
      </c>
      <c r="S40" s="148">
        <f>+Sklop10[[#This Row],[cena/enota brez DDV v EUR]]*Sklop10[[#This Row],[Okvirna količina]]</f>
        <v>0</v>
      </c>
      <c r="T40" s="150">
        <f>+Sklop10[[#This Row],[Končna cena/enoto mere (EUR) z DDV]]*Sklop10[[#This Row],[Okvirna količina]]</f>
        <v>0</v>
      </c>
      <c r="U40" s="141" t="s">
        <v>226</v>
      </c>
    </row>
    <row r="41" spans="1:21" s="55" customFormat="1" ht="12" customHeight="1">
      <c r="A41" s="79" t="s">
        <v>95</v>
      </c>
      <c r="B41" s="162" t="s">
        <v>425</v>
      </c>
      <c r="C41" s="77" t="s">
        <v>226</v>
      </c>
      <c r="D41" s="429" t="s">
        <v>58</v>
      </c>
      <c r="E41" s="100"/>
      <c r="F41" s="163">
        <v>3500</v>
      </c>
      <c r="G41" s="104" t="s">
        <v>58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41" s="117" t="str">
        <f>IF(Sklop10[[#This Row],[ZAHTEVANA SHEMA KAKOVOSTI]]&lt;&gt;"",Sklop10[[#This Row],[Preračunana masa/volumen/kos na enoto kg]],"")</f>
        <v/>
      </c>
      <c r="J41" s="145"/>
      <c r="K41" s="142" t="s">
        <v>226</v>
      </c>
      <c r="L41" s="142" t="s">
        <v>226</v>
      </c>
      <c r="M41" s="142" t="s">
        <v>226</v>
      </c>
      <c r="N41" s="83"/>
      <c r="O41" s="141" t="s">
        <v>226</v>
      </c>
      <c r="P41" s="149"/>
      <c r="Q41" s="148">
        <f>+Sklop10[[#This Row],[cena/enota brez DDV v EUR]]*Sklop10[[#This Row],[Stopnja DDV (%)]]</f>
        <v>0</v>
      </c>
      <c r="R41" s="83">
        <f>+Sklop10[[#This Row],[cena/enota brez DDV v EUR]]+Sklop10[[#This Row],[Davek (EUR)]]</f>
        <v>0</v>
      </c>
      <c r="S41" s="148">
        <f>+Sklop10[[#This Row],[cena/enota brez DDV v EUR]]*Sklop10[[#This Row],[Okvirna količina]]</f>
        <v>0</v>
      </c>
      <c r="T41" s="150">
        <f>+Sklop10[[#This Row],[Končna cena/enoto mere (EUR) z DDV]]*Sklop10[[#This Row],[Okvirna količina]]</f>
        <v>0</v>
      </c>
      <c r="U41" s="141" t="s">
        <v>226</v>
      </c>
    </row>
    <row r="42" spans="1:21" s="55" customFormat="1" ht="12" customHeight="1">
      <c r="A42" s="79" t="s">
        <v>97</v>
      </c>
      <c r="B42" s="162" t="s">
        <v>426</v>
      </c>
      <c r="C42" s="77" t="s">
        <v>226</v>
      </c>
      <c r="D42" s="429" t="s">
        <v>58</v>
      </c>
      <c r="E42" s="100"/>
      <c r="F42" s="163">
        <v>200</v>
      </c>
      <c r="G42" s="104" t="s">
        <v>58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2" s="117" t="str">
        <f>IF(Sklop10[[#This Row],[ZAHTEVANA SHEMA KAKOVOSTI]]&lt;&gt;"",Sklop10[[#This Row],[Preračunana masa/volumen/kos na enoto kg]],"")</f>
        <v/>
      </c>
      <c r="J42" s="145"/>
      <c r="K42" s="142" t="s">
        <v>226</v>
      </c>
      <c r="L42" s="142" t="s">
        <v>226</v>
      </c>
      <c r="M42" s="142" t="s">
        <v>226</v>
      </c>
      <c r="N42" s="83"/>
      <c r="O42" s="141" t="s">
        <v>226</v>
      </c>
      <c r="P42" s="149"/>
      <c r="Q42" s="148">
        <f>+Sklop10[[#This Row],[cena/enota brez DDV v EUR]]*Sklop10[[#This Row],[Stopnja DDV (%)]]</f>
        <v>0</v>
      </c>
      <c r="R42" s="83">
        <f>+Sklop10[[#This Row],[cena/enota brez DDV v EUR]]+Sklop10[[#This Row],[Davek (EUR)]]</f>
        <v>0</v>
      </c>
      <c r="S42" s="148">
        <f>+Sklop10[[#This Row],[cena/enota brez DDV v EUR]]*Sklop10[[#This Row],[Okvirna količina]]</f>
        <v>0</v>
      </c>
      <c r="T42" s="150">
        <f>+Sklop10[[#This Row],[Končna cena/enoto mere (EUR) z DDV]]*Sklop10[[#This Row],[Okvirna količina]]</f>
        <v>0</v>
      </c>
      <c r="U42" s="141" t="s">
        <v>226</v>
      </c>
    </row>
    <row r="43" spans="1:21" s="55" customFormat="1" ht="12" customHeight="1">
      <c r="A43" s="79" t="s">
        <v>99</v>
      </c>
      <c r="B43" s="162" t="s">
        <v>427</v>
      </c>
      <c r="C43" s="77" t="s">
        <v>226</v>
      </c>
      <c r="D43" s="429" t="s">
        <v>58</v>
      </c>
      <c r="E43" s="100"/>
      <c r="F43" s="163">
        <v>400</v>
      </c>
      <c r="G43" s="104" t="s">
        <v>58</v>
      </c>
      <c r="H4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17" t="str">
        <f>IF(Sklop10[[#This Row],[ZAHTEVANA SHEMA KAKOVOSTI]]&lt;&gt;"",Sklop10[[#This Row],[Preračunana masa/volumen/kos na enoto kg]],"")</f>
        <v/>
      </c>
      <c r="J43" s="145"/>
      <c r="K43" s="142" t="s">
        <v>226</v>
      </c>
      <c r="L43" s="142" t="s">
        <v>226</v>
      </c>
      <c r="M43" s="142" t="s">
        <v>226</v>
      </c>
      <c r="N43" s="83"/>
      <c r="O43" s="141" t="s">
        <v>226</v>
      </c>
      <c r="P43" s="149"/>
      <c r="Q43" s="148">
        <f>+Sklop10[[#This Row],[cena/enota brez DDV v EUR]]*Sklop10[[#This Row],[Stopnja DDV (%)]]</f>
        <v>0</v>
      </c>
      <c r="R43" s="83">
        <f>+Sklop10[[#This Row],[cena/enota brez DDV v EUR]]+Sklop10[[#This Row],[Davek (EUR)]]</f>
        <v>0</v>
      </c>
      <c r="S43" s="148">
        <f>+Sklop10[[#This Row],[cena/enota brez DDV v EUR]]*Sklop10[[#This Row],[Okvirna količina]]</f>
        <v>0</v>
      </c>
      <c r="T43" s="150">
        <f>+Sklop10[[#This Row],[Končna cena/enoto mere (EUR) z DDV]]*Sklop10[[#This Row],[Okvirna količina]]</f>
        <v>0</v>
      </c>
      <c r="U43" s="141" t="s">
        <v>226</v>
      </c>
    </row>
    <row r="44" spans="1:21" s="55" customFormat="1" ht="12" customHeight="1">
      <c r="A44" s="79" t="s">
        <v>101</v>
      </c>
      <c r="B44" s="162" t="s">
        <v>428</v>
      </c>
      <c r="C44" s="77" t="s">
        <v>226</v>
      </c>
      <c r="D44" s="429" t="s">
        <v>58</v>
      </c>
      <c r="E44" s="100"/>
      <c r="F44" s="163">
        <v>1000</v>
      </c>
      <c r="G44" s="104" t="s">
        <v>58</v>
      </c>
      <c r="H4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4" s="80" t="str">
        <f>IF(Sklop10[[#This Row],[ZAHTEVANA SHEMA KAKOVOSTI]]&lt;&gt;"",Sklop10[[#This Row],[Preračunana masa/volumen/kos na enoto kg]],"")</f>
        <v/>
      </c>
      <c r="J44" s="88"/>
      <c r="K44" s="142" t="s">
        <v>226</v>
      </c>
      <c r="L44" s="142" t="s">
        <v>226</v>
      </c>
      <c r="M44" s="142" t="s">
        <v>226</v>
      </c>
      <c r="N44" s="83"/>
      <c r="O44" s="141" t="s">
        <v>226</v>
      </c>
      <c r="P44" s="91"/>
      <c r="Q44" s="86">
        <f>+Sklop10[[#This Row],[cena/enota brez DDV v EUR]]*Sklop10[[#This Row],[Stopnja DDV (%)]]</f>
        <v>0</v>
      </c>
      <c r="R44" s="83">
        <f>+Sklop10[[#This Row],[cena/enota brez DDV v EUR]]+Sklop10[[#This Row],[Davek (EUR)]]</f>
        <v>0</v>
      </c>
      <c r="S44" s="86">
        <f>+Sklop10[[#This Row],[cena/enota brez DDV v EUR]]*Sklop10[[#This Row],[Okvirna količina]]</f>
        <v>0</v>
      </c>
      <c r="T44" s="86">
        <f>+Sklop10[[#This Row],[Končna cena/enoto mere (EUR) z DDV]]*Sklop10[[#This Row],[Okvirna količina]]</f>
        <v>0</v>
      </c>
      <c r="U44" s="141" t="s">
        <v>226</v>
      </c>
    </row>
    <row r="45" spans="1:21" s="55" customFormat="1" ht="12" customHeight="1">
      <c r="A45" s="79" t="s">
        <v>103</v>
      </c>
      <c r="B45" s="162" t="s">
        <v>429</v>
      </c>
      <c r="C45" s="77" t="s">
        <v>226</v>
      </c>
      <c r="D45" s="429" t="s">
        <v>58</v>
      </c>
      <c r="E45" s="100"/>
      <c r="F45" s="163">
        <v>80</v>
      </c>
      <c r="G45" s="104" t="s">
        <v>58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5" s="117" t="str">
        <f>IF(Sklop10[[#This Row],[ZAHTEVANA SHEMA KAKOVOSTI]]&lt;&gt;"",Sklop10[[#This Row],[Preračunana masa/volumen/kos na enoto kg]],"")</f>
        <v/>
      </c>
      <c r="J45" s="145"/>
      <c r="K45" s="142" t="s">
        <v>226</v>
      </c>
      <c r="L45" s="142" t="s">
        <v>226</v>
      </c>
      <c r="M45" s="142" t="s">
        <v>226</v>
      </c>
      <c r="N45" s="83"/>
      <c r="O45" s="141" t="s">
        <v>226</v>
      </c>
      <c r="P45" s="149"/>
      <c r="Q45" s="148">
        <f>+Sklop10[[#This Row],[cena/enota brez DDV v EUR]]*Sklop10[[#This Row],[Stopnja DDV (%)]]</f>
        <v>0</v>
      </c>
      <c r="R45" s="83">
        <f>+Sklop10[[#This Row],[cena/enota brez DDV v EUR]]+Sklop10[[#This Row],[Davek (EUR)]]</f>
        <v>0</v>
      </c>
      <c r="S45" s="148">
        <f>+Sklop10[[#This Row],[cena/enota brez DDV v EUR]]*Sklop10[[#This Row],[Okvirna količina]]</f>
        <v>0</v>
      </c>
      <c r="T45" s="150">
        <f>+Sklop10[[#This Row],[Končna cena/enoto mere (EUR) z DDV]]*Sklop10[[#This Row],[Okvirna količina]]</f>
        <v>0</v>
      </c>
      <c r="U45" s="141" t="s">
        <v>226</v>
      </c>
    </row>
    <row r="46" spans="1:21" s="55" customFormat="1" ht="12" customHeight="1">
      <c r="A46" s="79" t="s">
        <v>105</v>
      </c>
      <c r="B46" s="162" t="s">
        <v>430</v>
      </c>
      <c r="C46" s="77" t="s">
        <v>226</v>
      </c>
      <c r="D46" s="429" t="s">
        <v>58</v>
      </c>
      <c r="E46" s="100"/>
      <c r="F46" s="163">
        <v>40</v>
      </c>
      <c r="G46" s="104" t="s">
        <v>58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6" s="117" t="str">
        <f>IF(Sklop10[[#This Row],[ZAHTEVANA SHEMA KAKOVOSTI]]&lt;&gt;"",Sklop10[[#This Row],[Preračunana masa/volumen/kos na enoto kg]],"")</f>
        <v/>
      </c>
      <c r="J46" s="145"/>
      <c r="K46" s="142" t="s">
        <v>226</v>
      </c>
      <c r="L46" s="142" t="s">
        <v>226</v>
      </c>
      <c r="M46" s="142" t="s">
        <v>226</v>
      </c>
      <c r="N46" s="83"/>
      <c r="O46" s="141" t="s">
        <v>226</v>
      </c>
      <c r="P46" s="149"/>
      <c r="Q46" s="148">
        <f>+Sklop10[[#This Row],[cena/enota brez DDV v EUR]]*Sklop10[[#This Row],[Stopnja DDV (%)]]</f>
        <v>0</v>
      </c>
      <c r="R46" s="83">
        <f>+Sklop10[[#This Row],[cena/enota brez DDV v EUR]]+Sklop10[[#This Row],[Davek (EUR)]]</f>
        <v>0</v>
      </c>
      <c r="S46" s="148">
        <f>+Sklop10[[#This Row],[cena/enota brez DDV v EUR]]*Sklop10[[#This Row],[Okvirna količina]]</f>
        <v>0</v>
      </c>
      <c r="T46" s="150">
        <f>+Sklop10[[#This Row],[Končna cena/enoto mere (EUR) z DDV]]*Sklop10[[#This Row],[Okvirna količina]]</f>
        <v>0</v>
      </c>
      <c r="U46" s="141" t="s">
        <v>226</v>
      </c>
    </row>
    <row r="47" spans="1:21" s="55" customFormat="1" ht="12" customHeight="1">
      <c r="A47" s="79" t="s">
        <v>107</v>
      </c>
      <c r="B47" s="162" t="s">
        <v>431</v>
      </c>
      <c r="C47" s="77" t="s">
        <v>226</v>
      </c>
      <c r="D47" s="429" t="s">
        <v>58</v>
      </c>
      <c r="E47" s="100"/>
      <c r="F47" s="163">
        <v>150</v>
      </c>
      <c r="G47" s="104" t="s">
        <v>58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7" s="117" t="str">
        <f>IF(Sklop10[[#This Row],[ZAHTEVANA SHEMA KAKOVOSTI]]&lt;&gt;"",Sklop10[[#This Row],[Preračunana masa/volumen/kos na enoto kg]],"")</f>
        <v/>
      </c>
      <c r="J47" s="145"/>
      <c r="K47" s="142" t="s">
        <v>226</v>
      </c>
      <c r="L47" s="142" t="s">
        <v>226</v>
      </c>
      <c r="M47" s="142" t="s">
        <v>226</v>
      </c>
      <c r="N47" s="83"/>
      <c r="O47" s="141" t="s">
        <v>226</v>
      </c>
      <c r="P47" s="149"/>
      <c r="Q47" s="148">
        <f>+Sklop10[[#This Row],[cena/enota brez DDV v EUR]]*Sklop10[[#This Row],[Stopnja DDV (%)]]</f>
        <v>0</v>
      </c>
      <c r="R47" s="83">
        <f>+Sklop10[[#This Row],[cena/enota brez DDV v EUR]]+Sklop10[[#This Row],[Davek (EUR)]]</f>
        <v>0</v>
      </c>
      <c r="S47" s="148">
        <f>+Sklop10[[#This Row],[cena/enota brez DDV v EUR]]*Sklop10[[#This Row],[Okvirna količina]]</f>
        <v>0</v>
      </c>
      <c r="T47" s="150">
        <f>+Sklop10[[#This Row],[Končna cena/enoto mere (EUR) z DDV]]*Sklop10[[#This Row],[Okvirna količina]]</f>
        <v>0</v>
      </c>
      <c r="U47" s="141" t="s">
        <v>226</v>
      </c>
    </row>
    <row r="48" spans="1:21" s="55" customFormat="1" ht="12" customHeight="1">
      <c r="A48" s="79" t="s">
        <v>110</v>
      </c>
      <c r="B48" s="162" t="s">
        <v>432</v>
      </c>
      <c r="C48" s="77" t="s">
        <v>226</v>
      </c>
      <c r="D48" s="429" t="s">
        <v>58</v>
      </c>
      <c r="E48" s="100"/>
      <c r="F48" s="163">
        <v>20</v>
      </c>
      <c r="G48" s="104" t="s">
        <v>58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17" t="str">
        <f>IF(Sklop10[[#This Row],[ZAHTEVANA SHEMA KAKOVOSTI]]&lt;&gt;"",Sklop10[[#This Row],[Preračunana masa/volumen/kos na enoto kg]],"")</f>
        <v/>
      </c>
      <c r="J48" s="145"/>
      <c r="K48" s="142" t="s">
        <v>226</v>
      </c>
      <c r="L48" s="142" t="s">
        <v>226</v>
      </c>
      <c r="M48" s="142" t="s">
        <v>226</v>
      </c>
      <c r="N48" s="83"/>
      <c r="O48" s="141" t="s">
        <v>226</v>
      </c>
      <c r="P48" s="149"/>
      <c r="Q48" s="148">
        <f>+Sklop10[[#This Row],[cena/enota brez DDV v EUR]]*Sklop10[[#This Row],[Stopnja DDV (%)]]</f>
        <v>0</v>
      </c>
      <c r="R48" s="83">
        <f>+Sklop10[[#This Row],[cena/enota brez DDV v EUR]]+Sklop10[[#This Row],[Davek (EUR)]]</f>
        <v>0</v>
      </c>
      <c r="S48" s="148">
        <f>+Sklop10[[#This Row],[cena/enota brez DDV v EUR]]*Sklop10[[#This Row],[Okvirna količina]]</f>
        <v>0</v>
      </c>
      <c r="T48" s="150">
        <f>+Sklop10[[#This Row],[Končna cena/enoto mere (EUR) z DDV]]*Sklop10[[#This Row],[Okvirna količina]]</f>
        <v>0</v>
      </c>
      <c r="U48" s="141" t="s">
        <v>226</v>
      </c>
    </row>
    <row r="49" spans="1:21" s="55" customFormat="1" ht="12" customHeight="1">
      <c r="A49" s="79" t="s">
        <v>113</v>
      </c>
      <c r="B49" s="162" t="s">
        <v>433</v>
      </c>
      <c r="C49" s="77" t="s">
        <v>226</v>
      </c>
      <c r="D49" s="429" t="s">
        <v>58</v>
      </c>
      <c r="E49" s="100"/>
      <c r="F49" s="163">
        <v>400</v>
      </c>
      <c r="G49" s="104" t="s">
        <v>58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9" s="117" t="str">
        <f>IF(Sklop10[[#This Row],[ZAHTEVANA SHEMA KAKOVOSTI]]&lt;&gt;"",Sklop10[[#This Row],[Preračunana masa/volumen/kos na enoto kg]],"")</f>
        <v/>
      </c>
      <c r="J49" s="145"/>
      <c r="K49" s="142" t="s">
        <v>226</v>
      </c>
      <c r="L49" s="142" t="s">
        <v>226</v>
      </c>
      <c r="M49" s="142" t="s">
        <v>226</v>
      </c>
      <c r="N49" s="83"/>
      <c r="O49" s="141" t="s">
        <v>226</v>
      </c>
      <c r="P49" s="149"/>
      <c r="Q49" s="148">
        <f>+Sklop10[[#This Row],[cena/enota brez DDV v EUR]]*Sklop10[[#This Row],[Stopnja DDV (%)]]</f>
        <v>0</v>
      </c>
      <c r="R49" s="83">
        <f>+Sklop10[[#This Row],[cena/enota brez DDV v EUR]]+Sklop10[[#This Row],[Davek (EUR)]]</f>
        <v>0</v>
      </c>
      <c r="S49" s="148">
        <f>+Sklop10[[#This Row],[cena/enota brez DDV v EUR]]*Sklop10[[#This Row],[Okvirna količina]]</f>
        <v>0</v>
      </c>
      <c r="T49" s="150">
        <f>+Sklop10[[#This Row],[Končna cena/enoto mere (EUR) z DDV]]*Sklop10[[#This Row],[Okvirna količina]]</f>
        <v>0</v>
      </c>
      <c r="U49" s="141" t="s">
        <v>226</v>
      </c>
    </row>
    <row r="50" spans="1:21" s="55" customFormat="1" ht="12" customHeight="1">
      <c r="A50" s="79" t="s">
        <v>115</v>
      </c>
      <c r="B50" s="162" t="s">
        <v>434</v>
      </c>
      <c r="C50" s="77" t="s">
        <v>226</v>
      </c>
      <c r="D50" s="429" t="s">
        <v>58</v>
      </c>
      <c r="E50" s="100"/>
      <c r="F50" s="163">
        <v>30</v>
      </c>
      <c r="G50" s="104" t="s">
        <v>58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117" t="str">
        <f>IF(Sklop10[[#This Row],[ZAHTEVANA SHEMA KAKOVOSTI]]&lt;&gt;"",Sklop10[[#This Row],[Preračunana masa/volumen/kos na enoto kg]],"")</f>
        <v/>
      </c>
      <c r="J50" s="145"/>
      <c r="K50" s="142" t="s">
        <v>226</v>
      </c>
      <c r="L50" s="142" t="s">
        <v>226</v>
      </c>
      <c r="M50" s="142" t="s">
        <v>226</v>
      </c>
      <c r="N50" s="83"/>
      <c r="O50" s="141" t="s">
        <v>226</v>
      </c>
      <c r="P50" s="149"/>
      <c r="Q50" s="148">
        <f>+Sklop10[[#This Row],[cena/enota brez DDV v EUR]]*Sklop10[[#This Row],[Stopnja DDV (%)]]</f>
        <v>0</v>
      </c>
      <c r="R50" s="83">
        <f>+Sklop10[[#This Row],[cena/enota brez DDV v EUR]]+Sklop10[[#This Row],[Davek (EUR)]]</f>
        <v>0</v>
      </c>
      <c r="S50" s="148">
        <f>+Sklop10[[#This Row],[cena/enota brez DDV v EUR]]*Sklop10[[#This Row],[Okvirna količina]]</f>
        <v>0</v>
      </c>
      <c r="T50" s="150">
        <f>+Sklop10[[#This Row],[Končna cena/enoto mere (EUR) z DDV]]*Sklop10[[#This Row],[Okvirna količina]]</f>
        <v>0</v>
      </c>
      <c r="U50" s="141" t="s">
        <v>226</v>
      </c>
    </row>
    <row r="51" spans="1:21" s="55" customFormat="1" ht="12" customHeight="1">
      <c r="A51" s="79" t="s">
        <v>117</v>
      </c>
      <c r="B51" s="162" t="s">
        <v>435</v>
      </c>
      <c r="C51" s="77" t="s">
        <v>226</v>
      </c>
      <c r="D51" s="429" t="s">
        <v>58</v>
      </c>
      <c r="E51" s="100"/>
      <c r="F51" s="163">
        <v>50</v>
      </c>
      <c r="G51" s="104" t="s">
        <v>58</v>
      </c>
      <c r="H5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1" s="117" t="str">
        <f>IF(Sklop10[[#This Row],[ZAHTEVANA SHEMA KAKOVOSTI]]&lt;&gt;"",Sklop10[[#This Row],[Preračunana masa/volumen/kos na enoto kg]],"")</f>
        <v/>
      </c>
      <c r="J51" s="145"/>
      <c r="K51" s="142" t="s">
        <v>226</v>
      </c>
      <c r="L51" s="142" t="s">
        <v>226</v>
      </c>
      <c r="M51" s="142" t="s">
        <v>226</v>
      </c>
      <c r="N51" s="83"/>
      <c r="O51" s="141" t="s">
        <v>226</v>
      </c>
      <c r="P51" s="149"/>
      <c r="Q51" s="148">
        <f>+Sklop10[[#This Row],[cena/enota brez DDV v EUR]]*Sklop10[[#This Row],[Stopnja DDV (%)]]</f>
        <v>0</v>
      </c>
      <c r="R51" s="83">
        <f>+Sklop10[[#This Row],[cena/enota brez DDV v EUR]]+Sklop10[[#This Row],[Davek (EUR)]]</f>
        <v>0</v>
      </c>
      <c r="S51" s="148">
        <f>+Sklop10[[#This Row],[cena/enota brez DDV v EUR]]*Sklop10[[#This Row],[Okvirna količina]]</f>
        <v>0</v>
      </c>
      <c r="T51" s="150">
        <f>+Sklop10[[#This Row],[Končna cena/enoto mere (EUR) z DDV]]*Sklop10[[#This Row],[Okvirna količina]]</f>
        <v>0</v>
      </c>
      <c r="U51" s="141" t="s">
        <v>226</v>
      </c>
    </row>
    <row r="52" spans="1:21" s="55" customFormat="1" ht="12" customHeight="1">
      <c r="A52" s="79" t="s">
        <v>118</v>
      </c>
      <c r="B52" s="162" t="s">
        <v>436</v>
      </c>
      <c r="C52" s="77" t="s">
        <v>226</v>
      </c>
      <c r="D52" s="429" t="s">
        <v>58</v>
      </c>
      <c r="E52" s="100"/>
      <c r="F52" s="163">
        <v>70</v>
      </c>
      <c r="G52" s="104" t="s">
        <v>58</v>
      </c>
      <c r="H5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2" s="117" t="str">
        <f>IF(Sklop10[[#This Row],[ZAHTEVANA SHEMA KAKOVOSTI]]&lt;&gt;"",Sklop10[[#This Row],[Preračunana masa/volumen/kos na enoto kg]],"")</f>
        <v/>
      </c>
      <c r="J52" s="145"/>
      <c r="K52" s="142" t="s">
        <v>226</v>
      </c>
      <c r="L52" s="142" t="s">
        <v>226</v>
      </c>
      <c r="M52" s="142" t="s">
        <v>226</v>
      </c>
      <c r="N52" s="83"/>
      <c r="O52" s="141" t="s">
        <v>226</v>
      </c>
      <c r="P52" s="149"/>
      <c r="Q52" s="148">
        <f>+Sklop10[[#This Row],[cena/enota brez DDV v EUR]]*Sklop10[[#This Row],[Stopnja DDV (%)]]</f>
        <v>0</v>
      </c>
      <c r="R52" s="83">
        <f>+Sklop10[[#This Row],[cena/enota brez DDV v EUR]]+Sklop10[[#This Row],[Davek (EUR)]]</f>
        <v>0</v>
      </c>
      <c r="S52" s="148">
        <f>+Sklop10[[#This Row],[cena/enota brez DDV v EUR]]*Sklop10[[#This Row],[Okvirna količina]]</f>
        <v>0</v>
      </c>
      <c r="T52" s="150">
        <f>+Sklop10[[#This Row],[Končna cena/enoto mere (EUR) z DDV]]*Sklop10[[#This Row],[Okvirna količina]]</f>
        <v>0</v>
      </c>
      <c r="U52" s="141" t="s">
        <v>226</v>
      </c>
    </row>
    <row r="53" spans="1:21" s="55" customFormat="1" ht="12" customHeight="1">
      <c r="A53" s="79" t="s">
        <v>120</v>
      </c>
      <c r="B53" s="162" t="s">
        <v>437</v>
      </c>
      <c r="C53" s="77" t="s">
        <v>226</v>
      </c>
      <c r="D53" s="429" t="s">
        <v>58</v>
      </c>
      <c r="E53" s="100"/>
      <c r="F53" s="163">
        <v>240</v>
      </c>
      <c r="G53" s="104" t="s">
        <v>58</v>
      </c>
      <c r="H5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53" s="117" t="str">
        <f>IF(Sklop10[[#This Row],[ZAHTEVANA SHEMA KAKOVOSTI]]&lt;&gt;"",Sklop10[[#This Row],[Preračunana masa/volumen/kos na enoto kg]],"")</f>
        <v/>
      </c>
      <c r="J53" s="145"/>
      <c r="K53" s="142" t="s">
        <v>226</v>
      </c>
      <c r="L53" s="142" t="s">
        <v>226</v>
      </c>
      <c r="M53" s="142" t="s">
        <v>226</v>
      </c>
      <c r="N53" s="83"/>
      <c r="O53" s="141" t="s">
        <v>226</v>
      </c>
      <c r="P53" s="149"/>
      <c r="Q53" s="148">
        <f>+Sklop10[[#This Row],[cena/enota brez DDV v EUR]]*Sklop10[[#This Row],[Stopnja DDV (%)]]</f>
        <v>0</v>
      </c>
      <c r="R53" s="83">
        <f>+Sklop10[[#This Row],[cena/enota brez DDV v EUR]]+Sklop10[[#This Row],[Davek (EUR)]]</f>
        <v>0</v>
      </c>
      <c r="S53" s="148">
        <f>+Sklop10[[#This Row],[cena/enota brez DDV v EUR]]*Sklop10[[#This Row],[Okvirna količina]]</f>
        <v>0</v>
      </c>
      <c r="T53" s="150">
        <f>+Sklop10[[#This Row],[Končna cena/enoto mere (EUR) z DDV]]*Sklop10[[#This Row],[Okvirna količina]]</f>
        <v>0</v>
      </c>
      <c r="U53" s="141" t="s">
        <v>226</v>
      </c>
    </row>
    <row r="54" spans="1:21" s="55" customFormat="1" ht="12" customHeight="1">
      <c r="A54" s="79" t="s">
        <v>122</v>
      </c>
      <c r="B54" s="162" t="s">
        <v>438</v>
      </c>
      <c r="C54" s="77" t="s">
        <v>226</v>
      </c>
      <c r="D54" s="429" t="s">
        <v>58</v>
      </c>
      <c r="E54" s="100"/>
      <c r="F54" s="163">
        <v>20</v>
      </c>
      <c r="G54" s="104" t="s">
        <v>58</v>
      </c>
      <c r="H5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117" t="str">
        <f>IF(Sklop10[[#This Row],[ZAHTEVANA SHEMA KAKOVOSTI]]&lt;&gt;"",Sklop10[[#This Row],[Preračunana masa/volumen/kos na enoto kg]],"")</f>
        <v/>
      </c>
      <c r="J54" s="145"/>
      <c r="K54" s="142" t="s">
        <v>226</v>
      </c>
      <c r="L54" s="142" t="s">
        <v>226</v>
      </c>
      <c r="M54" s="142" t="s">
        <v>226</v>
      </c>
      <c r="N54" s="83"/>
      <c r="O54" s="141" t="s">
        <v>226</v>
      </c>
      <c r="P54" s="149"/>
      <c r="Q54" s="148">
        <f>+Sklop10[[#This Row],[cena/enota brez DDV v EUR]]*Sklop10[[#This Row],[Stopnja DDV (%)]]</f>
        <v>0</v>
      </c>
      <c r="R54" s="83">
        <f>+Sklop10[[#This Row],[cena/enota brez DDV v EUR]]+Sklop10[[#This Row],[Davek (EUR)]]</f>
        <v>0</v>
      </c>
      <c r="S54" s="148">
        <f>+Sklop10[[#This Row],[cena/enota brez DDV v EUR]]*Sklop10[[#This Row],[Okvirna količina]]</f>
        <v>0</v>
      </c>
      <c r="T54" s="150">
        <f>+Sklop10[[#This Row],[Končna cena/enoto mere (EUR) z DDV]]*Sklop10[[#This Row],[Okvirna količina]]</f>
        <v>0</v>
      </c>
      <c r="U54" s="141" t="s">
        <v>226</v>
      </c>
    </row>
    <row r="55" spans="1:21" s="55" customFormat="1" ht="12" customHeight="1">
      <c r="A55" s="79" t="s">
        <v>124</v>
      </c>
      <c r="B55" s="162" t="s">
        <v>439</v>
      </c>
      <c r="C55" s="77" t="s">
        <v>226</v>
      </c>
      <c r="D55" s="429" t="s">
        <v>58</v>
      </c>
      <c r="E55" s="100"/>
      <c r="F55" s="163">
        <v>50</v>
      </c>
      <c r="G55" s="104" t="s">
        <v>58</v>
      </c>
      <c r="H5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5" s="117" t="str">
        <f>IF(Sklop10[[#This Row],[ZAHTEVANA SHEMA KAKOVOSTI]]&lt;&gt;"",Sklop10[[#This Row],[Preračunana masa/volumen/kos na enoto kg]],"")</f>
        <v/>
      </c>
      <c r="J55" s="145"/>
      <c r="K55" s="142" t="s">
        <v>226</v>
      </c>
      <c r="L55" s="142" t="s">
        <v>226</v>
      </c>
      <c r="M55" s="142" t="s">
        <v>226</v>
      </c>
      <c r="N55" s="83"/>
      <c r="O55" s="141" t="s">
        <v>226</v>
      </c>
      <c r="P55" s="149"/>
      <c r="Q55" s="148">
        <f>+Sklop10[[#This Row],[cena/enota brez DDV v EUR]]*Sklop10[[#This Row],[Stopnja DDV (%)]]</f>
        <v>0</v>
      </c>
      <c r="R55" s="83">
        <f>+Sklop10[[#This Row],[cena/enota brez DDV v EUR]]+Sklop10[[#This Row],[Davek (EUR)]]</f>
        <v>0</v>
      </c>
      <c r="S55" s="148">
        <f>+Sklop10[[#This Row],[cena/enota brez DDV v EUR]]*Sklop10[[#This Row],[Okvirna količina]]</f>
        <v>0</v>
      </c>
      <c r="T55" s="150">
        <f>+Sklop10[[#This Row],[Končna cena/enoto mere (EUR) z DDV]]*Sklop10[[#This Row],[Okvirna količina]]</f>
        <v>0</v>
      </c>
      <c r="U55" s="141" t="s">
        <v>226</v>
      </c>
    </row>
    <row r="56" spans="1:21" s="55" customFormat="1" ht="12" customHeight="1">
      <c r="A56" s="79" t="s">
        <v>127</v>
      </c>
      <c r="B56" s="162" t="s">
        <v>440</v>
      </c>
      <c r="C56" s="77" t="s">
        <v>226</v>
      </c>
      <c r="D56" s="429" t="s">
        <v>58</v>
      </c>
      <c r="E56" s="100"/>
      <c r="F56" s="163">
        <v>150</v>
      </c>
      <c r="G56" s="104" t="s">
        <v>58</v>
      </c>
      <c r="H5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6" s="117" t="str">
        <f>IF(Sklop10[[#This Row],[ZAHTEVANA SHEMA KAKOVOSTI]]&lt;&gt;"",Sklop10[[#This Row],[Preračunana masa/volumen/kos na enoto kg]],"")</f>
        <v/>
      </c>
      <c r="J56" s="145"/>
      <c r="K56" s="142" t="s">
        <v>226</v>
      </c>
      <c r="L56" s="142" t="s">
        <v>226</v>
      </c>
      <c r="M56" s="142" t="s">
        <v>226</v>
      </c>
      <c r="N56" s="83"/>
      <c r="O56" s="141" t="s">
        <v>226</v>
      </c>
      <c r="P56" s="149"/>
      <c r="Q56" s="148">
        <f>+Sklop10[[#This Row],[cena/enota brez DDV v EUR]]*Sklop10[[#This Row],[Stopnja DDV (%)]]</f>
        <v>0</v>
      </c>
      <c r="R56" s="83">
        <f>+Sklop10[[#This Row],[cena/enota brez DDV v EUR]]+Sklop10[[#This Row],[Davek (EUR)]]</f>
        <v>0</v>
      </c>
      <c r="S56" s="148">
        <f>+Sklop10[[#This Row],[cena/enota brez DDV v EUR]]*Sklop10[[#This Row],[Okvirna količina]]</f>
        <v>0</v>
      </c>
      <c r="T56" s="150">
        <f>+Sklop10[[#This Row],[Končna cena/enoto mere (EUR) z DDV]]*Sklop10[[#This Row],[Okvirna količina]]</f>
        <v>0</v>
      </c>
      <c r="U56" s="141" t="s">
        <v>226</v>
      </c>
    </row>
    <row r="57" spans="1:21" s="55" customFormat="1" ht="12" customHeight="1">
      <c r="A57" s="79" t="s">
        <v>130</v>
      </c>
      <c r="B57" s="161" t="s">
        <v>441</v>
      </c>
      <c r="C57" s="77" t="s">
        <v>226</v>
      </c>
      <c r="D57" s="429" t="s">
        <v>58</v>
      </c>
      <c r="E57" s="100"/>
      <c r="F57" s="163">
        <v>50</v>
      </c>
      <c r="G57" s="104" t="s">
        <v>58</v>
      </c>
      <c r="H5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7" s="117" t="str">
        <f>IF(Sklop10[[#This Row],[ZAHTEVANA SHEMA KAKOVOSTI]]&lt;&gt;"",Sklop10[[#This Row],[Preračunana masa/volumen/kos na enoto kg]],"")</f>
        <v/>
      </c>
      <c r="J57" s="145"/>
      <c r="K57" s="142" t="s">
        <v>226</v>
      </c>
      <c r="L57" s="142" t="s">
        <v>226</v>
      </c>
      <c r="M57" s="142" t="s">
        <v>226</v>
      </c>
      <c r="N57" s="83"/>
      <c r="O57" s="141" t="s">
        <v>226</v>
      </c>
      <c r="P57" s="149"/>
      <c r="Q57" s="148">
        <f>+Sklop10[[#This Row],[cena/enota brez DDV v EUR]]*Sklop10[[#This Row],[Stopnja DDV (%)]]</f>
        <v>0</v>
      </c>
      <c r="R57" s="83">
        <f>+Sklop10[[#This Row],[cena/enota brez DDV v EUR]]+Sklop10[[#This Row],[Davek (EUR)]]</f>
        <v>0</v>
      </c>
      <c r="S57" s="148">
        <f>+Sklop10[[#This Row],[cena/enota brez DDV v EUR]]*Sklop10[[#This Row],[Okvirna količina]]</f>
        <v>0</v>
      </c>
      <c r="T57" s="150">
        <f>+Sklop10[[#This Row],[Končna cena/enoto mere (EUR) z DDV]]*Sklop10[[#This Row],[Okvirna količina]]</f>
        <v>0</v>
      </c>
      <c r="U57" s="141" t="s">
        <v>226</v>
      </c>
    </row>
    <row r="58" spans="1:21" s="55" customFormat="1" ht="12" customHeight="1">
      <c r="A58" s="79" t="s">
        <v>133</v>
      </c>
      <c r="B58" s="162" t="s">
        <v>442</v>
      </c>
      <c r="C58" s="77" t="s">
        <v>226</v>
      </c>
      <c r="D58" s="429" t="s">
        <v>58</v>
      </c>
      <c r="E58" s="100"/>
      <c r="F58" s="163">
        <v>130</v>
      </c>
      <c r="G58" s="104" t="s">
        <v>58</v>
      </c>
      <c r="H5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58" s="117" t="str">
        <f>IF(Sklop10[[#This Row],[ZAHTEVANA SHEMA KAKOVOSTI]]&lt;&gt;"",Sklop10[[#This Row],[Preračunana masa/volumen/kos na enoto kg]],"")</f>
        <v/>
      </c>
      <c r="J58" s="145"/>
      <c r="K58" s="142" t="s">
        <v>226</v>
      </c>
      <c r="L58" s="142" t="s">
        <v>226</v>
      </c>
      <c r="M58" s="142" t="s">
        <v>226</v>
      </c>
      <c r="N58" s="83"/>
      <c r="O58" s="141" t="s">
        <v>226</v>
      </c>
      <c r="P58" s="149"/>
      <c r="Q58" s="148">
        <f>+Sklop10[[#This Row],[cena/enota brez DDV v EUR]]*Sklop10[[#This Row],[Stopnja DDV (%)]]</f>
        <v>0</v>
      </c>
      <c r="R58" s="83">
        <f>+Sklop10[[#This Row],[cena/enota brez DDV v EUR]]+Sklop10[[#This Row],[Davek (EUR)]]</f>
        <v>0</v>
      </c>
      <c r="S58" s="148">
        <f>+Sklop10[[#This Row],[cena/enota brez DDV v EUR]]*Sklop10[[#This Row],[Okvirna količina]]</f>
        <v>0</v>
      </c>
      <c r="T58" s="150">
        <f>+Sklop10[[#This Row],[Končna cena/enoto mere (EUR) z DDV]]*Sklop10[[#This Row],[Okvirna količina]]</f>
        <v>0</v>
      </c>
      <c r="U58" s="141" t="s">
        <v>226</v>
      </c>
    </row>
    <row r="59" spans="1:21" s="55" customFormat="1" ht="12" customHeight="1">
      <c r="A59" s="79" t="s">
        <v>135</v>
      </c>
      <c r="B59" s="162" t="s">
        <v>443</v>
      </c>
      <c r="C59" s="77" t="s">
        <v>226</v>
      </c>
      <c r="D59" s="429" t="s">
        <v>58</v>
      </c>
      <c r="E59" s="100"/>
      <c r="F59" s="163">
        <v>50</v>
      </c>
      <c r="G59" s="104" t="s">
        <v>58</v>
      </c>
      <c r="H5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9" s="117" t="str">
        <f>IF(Sklop10[[#This Row],[ZAHTEVANA SHEMA KAKOVOSTI]]&lt;&gt;"",Sklop10[[#This Row],[Preračunana masa/volumen/kos na enoto kg]],"")</f>
        <v/>
      </c>
      <c r="J59" s="145"/>
      <c r="K59" s="142" t="s">
        <v>226</v>
      </c>
      <c r="L59" s="142" t="s">
        <v>226</v>
      </c>
      <c r="M59" s="142" t="s">
        <v>226</v>
      </c>
      <c r="N59" s="83"/>
      <c r="O59" s="141" t="s">
        <v>226</v>
      </c>
      <c r="P59" s="149"/>
      <c r="Q59" s="148">
        <f>+Sklop10[[#This Row],[cena/enota brez DDV v EUR]]*Sklop10[[#This Row],[Stopnja DDV (%)]]</f>
        <v>0</v>
      </c>
      <c r="R59" s="83">
        <f>+Sklop10[[#This Row],[cena/enota brez DDV v EUR]]+Sklop10[[#This Row],[Davek (EUR)]]</f>
        <v>0</v>
      </c>
      <c r="S59" s="148">
        <f>+Sklop10[[#This Row],[cena/enota brez DDV v EUR]]*Sklop10[[#This Row],[Okvirna količina]]</f>
        <v>0</v>
      </c>
      <c r="T59" s="150">
        <f>+Sklop10[[#This Row],[Končna cena/enoto mere (EUR) z DDV]]*Sklop10[[#This Row],[Okvirna količina]]</f>
        <v>0</v>
      </c>
      <c r="U59" s="141" t="s">
        <v>226</v>
      </c>
    </row>
    <row r="60" spans="1:21" s="55" customFormat="1" ht="12" customHeight="1">
      <c r="A60" s="79" t="s">
        <v>138</v>
      </c>
      <c r="B60" s="162" t="s">
        <v>444</v>
      </c>
      <c r="C60" s="77" t="s">
        <v>226</v>
      </c>
      <c r="D60" s="429" t="s">
        <v>58</v>
      </c>
      <c r="E60" s="100"/>
      <c r="F60" s="163">
        <v>10</v>
      </c>
      <c r="G60" s="104" t="s">
        <v>58</v>
      </c>
      <c r="H6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117" t="str">
        <f>IF(Sklop10[[#This Row],[ZAHTEVANA SHEMA KAKOVOSTI]]&lt;&gt;"",Sklop10[[#This Row],[Preračunana masa/volumen/kos na enoto kg]],"")</f>
        <v/>
      </c>
      <c r="J60" s="145"/>
      <c r="K60" s="142" t="s">
        <v>226</v>
      </c>
      <c r="L60" s="142" t="s">
        <v>226</v>
      </c>
      <c r="M60" s="142" t="s">
        <v>226</v>
      </c>
      <c r="N60" s="83"/>
      <c r="O60" s="141" t="s">
        <v>226</v>
      </c>
      <c r="P60" s="149"/>
      <c r="Q60" s="148">
        <f>+Sklop10[[#This Row],[cena/enota brez DDV v EUR]]*Sklop10[[#This Row],[Stopnja DDV (%)]]</f>
        <v>0</v>
      </c>
      <c r="R60" s="83">
        <f>+Sklop10[[#This Row],[cena/enota brez DDV v EUR]]+Sklop10[[#This Row],[Davek (EUR)]]</f>
        <v>0</v>
      </c>
      <c r="S60" s="148">
        <f>+Sklop10[[#This Row],[cena/enota brez DDV v EUR]]*Sklop10[[#This Row],[Okvirna količina]]</f>
        <v>0</v>
      </c>
      <c r="T60" s="150">
        <f>+Sklop10[[#This Row],[Končna cena/enoto mere (EUR) z DDV]]*Sklop10[[#This Row],[Okvirna količina]]</f>
        <v>0</v>
      </c>
      <c r="U60" s="141" t="s">
        <v>226</v>
      </c>
    </row>
    <row r="61" spans="1:21" s="55" customFormat="1" ht="12" customHeight="1">
      <c r="A61" s="79" t="s">
        <v>141</v>
      </c>
      <c r="B61" s="162" t="s">
        <v>445</v>
      </c>
      <c r="C61" s="77" t="s">
        <v>226</v>
      </c>
      <c r="D61" s="429" t="s">
        <v>58</v>
      </c>
      <c r="E61" s="100"/>
      <c r="F61" s="163">
        <v>10</v>
      </c>
      <c r="G61" s="104" t="s">
        <v>58</v>
      </c>
      <c r="H6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1" s="117" t="str">
        <f>IF(Sklop10[[#This Row],[ZAHTEVANA SHEMA KAKOVOSTI]]&lt;&gt;"",Sklop10[[#This Row],[Preračunana masa/volumen/kos na enoto kg]],"")</f>
        <v/>
      </c>
      <c r="J61" s="145"/>
      <c r="K61" s="142" t="s">
        <v>226</v>
      </c>
      <c r="L61" s="142" t="s">
        <v>226</v>
      </c>
      <c r="M61" s="142" t="s">
        <v>226</v>
      </c>
      <c r="N61" s="83"/>
      <c r="O61" s="141" t="s">
        <v>226</v>
      </c>
      <c r="P61" s="149"/>
      <c r="Q61" s="148">
        <f>+Sklop10[[#This Row],[cena/enota brez DDV v EUR]]*Sklop10[[#This Row],[Stopnja DDV (%)]]</f>
        <v>0</v>
      </c>
      <c r="R61" s="83">
        <f>+Sklop10[[#This Row],[cena/enota brez DDV v EUR]]+Sklop10[[#This Row],[Davek (EUR)]]</f>
        <v>0</v>
      </c>
      <c r="S61" s="148">
        <f>+Sklop10[[#This Row],[cena/enota brez DDV v EUR]]*Sklop10[[#This Row],[Okvirna količina]]</f>
        <v>0</v>
      </c>
      <c r="T61" s="150">
        <f>+Sklop10[[#This Row],[Končna cena/enoto mere (EUR) z DDV]]*Sklop10[[#This Row],[Okvirna količina]]</f>
        <v>0</v>
      </c>
      <c r="U61" s="141" t="s">
        <v>226</v>
      </c>
    </row>
    <row r="62" spans="1:21" s="55" customFormat="1" ht="12" customHeight="1">
      <c r="A62" s="79" t="s">
        <v>143</v>
      </c>
      <c r="B62" s="162" t="s">
        <v>446</v>
      </c>
      <c r="C62" s="77" t="s">
        <v>226</v>
      </c>
      <c r="D62" s="429" t="s">
        <v>58</v>
      </c>
      <c r="E62" s="100"/>
      <c r="F62" s="163">
        <v>1000</v>
      </c>
      <c r="G62" s="104" t="s">
        <v>58</v>
      </c>
      <c r="H6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2" s="117" t="str">
        <f>IF(Sklop10[[#This Row],[ZAHTEVANA SHEMA KAKOVOSTI]]&lt;&gt;"",Sklop10[[#This Row],[Preračunana masa/volumen/kos na enoto kg]],"")</f>
        <v/>
      </c>
      <c r="J62" s="145"/>
      <c r="K62" s="142" t="s">
        <v>226</v>
      </c>
      <c r="L62" s="142" t="s">
        <v>226</v>
      </c>
      <c r="M62" s="142" t="s">
        <v>226</v>
      </c>
      <c r="N62" s="83"/>
      <c r="O62" s="141" t="s">
        <v>226</v>
      </c>
      <c r="P62" s="149"/>
      <c r="Q62" s="148">
        <f>+Sklop10[[#This Row],[cena/enota brez DDV v EUR]]*Sklop10[[#This Row],[Stopnja DDV (%)]]</f>
        <v>0</v>
      </c>
      <c r="R62" s="83">
        <f>+Sklop10[[#This Row],[cena/enota brez DDV v EUR]]+Sklop10[[#This Row],[Davek (EUR)]]</f>
        <v>0</v>
      </c>
      <c r="S62" s="148">
        <f>+Sklop10[[#This Row],[cena/enota brez DDV v EUR]]*Sklop10[[#This Row],[Okvirna količina]]</f>
        <v>0</v>
      </c>
      <c r="T62" s="150">
        <f>+Sklop10[[#This Row],[Končna cena/enoto mere (EUR) z DDV]]*Sklop10[[#This Row],[Okvirna količina]]</f>
        <v>0</v>
      </c>
      <c r="U62" s="141" t="s">
        <v>226</v>
      </c>
    </row>
    <row r="63" spans="1:21" s="55" customFormat="1" ht="12" customHeight="1">
      <c r="A63" s="79" t="s">
        <v>146</v>
      </c>
      <c r="B63" s="335" t="s">
        <v>447</v>
      </c>
      <c r="C63" s="77" t="s">
        <v>226</v>
      </c>
      <c r="D63" s="429" t="s">
        <v>58</v>
      </c>
      <c r="E63" s="107"/>
      <c r="F63" s="425">
        <v>100</v>
      </c>
      <c r="G63" s="104" t="s">
        <v>58</v>
      </c>
      <c r="H63" s="3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3" s="340" t="str">
        <f>IF(Sklop10[[#This Row],[ZAHTEVANA SHEMA KAKOVOSTI]]&lt;&gt;"",Sklop10[[#This Row],[Preračunana masa/volumen/kos na enoto kg]],"")</f>
        <v/>
      </c>
      <c r="J63" s="336"/>
      <c r="K63" s="142" t="s">
        <v>226</v>
      </c>
      <c r="L63" s="142" t="s">
        <v>226</v>
      </c>
      <c r="M63" s="142" t="s">
        <v>226</v>
      </c>
      <c r="N63" s="83"/>
      <c r="O63" s="141" t="s">
        <v>226</v>
      </c>
      <c r="P63" s="338"/>
      <c r="Q63" s="337">
        <f>+Sklop10[[#This Row],[cena/enota brez DDV v EUR]]*Sklop10[[#This Row],[Stopnja DDV (%)]]</f>
        <v>0</v>
      </c>
      <c r="R63" s="83">
        <f>+Sklop10[[#This Row],[cena/enota brez DDV v EUR]]+Sklop10[[#This Row],[Davek (EUR)]]</f>
        <v>0</v>
      </c>
      <c r="S63" s="337">
        <f>+Sklop10[[#This Row],[cena/enota brez DDV v EUR]]*Sklop10[[#This Row],[Okvirna količina]]</f>
        <v>0</v>
      </c>
      <c r="T63" s="341">
        <f>+Sklop10[[#This Row],[Končna cena/enoto mere (EUR) z DDV]]*Sklop10[[#This Row],[Okvirna količina]]</f>
        <v>0</v>
      </c>
      <c r="U63" s="141" t="s">
        <v>226</v>
      </c>
    </row>
    <row r="64" spans="1:21" s="55" customFormat="1" ht="12" customHeight="1">
      <c r="A64" s="79" t="s">
        <v>149</v>
      </c>
      <c r="B64" s="162" t="s">
        <v>448</v>
      </c>
      <c r="C64" s="77" t="s">
        <v>226</v>
      </c>
      <c r="D64" s="429" t="s">
        <v>58</v>
      </c>
      <c r="E64" s="100"/>
      <c r="F64" s="163">
        <v>100</v>
      </c>
      <c r="G64" s="104" t="s">
        <v>58</v>
      </c>
      <c r="H6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117" t="str">
        <f>IF(Sklop10[[#This Row],[ZAHTEVANA SHEMA KAKOVOSTI]]&lt;&gt;"",Sklop10[[#This Row],[Preračunana masa/volumen/kos na enoto kg]],"")</f>
        <v/>
      </c>
      <c r="J64" s="145"/>
      <c r="K64" s="142" t="s">
        <v>226</v>
      </c>
      <c r="L64" s="142" t="s">
        <v>226</v>
      </c>
      <c r="M64" s="142" t="s">
        <v>226</v>
      </c>
      <c r="N64" s="83"/>
      <c r="O64" s="141" t="s">
        <v>226</v>
      </c>
      <c r="P64" s="149"/>
      <c r="Q64" s="148">
        <f>+Sklop10[[#This Row],[cena/enota brez DDV v EUR]]*Sklop10[[#This Row],[Stopnja DDV (%)]]</f>
        <v>0</v>
      </c>
      <c r="R64" s="83">
        <f>+Sklop10[[#This Row],[cena/enota brez DDV v EUR]]+Sklop10[[#This Row],[Davek (EUR)]]</f>
        <v>0</v>
      </c>
      <c r="S64" s="148">
        <f>+Sklop10[[#This Row],[cena/enota brez DDV v EUR]]*Sklop10[[#This Row],[Okvirna količina]]</f>
        <v>0</v>
      </c>
      <c r="T64" s="150">
        <f>+Sklop10[[#This Row],[Končna cena/enoto mere (EUR) z DDV]]*Sklop10[[#This Row],[Okvirna količina]]</f>
        <v>0</v>
      </c>
      <c r="U64" s="141" t="s">
        <v>226</v>
      </c>
    </row>
    <row r="65" spans="1:21" s="55" customFormat="1" ht="12" customHeight="1">
      <c r="A65" s="79" t="s">
        <v>152</v>
      </c>
      <c r="B65" s="162" t="s">
        <v>449</v>
      </c>
      <c r="C65" s="77" t="s">
        <v>226</v>
      </c>
      <c r="D65" s="429" t="s">
        <v>58</v>
      </c>
      <c r="E65" s="100"/>
      <c r="F65" s="163">
        <v>250</v>
      </c>
      <c r="G65" s="104" t="s">
        <v>58</v>
      </c>
      <c r="H6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65" s="117" t="str">
        <f>IF(Sklop10[[#This Row],[ZAHTEVANA SHEMA KAKOVOSTI]]&lt;&gt;"",Sklop10[[#This Row],[Preračunana masa/volumen/kos na enoto kg]],"")</f>
        <v/>
      </c>
      <c r="J65" s="145"/>
      <c r="K65" s="142" t="s">
        <v>226</v>
      </c>
      <c r="L65" s="142" t="s">
        <v>226</v>
      </c>
      <c r="M65" s="142" t="s">
        <v>226</v>
      </c>
      <c r="N65" s="83"/>
      <c r="O65" s="141" t="s">
        <v>226</v>
      </c>
      <c r="P65" s="149"/>
      <c r="Q65" s="148">
        <f>+Sklop10[[#This Row],[cena/enota brez DDV v EUR]]*Sklop10[[#This Row],[Stopnja DDV (%)]]</f>
        <v>0</v>
      </c>
      <c r="R65" s="83">
        <f>+Sklop10[[#This Row],[cena/enota brez DDV v EUR]]+Sklop10[[#This Row],[Davek (EUR)]]</f>
        <v>0</v>
      </c>
      <c r="S65" s="148">
        <f>+Sklop10[[#This Row],[cena/enota brez DDV v EUR]]*Sklop10[[#This Row],[Okvirna količina]]</f>
        <v>0</v>
      </c>
      <c r="T65" s="150">
        <f>+Sklop10[[#This Row],[Končna cena/enoto mere (EUR) z DDV]]*Sklop10[[#This Row],[Okvirna količina]]</f>
        <v>0</v>
      </c>
      <c r="U65" s="141" t="s">
        <v>226</v>
      </c>
    </row>
    <row r="66" spans="1:21" s="55" customFormat="1" ht="12" customHeight="1">
      <c r="A66" s="79" t="s">
        <v>154</v>
      </c>
      <c r="B66" s="162" t="s">
        <v>450</v>
      </c>
      <c r="C66" s="77" t="s">
        <v>226</v>
      </c>
      <c r="D66" s="429" t="s">
        <v>58</v>
      </c>
      <c r="E66" s="100"/>
      <c r="F66" s="163">
        <v>100</v>
      </c>
      <c r="G66" s="104" t="s">
        <v>58</v>
      </c>
      <c r="H6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117" t="str">
        <f>IF(Sklop10[[#This Row],[ZAHTEVANA SHEMA KAKOVOSTI]]&lt;&gt;"",Sklop10[[#This Row],[Preračunana masa/volumen/kos na enoto kg]],"")</f>
        <v/>
      </c>
      <c r="J66" s="145"/>
      <c r="K66" s="142" t="s">
        <v>226</v>
      </c>
      <c r="L66" s="142" t="s">
        <v>226</v>
      </c>
      <c r="M66" s="142" t="s">
        <v>226</v>
      </c>
      <c r="N66" s="83"/>
      <c r="O66" s="141" t="s">
        <v>226</v>
      </c>
      <c r="P66" s="149"/>
      <c r="Q66" s="148">
        <f>+Sklop10[[#This Row],[cena/enota brez DDV v EUR]]*Sklop10[[#This Row],[Stopnja DDV (%)]]</f>
        <v>0</v>
      </c>
      <c r="R66" s="83">
        <f>+Sklop10[[#This Row],[cena/enota brez DDV v EUR]]+Sklop10[[#This Row],[Davek (EUR)]]</f>
        <v>0</v>
      </c>
      <c r="S66" s="148">
        <f>+Sklop10[[#This Row],[cena/enota brez DDV v EUR]]*Sklop10[[#This Row],[Okvirna količina]]</f>
        <v>0</v>
      </c>
      <c r="T66" s="150">
        <f>+Sklop10[[#This Row],[Končna cena/enoto mere (EUR) z DDV]]*Sklop10[[#This Row],[Okvirna količina]]</f>
        <v>0</v>
      </c>
      <c r="U66" s="141" t="s">
        <v>226</v>
      </c>
    </row>
    <row r="67" spans="1:21" s="55" customFormat="1" ht="20.45" customHeight="1">
      <c r="A67" s="79" t="s">
        <v>156</v>
      </c>
      <c r="B67" s="162" t="s">
        <v>451</v>
      </c>
      <c r="C67" s="77" t="s">
        <v>226</v>
      </c>
      <c r="D67" s="429" t="s">
        <v>58</v>
      </c>
      <c r="E67" s="100"/>
      <c r="F67" s="163">
        <v>300</v>
      </c>
      <c r="G67" s="104" t="s">
        <v>58</v>
      </c>
      <c r="H6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7" s="117" t="str">
        <f>IF(Sklop10[[#This Row],[ZAHTEVANA SHEMA KAKOVOSTI]]&lt;&gt;"",Sklop10[[#This Row],[Preračunana masa/volumen/kos na enoto kg]],"")</f>
        <v/>
      </c>
      <c r="J67" s="145"/>
      <c r="K67" s="142" t="s">
        <v>226</v>
      </c>
      <c r="L67" s="142" t="s">
        <v>226</v>
      </c>
      <c r="M67" s="142" t="s">
        <v>226</v>
      </c>
      <c r="N67" s="83"/>
      <c r="O67" s="141" t="s">
        <v>226</v>
      </c>
      <c r="P67" s="149"/>
      <c r="Q67" s="148">
        <f>+Sklop10[[#This Row],[cena/enota brez DDV v EUR]]*Sklop10[[#This Row],[Stopnja DDV (%)]]</f>
        <v>0</v>
      </c>
      <c r="R67" s="83">
        <f>+Sklop10[[#This Row],[cena/enota brez DDV v EUR]]+Sklop10[[#This Row],[Davek (EUR)]]</f>
        <v>0</v>
      </c>
      <c r="S67" s="148">
        <f>+Sklop10[[#This Row],[cena/enota brez DDV v EUR]]*Sklop10[[#This Row],[Okvirna količina]]</f>
        <v>0</v>
      </c>
      <c r="T67" s="150">
        <f>+Sklop10[[#This Row],[Končna cena/enoto mere (EUR) z DDV]]*Sklop10[[#This Row],[Okvirna količina]]</f>
        <v>0</v>
      </c>
      <c r="U67" s="141" t="s">
        <v>226</v>
      </c>
    </row>
    <row r="68" spans="1:21" s="55" customFormat="1" ht="12" customHeight="1">
      <c r="A68" s="79" t="s">
        <v>158</v>
      </c>
      <c r="B68" s="162" t="s">
        <v>452</v>
      </c>
      <c r="C68" s="77" t="s">
        <v>226</v>
      </c>
      <c r="D68" s="429" t="s">
        <v>58</v>
      </c>
      <c r="E68" s="100"/>
      <c r="F68" s="163">
        <v>1500</v>
      </c>
      <c r="G68" s="104" t="s">
        <v>58</v>
      </c>
      <c r="H6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68" s="117" t="str">
        <f>IF(Sklop10[[#This Row],[ZAHTEVANA SHEMA KAKOVOSTI]]&lt;&gt;"",Sklop10[[#This Row],[Preračunana masa/volumen/kos na enoto kg]],"")</f>
        <v/>
      </c>
      <c r="J68" s="145"/>
      <c r="K68" s="142" t="s">
        <v>226</v>
      </c>
      <c r="L68" s="142" t="s">
        <v>226</v>
      </c>
      <c r="M68" s="142" t="s">
        <v>226</v>
      </c>
      <c r="N68" s="83"/>
      <c r="O68" s="141" t="s">
        <v>226</v>
      </c>
      <c r="P68" s="149"/>
      <c r="Q68" s="148">
        <f>+Sklop10[[#This Row],[cena/enota brez DDV v EUR]]*Sklop10[[#This Row],[Stopnja DDV (%)]]</f>
        <v>0</v>
      </c>
      <c r="R68" s="83">
        <f>+Sklop10[[#This Row],[cena/enota brez DDV v EUR]]+Sklop10[[#This Row],[Davek (EUR)]]</f>
        <v>0</v>
      </c>
      <c r="S68" s="148">
        <f>+Sklop10[[#This Row],[cena/enota brez DDV v EUR]]*Sklop10[[#This Row],[Okvirna količina]]</f>
        <v>0</v>
      </c>
      <c r="T68" s="150">
        <f>+Sklop10[[#This Row],[Končna cena/enoto mere (EUR) z DDV]]*Sklop10[[#This Row],[Okvirna količina]]</f>
        <v>0</v>
      </c>
      <c r="U68" s="141" t="s">
        <v>226</v>
      </c>
    </row>
    <row r="69" spans="1:21" s="55" customFormat="1" ht="12" customHeight="1">
      <c r="A69" s="79" t="s">
        <v>161</v>
      </c>
      <c r="B69" s="162" t="s">
        <v>453</v>
      </c>
      <c r="C69" s="77" t="s">
        <v>226</v>
      </c>
      <c r="D69" s="429" t="s">
        <v>58</v>
      </c>
      <c r="E69" s="100"/>
      <c r="F69" s="163">
        <v>300</v>
      </c>
      <c r="G69" s="104" t="s">
        <v>58</v>
      </c>
      <c r="H6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9" s="117" t="str">
        <f>IF(Sklop10[[#This Row],[ZAHTEVANA SHEMA KAKOVOSTI]]&lt;&gt;"",Sklop10[[#This Row],[Preračunana masa/volumen/kos na enoto kg]],"")</f>
        <v/>
      </c>
      <c r="J69" s="145"/>
      <c r="K69" s="142" t="s">
        <v>226</v>
      </c>
      <c r="L69" s="142" t="s">
        <v>226</v>
      </c>
      <c r="M69" s="142" t="s">
        <v>226</v>
      </c>
      <c r="N69" s="83"/>
      <c r="O69" s="141" t="s">
        <v>226</v>
      </c>
      <c r="P69" s="149"/>
      <c r="Q69" s="148">
        <f>+Sklop10[[#This Row],[cena/enota brez DDV v EUR]]*Sklop10[[#This Row],[Stopnja DDV (%)]]</f>
        <v>0</v>
      </c>
      <c r="R69" s="83">
        <f>+Sklop10[[#This Row],[cena/enota brez DDV v EUR]]+Sklop10[[#This Row],[Davek (EUR)]]</f>
        <v>0</v>
      </c>
      <c r="S69" s="148">
        <f>+Sklop10[[#This Row],[cena/enota brez DDV v EUR]]*Sklop10[[#This Row],[Okvirna količina]]</f>
        <v>0</v>
      </c>
      <c r="T69" s="150">
        <f>+Sklop10[[#This Row],[Končna cena/enoto mere (EUR) z DDV]]*Sklop10[[#This Row],[Okvirna količina]]</f>
        <v>0</v>
      </c>
      <c r="U69" s="141" t="s">
        <v>226</v>
      </c>
    </row>
    <row r="70" spans="1:21" s="55" customFormat="1" ht="12" customHeight="1">
      <c r="A70" s="79" t="s">
        <v>164</v>
      </c>
      <c r="B70" s="162" t="s">
        <v>454</v>
      </c>
      <c r="C70" s="77" t="s">
        <v>226</v>
      </c>
      <c r="D70" s="429" t="s">
        <v>58</v>
      </c>
      <c r="E70" s="100"/>
      <c r="F70" s="163">
        <v>100</v>
      </c>
      <c r="G70" s="104" t="s">
        <v>58</v>
      </c>
      <c r="H7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117" t="str">
        <f>IF(Sklop10[[#This Row],[ZAHTEVANA SHEMA KAKOVOSTI]]&lt;&gt;"",Sklop10[[#This Row],[Preračunana masa/volumen/kos na enoto kg]],"")</f>
        <v/>
      </c>
      <c r="J70" s="145"/>
      <c r="K70" s="142" t="s">
        <v>226</v>
      </c>
      <c r="L70" s="142" t="s">
        <v>226</v>
      </c>
      <c r="M70" s="142" t="s">
        <v>226</v>
      </c>
      <c r="N70" s="83"/>
      <c r="O70" s="141" t="s">
        <v>226</v>
      </c>
      <c r="P70" s="149"/>
      <c r="Q70" s="148">
        <f>+Sklop10[[#This Row],[cena/enota brez DDV v EUR]]*Sklop10[[#This Row],[Stopnja DDV (%)]]</f>
        <v>0</v>
      </c>
      <c r="R70" s="83">
        <f>+Sklop10[[#This Row],[cena/enota brez DDV v EUR]]+Sklop10[[#This Row],[Davek (EUR)]]</f>
        <v>0</v>
      </c>
      <c r="S70" s="148">
        <f>+Sklop10[[#This Row],[cena/enota brez DDV v EUR]]*Sklop10[[#This Row],[Okvirna količina]]</f>
        <v>0</v>
      </c>
      <c r="T70" s="150">
        <f>+Sklop10[[#This Row],[Končna cena/enoto mere (EUR) z DDV]]*Sklop10[[#This Row],[Okvirna količina]]</f>
        <v>0</v>
      </c>
      <c r="U70" s="141" t="s">
        <v>226</v>
      </c>
    </row>
    <row r="71" spans="1:21" s="55" customFormat="1" ht="12" customHeight="1">
      <c r="A71" s="79" t="s">
        <v>166</v>
      </c>
      <c r="B71" s="162" t="s">
        <v>455</v>
      </c>
      <c r="C71" s="77" t="s">
        <v>226</v>
      </c>
      <c r="D71" s="429" t="s">
        <v>58</v>
      </c>
      <c r="E71" s="100"/>
      <c r="F71" s="163">
        <v>300</v>
      </c>
      <c r="G71" s="104" t="s">
        <v>58</v>
      </c>
      <c r="H7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1" s="117" t="str">
        <f>IF(Sklop10[[#This Row],[ZAHTEVANA SHEMA KAKOVOSTI]]&lt;&gt;"",Sklop10[[#This Row],[Preračunana masa/volumen/kos na enoto kg]],"")</f>
        <v/>
      </c>
      <c r="J71" s="145"/>
      <c r="K71" s="142" t="s">
        <v>226</v>
      </c>
      <c r="L71" s="142" t="s">
        <v>226</v>
      </c>
      <c r="M71" s="142" t="s">
        <v>226</v>
      </c>
      <c r="N71" s="83"/>
      <c r="O71" s="141" t="s">
        <v>226</v>
      </c>
      <c r="P71" s="149"/>
      <c r="Q71" s="148">
        <f>+Sklop10[[#This Row],[cena/enota brez DDV v EUR]]*Sklop10[[#This Row],[Stopnja DDV (%)]]</f>
        <v>0</v>
      </c>
      <c r="R71" s="83">
        <f>+Sklop10[[#This Row],[cena/enota brez DDV v EUR]]+Sklop10[[#This Row],[Davek (EUR)]]</f>
        <v>0</v>
      </c>
      <c r="S71" s="148">
        <f>+Sklop10[[#This Row],[cena/enota brez DDV v EUR]]*Sklop10[[#This Row],[Okvirna količina]]</f>
        <v>0</v>
      </c>
      <c r="T71" s="150">
        <f>+Sklop10[[#This Row],[Končna cena/enoto mere (EUR) z DDV]]*Sklop10[[#This Row],[Okvirna količina]]</f>
        <v>0</v>
      </c>
      <c r="U71" s="141" t="s">
        <v>226</v>
      </c>
    </row>
    <row r="72" spans="1:21" s="55" customFormat="1" ht="12" customHeight="1">
      <c r="A72" s="79" t="s">
        <v>169</v>
      </c>
      <c r="B72" s="162" t="s">
        <v>456</v>
      </c>
      <c r="C72" s="77" t="s">
        <v>226</v>
      </c>
      <c r="D72" s="429" t="s">
        <v>58</v>
      </c>
      <c r="E72" s="100"/>
      <c r="F72" s="163">
        <v>400</v>
      </c>
      <c r="G72" s="104" t="s">
        <v>58</v>
      </c>
      <c r="H7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2" s="117" t="str">
        <f>IF(Sklop10[[#This Row],[ZAHTEVANA SHEMA KAKOVOSTI]]&lt;&gt;"",Sklop10[[#This Row],[Preračunana masa/volumen/kos na enoto kg]],"")</f>
        <v/>
      </c>
      <c r="J72" s="145"/>
      <c r="K72" s="142" t="s">
        <v>226</v>
      </c>
      <c r="L72" s="142" t="s">
        <v>226</v>
      </c>
      <c r="M72" s="142" t="s">
        <v>226</v>
      </c>
      <c r="N72" s="83"/>
      <c r="O72" s="141" t="s">
        <v>226</v>
      </c>
      <c r="P72" s="149"/>
      <c r="Q72" s="148">
        <f>+Sklop10[[#This Row],[cena/enota brez DDV v EUR]]*Sklop10[[#This Row],[Stopnja DDV (%)]]</f>
        <v>0</v>
      </c>
      <c r="R72" s="83">
        <f>+Sklop10[[#This Row],[cena/enota brez DDV v EUR]]+Sklop10[[#This Row],[Davek (EUR)]]</f>
        <v>0</v>
      </c>
      <c r="S72" s="148">
        <f>+Sklop10[[#This Row],[cena/enota brez DDV v EUR]]*Sklop10[[#This Row],[Okvirna količina]]</f>
        <v>0</v>
      </c>
      <c r="T72" s="150">
        <f>+Sklop10[[#This Row],[Končna cena/enoto mere (EUR) z DDV]]*Sklop10[[#This Row],[Okvirna količina]]</f>
        <v>0</v>
      </c>
      <c r="U72" s="141" t="s">
        <v>226</v>
      </c>
    </row>
    <row r="73" spans="1:21" s="55" customFormat="1" ht="12" customHeight="1">
      <c r="A73" s="79" t="s">
        <v>173</v>
      </c>
      <c r="B73" s="162" t="s">
        <v>457</v>
      </c>
      <c r="C73" s="77" t="s">
        <v>226</v>
      </c>
      <c r="D73" s="429" t="s">
        <v>58</v>
      </c>
      <c r="E73" s="100"/>
      <c r="F73" s="163">
        <v>400</v>
      </c>
      <c r="G73" s="104" t="s">
        <v>58</v>
      </c>
      <c r="H7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3" s="117" t="str">
        <f>IF(Sklop10[[#This Row],[ZAHTEVANA SHEMA KAKOVOSTI]]&lt;&gt;"",Sklop10[[#This Row],[Preračunana masa/volumen/kos na enoto kg]],"")</f>
        <v/>
      </c>
      <c r="J73" s="145"/>
      <c r="K73" s="142" t="s">
        <v>226</v>
      </c>
      <c r="L73" s="142" t="s">
        <v>226</v>
      </c>
      <c r="M73" s="142" t="s">
        <v>226</v>
      </c>
      <c r="N73" s="83"/>
      <c r="O73" s="141" t="s">
        <v>226</v>
      </c>
      <c r="P73" s="149"/>
      <c r="Q73" s="148">
        <f>+Sklop10[[#This Row],[cena/enota brez DDV v EUR]]*Sklop10[[#This Row],[Stopnja DDV (%)]]</f>
        <v>0</v>
      </c>
      <c r="R73" s="83">
        <f>+Sklop10[[#This Row],[cena/enota brez DDV v EUR]]+Sklop10[[#This Row],[Davek (EUR)]]</f>
        <v>0</v>
      </c>
      <c r="S73" s="148">
        <f>+Sklop10[[#This Row],[cena/enota brez DDV v EUR]]*Sklop10[[#This Row],[Okvirna količina]]</f>
        <v>0</v>
      </c>
      <c r="T73" s="150">
        <f>+Sklop10[[#This Row],[Končna cena/enoto mere (EUR) z DDV]]*Sklop10[[#This Row],[Okvirna količina]]</f>
        <v>0</v>
      </c>
      <c r="U73" s="141" t="s">
        <v>226</v>
      </c>
    </row>
    <row r="74" spans="1:21" s="55" customFormat="1" ht="12" customHeight="1">
      <c r="A74" s="79" t="s">
        <v>175</v>
      </c>
      <c r="B74" s="162" t="s">
        <v>458</v>
      </c>
      <c r="C74" s="77" t="s">
        <v>226</v>
      </c>
      <c r="D74" s="429" t="s">
        <v>58</v>
      </c>
      <c r="E74" s="100"/>
      <c r="F74" s="163">
        <v>700</v>
      </c>
      <c r="G74" s="104" t="s">
        <v>58</v>
      </c>
      <c r="H7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4" s="117" t="str">
        <f>IF(Sklop10[[#This Row],[ZAHTEVANA SHEMA KAKOVOSTI]]&lt;&gt;"",Sklop10[[#This Row],[Preračunana masa/volumen/kos na enoto kg]],"")</f>
        <v/>
      </c>
      <c r="J74" s="145"/>
      <c r="K74" s="142" t="s">
        <v>226</v>
      </c>
      <c r="L74" s="142" t="s">
        <v>226</v>
      </c>
      <c r="M74" s="142" t="s">
        <v>226</v>
      </c>
      <c r="N74" s="83"/>
      <c r="O74" s="141" t="s">
        <v>226</v>
      </c>
      <c r="P74" s="149"/>
      <c r="Q74" s="148">
        <f>+Sklop10[[#This Row],[cena/enota brez DDV v EUR]]*Sklop10[[#This Row],[Stopnja DDV (%)]]</f>
        <v>0</v>
      </c>
      <c r="R74" s="83">
        <f>+Sklop10[[#This Row],[cena/enota brez DDV v EUR]]+Sklop10[[#This Row],[Davek (EUR)]]</f>
        <v>0</v>
      </c>
      <c r="S74" s="148">
        <f>+Sklop10[[#This Row],[cena/enota brez DDV v EUR]]*Sklop10[[#This Row],[Okvirna količina]]</f>
        <v>0</v>
      </c>
      <c r="T74" s="150">
        <f>+Sklop10[[#This Row],[Končna cena/enoto mere (EUR) z DDV]]*Sklop10[[#This Row],[Okvirna količina]]</f>
        <v>0</v>
      </c>
      <c r="U74" s="141" t="s">
        <v>226</v>
      </c>
    </row>
    <row r="75" spans="1:21" s="55" customFormat="1" ht="12" customHeight="1">
      <c r="A75" s="79" t="s">
        <v>177</v>
      </c>
      <c r="B75" s="162" t="s">
        <v>459</v>
      </c>
      <c r="C75" s="77" t="s">
        <v>226</v>
      </c>
      <c r="D75" s="429" t="s">
        <v>58</v>
      </c>
      <c r="E75" s="100"/>
      <c r="F75" s="163">
        <v>250</v>
      </c>
      <c r="G75" s="104" t="s">
        <v>58</v>
      </c>
      <c r="H7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5" s="117" t="str">
        <f>IF(Sklop10[[#This Row],[ZAHTEVANA SHEMA KAKOVOSTI]]&lt;&gt;"",Sklop10[[#This Row],[Preračunana masa/volumen/kos na enoto kg]],"")</f>
        <v/>
      </c>
      <c r="J75" s="145"/>
      <c r="K75" s="142" t="s">
        <v>226</v>
      </c>
      <c r="L75" s="142" t="s">
        <v>226</v>
      </c>
      <c r="M75" s="142" t="s">
        <v>226</v>
      </c>
      <c r="N75" s="83"/>
      <c r="O75" s="141" t="s">
        <v>226</v>
      </c>
      <c r="P75" s="149"/>
      <c r="Q75" s="148">
        <f>+Sklop10[[#This Row],[cena/enota brez DDV v EUR]]*Sklop10[[#This Row],[Stopnja DDV (%)]]</f>
        <v>0</v>
      </c>
      <c r="R75" s="83">
        <f>+Sklop10[[#This Row],[cena/enota brez DDV v EUR]]+Sklop10[[#This Row],[Davek (EUR)]]</f>
        <v>0</v>
      </c>
      <c r="S75" s="148">
        <f>+Sklop10[[#This Row],[cena/enota brez DDV v EUR]]*Sklop10[[#This Row],[Okvirna količina]]</f>
        <v>0</v>
      </c>
      <c r="T75" s="150">
        <f>+Sklop10[[#This Row],[Končna cena/enoto mere (EUR) z DDV]]*Sklop10[[#This Row],[Okvirna količina]]</f>
        <v>0</v>
      </c>
      <c r="U75" s="141" t="s">
        <v>226</v>
      </c>
    </row>
    <row r="76" spans="1:21" s="55" customFormat="1" ht="12" customHeight="1">
      <c r="A76" s="79" t="s">
        <v>179</v>
      </c>
      <c r="B76" s="162" t="s">
        <v>460</v>
      </c>
      <c r="C76" s="77" t="s">
        <v>226</v>
      </c>
      <c r="D76" s="429" t="s">
        <v>58</v>
      </c>
      <c r="E76" s="100"/>
      <c r="F76" s="163">
        <v>350</v>
      </c>
      <c r="G76" s="104" t="s">
        <v>58</v>
      </c>
      <c r="H7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6" s="117" t="str">
        <f>IF(Sklop10[[#This Row],[ZAHTEVANA SHEMA KAKOVOSTI]]&lt;&gt;"",Sklop10[[#This Row],[Preračunana masa/volumen/kos na enoto kg]],"")</f>
        <v/>
      </c>
      <c r="J76" s="145"/>
      <c r="K76" s="142" t="s">
        <v>226</v>
      </c>
      <c r="L76" s="142" t="s">
        <v>226</v>
      </c>
      <c r="M76" s="142" t="s">
        <v>226</v>
      </c>
      <c r="N76" s="83"/>
      <c r="O76" s="141" t="s">
        <v>226</v>
      </c>
      <c r="P76" s="149"/>
      <c r="Q76" s="148">
        <f>+Sklop10[[#This Row],[cena/enota brez DDV v EUR]]*Sklop10[[#This Row],[Stopnja DDV (%)]]</f>
        <v>0</v>
      </c>
      <c r="R76" s="83">
        <f>+Sklop10[[#This Row],[cena/enota brez DDV v EUR]]+Sklop10[[#This Row],[Davek (EUR)]]</f>
        <v>0</v>
      </c>
      <c r="S76" s="148">
        <f>+Sklop10[[#This Row],[cena/enota brez DDV v EUR]]*Sklop10[[#This Row],[Okvirna količina]]</f>
        <v>0</v>
      </c>
      <c r="T76" s="150">
        <f>+Sklop10[[#This Row],[Končna cena/enoto mere (EUR) z DDV]]*Sklop10[[#This Row],[Okvirna količina]]</f>
        <v>0</v>
      </c>
      <c r="U76" s="141" t="s">
        <v>226</v>
      </c>
    </row>
    <row r="77" spans="1:21" s="55" customFormat="1" ht="12" customHeight="1">
      <c r="A77" s="79" t="s">
        <v>461</v>
      </c>
      <c r="B77" s="162" t="s">
        <v>462</v>
      </c>
      <c r="C77" s="77" t="s">
        <v>226</v>
      </c>
      <c r="D77" s="429" t="s">
        <v>58</v>
      </c>
      <c r="E77" s="100"/>
      <c r="F77" s="163">
        <v>1400</v>
      </c>
      <c r="G77" s="104" t="s">
        <v>58</v>
      </c>
      <c r="H7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77" s="117" t="str">
        <f>IF(Sklop10[[#This Row],[ZAHTEVANA SHEMA KAKOVOSTI]]&lt;&gt;"",Sklop10[[#This Row],[Preračunana masa/volumen/kos na enoto kg]],"")</f>
        <v/>
      </c>
      <c r="J77" s="145"/>
      <c r="K77" s="142" t="s">
        <v>226</v>
      </c>
      <c r="L77" s="142" t="s">
        <v>226</v>
      </c>
      <c r="M77" s="142" t="s">
        <v>226</v>
      </c>
      <c r="N77" s="83"/>
      <c r="O77" s="141" t="s">
        <v>226</v>
      </c>
      <c r="P77" s="149"/>
      <c r="Q77" s="148">
        <f>+Sklop10[[#This Row],[cena/enota brez DDV v EUR]]*Sklop10[[#This Row],[Stopnja DDV (%)]]</f>
        <v>0</v>
      </c>
      <c r="R77" s="83">
        <f>+Sklop10[[#This Row],[cena/enota brez DDV v EUR]]+Sklop10[[#This Row],[Davek (EUR)]]</f>
        <v>0</v>
      </c>
      <c r="S77" s="148">
        <f>+Sklop10[[#This Row],[cena/enota brez DDV v EUR]]*Sklop10[[#This Row],[Okvirna količina]]</f>
        <v>0</v>
      </c>
      <c r="T77" s="150">
        <f>+Sklop10[[#This Row],[Končna cena/enoto mere (EUR) z DDV]]*Sklop10[[#This Row],[Okvirna količina]]</f>
        <v>0</v>
      </c>
      <c r="U77" s="141" t="s">
        <v>226</v>
      </c>
    </row>
    <row r="78" spans="1:21" s="55" customFormat="1" ht="12" customHeight="1">
      <c r="A78" s="79" t="s">
        <v>463</v>
      </c>
      <c r="B78" s="162" t="s">
        <v>464</v>
      </c>
      <c r="C78" s="77" t="s">
        <v>226</v>
      </c>
      <c r="D78" s="429" t="s">
        <v>58</v>
      </c>
      <c r="E78" s="100"/>
      <c r="F78" s="163">
        <v>500</v>
      </c>
      <c r="G78" s="104" t="s">
        <v>58</v>
      </c>
      <c r="H7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8" s="80" t="str">
        <f>IF(Sklop10[[#This Row],[ZAHTEVANA SHEMA KAKOVOSTI]]&lt;&gt;"",Sklop10[[#This Row],[Preračunana masa/volumen/kos na enoto kg]],"")</f>
        <v/>
      </c>
      <c r="J78" s="88"/>
      <c r="K78" s="142" t="s">
        <v>226</v>
      </c>
      <c r="L78" s="142" t="s">
        <v>226</v>
      </c>
      <c r="M78" s="142" t="s">
        <v>226</v>
      </c>
      <c r="N78" s="83"/>
      <c r="O78" s="141" t="s">
        <v>226</v>
      </c>
      <c r="P78" s="91"/>
      <c r="Q78" s="86">
        <f>+Sklop10[[#This Row],[cena/enota brez DDV v EUR]]*Sklop10[[#This Row],[Stopnja DDV (%)]]</f>
        <v>0</v>
      </c>
      <c r="R78" s="83">
        <f>+Sklop10[[#This Row],[cena/enota brez DDV v EUR]]+Sklop10[[#This Row],[Davek (EUR)]]</f>
        <v>0</v>
      </c>
      <c r="S78" s="86">
        <f>+Sklop10[[#This Row],[cena/enota brez DDV v EUR]]*Sklop10[[#This Row],[Okvirna količina]]</f>
        <v>0</v>
      </c>
      <c r="T78" s="86">
        <f>+Sklop10[[#This Row],[Končna cena/enoto mere (EUR) z DDV]]*Sklop10[[#This Row],[Okvirna količina]]</f>
        <v>0</v>
      </c>
      <c r="U78" s="141" t="s">
        <v>226</v>
      </c>
    </row>
    <row r="79" spans="1:21" s="55" customFormat="1" ht="12" customHeight="1">
      <c r="A79" s="79" t="s">
        <v>465</v>
      </c>
      <c r="B79" s="162" t="s">
        <v>466</v>
      </c>
      <c r="C79" s="77" t="s">
        <v>226</v>
      </c>
      <c r="D79" s="429" t="s">
        <v>58</v>
      </c>
      <c r="E79" s="100"/>
      <c r="F79" s="163">
        <v>700</v>
      </c>
      <c r="G79" s="104" t="s">
        <v>58</v>
      </c>
      <c r="H7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9" s="117" t="str">
        <f>IF(Sklop10[[#This Row],[ZAHTEVANA SHEMA KAKOVOSTI]]&lt;&gt;"",Sklop10[[#This Row],[Preračunana masa/volumen/kos na enoto kg]],"")</f>
        <v/>
      </c>
      <c r="J79" s="145"/>
      <c r="K79" s="142" t="s">
        <v>226</v>
      </c>
      <c r="L79" s="142" t="s">
        <v>226</v>
      </c>
      <c r="M79" s="142" t="s">
        <v>226</v>
      </c>
      <c r="N79" s="83"/>
      <c r="O79" s="141" t="s">
        <v>226</v>
      </c>
      <c r="P79" s="149"/>
      <c r="Q79" s="148">
        <f>+Sklop10[[#This Row],[cena/enota brez DDV v EUR]]*Sklop10[[#This Row],[Stopnja DDV (%)]]</f>
        <v>0</v>
      </c>
      <c r="R79" s="83">
        <f>+Sklop10[[#This Row],[cena/enota brez DDV v EUR]]+Sklop10[[#This Row],[Davek (EUR)]]</f>
        <v>0</v>
      </c>
      <c r="S79" s="148">
        <f>+Sklop10[[#This Row],[cena/enota brez DDV v EUR]]*Sklop10[[#This Row],[Okvirna količina]]</f>
        <v>0</v>
      </c>
      <c r="T79" s="150">
        <f>+Sklop10[[#This Row],[Končna cena/enoto mere (EUR) z DDV]]*Sklop10[[#This Row],[Okvirna količina]]</f>
        <v>0</v>
      </c>
      <c r="U79" s="141" t="s">
        <v>226</v>
      </c>
    </row>
    <row r="80" spans="1:21" s="55" customFormat="1" ht="12" customHeight="1">
      <c r="A80" s="79" t="s">
        <v>467</v>
      </c>
      <c r="B80" s="162" t="s">
        <v>468</v>
      </c>
      <c r="C80" s="77" t="s">
        <v>226</v>
      </c>
      <c r="D80" s="429" t="s">
        <v>58</v>
      </c>
      <c r="E80" s="100"/>
      <c r="F80" s="163">
        <v>100</v>
      </c>
      <c r="G80" s="104" t="s">
        <v>58</v>
      </c>
      <c r="H8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0" s="117" t="str">
        <f>IF(Sklop10[[#This Row],[ZAHTEVANA SHEMA KAKOVOSTI]]&lt;&gt;"",Sklop10[[#This Row],[Preračunana masa/volumen/kos na enoto kg]],"")</f>
        <v/>
      </c>
      <c r="J80" s="145"/>
      <c r="K80" s="142" t="s">
        <v>226</v>
      </c>
      <c r="L80" s="142" t="s">
        <v>226</v>
      </c>
      <c r="M80" s="142" t="s">
        <v>226</v>
      </c>
      <c r="N80" s="83"/>
      <c r="O80" s="141" t="s">
        <v>226</v>
      </c>
      <c r="P80" s="149"/>
      <c r="Q80" s="148">
        <f>+Sklop10[[#This Row],[cena/enota brez DDV v EUR]]*Sklop10[[#This Row],[Stopnja DDV (%)]]</f>
        <v>0</v>
      </c>
      <c r="R80" s="83">
        <f>+Sklop10[[#This Row],[cena/enota brez DDV v EUR]]+Sklop10[[#This Row],[Davek (EUR)]]</f>
        <v>0</v>
      </c>
      <c r="S80" s="148">
        <f>+Sklop10[[#This Row],[cena/enota brez DDV v EUR]]*Sklop10[[#This Row],[Okvirna količina]]</f>
        <v>0</v>
      </c>
      <c r="T80" s="150">
        <f>+Sklop10[[#This Row],[Končna cena/enoto mere (EUR) z DDV]]*Sklop10[[#This Row],[Okvirna količina]]</f>
        <v>0</v>
      </c>
      <c r="U80" s="141" t="s">
        <v>226</v>
      </c>
    </row>
    <row r="81" spans="1:21" s="55" customFormat="1" ht="12" customHeight="1">
      <c r="A81" s="79" t="s">
        <v>469</v>
      </c>
      <c r="B81" s="162" t="s">
        <v>470</v>
      </c>
      <c r="C81" s="77" t="s">
        <v>226</v>
      </c>
      <c r="D81" s="429" t="s">
        <v>58</v>
      </c>
      <c r="E81" s="100"/>
      <c r="F81" s="163">
        <v>1000</v>
      </c>
      <c r="G81" s="104" t="s">
        <v>58</v>
      </c>
      <c r="H8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1" s="117" t="str">
        <f>IF(Sklop10[[#This Row],[ZAHTEVANA SHEMA KAKOVOSTI]]&lt;&gt;"",Sklop10[[#This Row],[Preračunana masa/volumen/kos na enoto kg]],"")</f>
        <v/>
      </c>
      <c r="J81" s="145"/>
      <c r="K81" s="142" t="s">
        <v>226</v>
      </c>
      <c r="L81" s="142" t="s">
        <v>226</v>
      </c>
      <c r="M81" s="142" t="s">
        <v>226</v>
      </c>
      <c r="N81" s="83"/>
      <c r="O81" s="141" t="s">
        <v>226</v>
      </c>
      <c r="P81" s="149"/>
      <c r="Q81" s="148">
        <f>+Sklop10[[#This Row],[cena/enota brez DDV v EUR]]*Sklop10[[#This Row],[Stopnja DDV (%)]]</f>
        <v>0</v>
      </c>
      <c r="R81" s="83">
        <f>+Sklop10[[#This Row],[cena/enota brez DDV v EUR]]+Sklop10[[#This Row],[Davek (EUR)]]</f>
        <v>0</v>
      </c>
      <c r="S81" s="148">
        <f>+Sklop10[[#This Row],[cena/enota brez DDV v EUR]]*Sklop10[[#This Row],[Okvirna količina]]</f>
        <v>0</v>
      </c>
      <c r="T81" s="150">
        <f>+Sklop10[[#This Row],[Končna cena/enoto mere (EUR) z DDV]]*Sklop10[[#This Row],[Okvirna količina]]</f>
        <v>0</v>
      </c>
      <c r="U81" s="141" t="s">
        <v>226</v>
      </c>
    </row>
    <row r="82" spans="1:21" s="55" customFormat="1" ht="20.45" customHeight="1">
      <c r="A82" s="79" t="s">
        <v>471</v>
      </c>
      <c r="B82" s="162" t="s">
        <v>472</v>
      </c>
      <c r="C82" s="77" t="s">
        <v>226</v>
      </c>
      <c r="D82" s="429" t="s">
        <v>58</v>
      </c>
      <c r="E82" s="100"/>
      <c r="F82" s="163">
        <v>4000</v>
      </c>
      <c r="G82" s="104" t="s">
        <v>58</v>
      </c>
      <c r="H8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82" s="117" t="str">
        <f>IF(Sklop10[[#This Row],[ZAHTEVANA SHEMA KAKOVOSTI]]&lt;&gt;"",Sklop10[[#This Row],[Preračunana masa/volumen/kos na enoto kg]],"")</f>
        <v/>
      </c>
      <c r="J82" s="145"/>
      <c r="K82" s="142" t="s">
        <v>226</v>
      </c>
      <c r="L82" s="142" t="s">
        <v>226</v>
      </c>
      <c r="M82" s="142" t="s">
        <v>226</v>
      </c>
      <c r="N82" s="83"/>
      <c r="O82" s="141" t="s">
        <v>226</v>
      </c>
      <c r="P82" s="149"/>
      <c r="Q82" s="148">
        <f>+Sklop10[[#This Row],[cena/enota brez DDV v EUR]]*Sklop10[[#This Row],[Stopnja DDV (%)]]</f>
        <v>0</v>
      </c>
      <c r="R82" s="83">
        <f>+Sklop10[[#This Row],[cena/enota brez DDV v EUR]]+Sklop10[[#This Row],[Davek (EUR)]]</f>
        <v>0</v>
      </c>
      <c r="S82" s="148">
        <f>+Sklop10[[#This Row],[cena/enota brez DDV v EUR]]*Sklop10[[#This Row],[Okvirna količina]]</f>
        <v>0</v>
      </c>
      <c r="T82" s="150">
        <f>+Sklop10[[#This Row],[Končna cena/enoto mere (EUR) z DDV]]*Sklop10[[#This Row],[Okvirna količina]]</f>
        <v>0</v>
      </c>
      <c r="U82" s="141" t="s">
        <v>226</v>
      </c>
    </row>
    <row r="83" spans="1:21" s="55" customFormat="1" ht="12" customHeight="1">
      <c r="A83" s="79" t="s">
        <v>473</v>
      </c>
      <c r="B83" s="162" t="s">
        <v>474</v>
      </c>
      <c r="C83" s="77" t="s">
        <v>226</v>
      </c>
      <c r="D83" s="429" t="s">
        <v>58</v>
      </c>
      <c r="E83" s="100"/>
      <c r="F83" s="163">
        <v>400</v>
      </c>
      <c r="G83" s="104" t="s">
        <v>58</v>
      </c>
      <c r="H8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3" s="117" t="str">
        <f>IF(Sklop10[[#This Row],[ZAHTEVANA SHEMA KAKOVOSTI]]&lt;&gt;"",Sklop10[[#This Row],[Preračunana masa/volumen/kos na enoto kg]],"")</f>
        <v/>
      </c>
      <c r="J83" s="145"/>
      <c r="K83" s="142" t="s">
        <v>226</v>
      </c>
      <c r="L83" s="142" t="s">
        <v>226</v>
      </c>
      <c r="M83" s="142" t="s">
        <v>226</v>
      </c>
      <c r="N83" s="83"/>
      <c r="O83" s="141" t="s">
        <v>226</v>
      </c>
      <c r="P83" s="149"/>
      <c r="Q83" s="148">
        <f>+Sklop10[[#This Row],[cena/enota brez DDV v EUR]]*Sklop10[[#This Row],[Stopnja DDV (%)]]</f>
        <v>0</v>
      </c>
      <c r="R83" s="83">
        <f>+Sklop10[[#This Row],[cena/enota brez DDV v EUR]]+Sklop10[[#This Row],[Davek (EUR)]]</f>
        <v>0</v>
      </c>
      <c r="S83" s="148">
        <f>+Sklop10[[#This Row],[cena/enota brez DDV v EUR]]*Sklop10[[#This Row],[Okvirna količina]]</f>
        <v>0</v>
      </c>
      <c r="T83" s="150">
        <f>+Sklop10[[#This Row],[Končna cena/enoto mere (EUR) z DDV]]*Sklop10[[#This Row],[Okvirna količina]]</f>
        <v>0</v>
      </c>
      <c r="U83" s="141" t="s">
        <v>226</v>
      </c>
    </row>
    <row r="84" spans="1:21" s="55" customFormat="1" ht="12" customHeight="1">
      <c r="A84" s="79" t="s">
        <v>475</v>
      </c>
      <c r="B84" s="162" t="s">
        <v>476</v>
      </c>
      <c r="C84" s="77" t="s">
        <v>226</v>
      </c>
      <c r="D84" s="429" t="s">
        <v>58</v>
      </c>
      <c r="E84" s="100"/>
      <c r="F84" s="163">
        <v>330</v>
      </c>
      <c r="G84" s="104" t="s">
        <v>58</v>
      </c>
      <c r="H8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330</v>
      </c>
      <c r="I84" s="117" t="str">
        <f>IF(Sklop10[[#This Row],[ZAHTEVANA SHEMA KAKOVOSTI]]&lt;&gt;"",Sklop10[[#This Row],[Preračunana masa/volumen/kos na enoto kg]],"")</f>
        <v/>
      </c>
      <c r="J84" s="145"/>
      <c r="K84" s="142" t="s">
        <v>226</v>
      </c>
      <c r="L84" s="142" t="s">
        <v>226</v>
      </c>
      <c r="M84" s="142" t="s">
        <v>226</v>
      </c>
      <c r="N84" s="83"/>
      <c r="O84" s="141" t="s">
        <v>226</v>
      </c>
      <c r="P84" s="149"/>
      <c r="Q84" s="148">
        <f>+Sklop10[[#This Row],[cena/enota brez DDV v EUR]]*Sklop10[[#This Row],[Stopnja DDV (%)]]</f>
        <v>0</v>
      </c>
      <c r="R84" s="83">
        <f>+Sklop10[[#This Row],[cena/enota brez DDV v EUR]]+Sklop10[[#This Row],[Davek (EUR)]]</f>
        <v>0</v>
      </c>
      <c r="S84" s="148">
        <f>+Sklop10[[#This Row],[cena/enota brez DDV v EUR]]*Sklop10[[#This Row],[Okvirna količina]]</f>
        <v>0</v>
      </c>
      <c r="T84" s="150">
        <f>+Sklop10[[#This Row],[Končna cena/enoto mere (EUR) z DDV]]*Sklop10[[#This Row],[Okvirna količina]]</f>
        <v>0</v>
      </c>
      <c r="U84" s="141" t="s">
        <v>226</v>
      </c>
    </row>
    <row r="85" spans="1:21" s="55" customFormat="1" ht="12" customHeight="1">
      <c r="A85" s="79" t="s">
        <v>477</v>
      </c>
      <c r="B85" s="162" t="s">
        <v>478</v>
      </c>
      <c r="C85" s="77" t="s">
        <v>226</v>
      </c>
      <c r="D85" s="429" t="s">
        <v>58</v>
      </c>
      <c r="E85" s="100"/>
      <c r="F85" s="163">
        <v>5000</v>
      </c>
      <c r="G85" s="104" t="s">
        <v>58</v>
      </c>
      <c r="H8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5000</v>
      </c>
      <c r="I85" s="80" t="str">
        <f>IF(Sklop10[[#This Row],[ZAHTEVANA SHEMA KAKOVOSTI]]&lt;&gt;"",Sklop10[[#This Row],[Preračunana masa/volumen/kos na enoto kg]],"")</f>
        <v/>
      </c>
      <c r="J85" s="88"/>
      <c r="K85" s="142" t="s">
        <v>226</v>
      </c>
      <c r="L85" s="142" t="s">
        <v>226</v>
      </c>
      <c r="M85" s="142" t="s">
        <v>226</v>
      </c>
      <c r="N85" s="83"/>
      <c r="O85" s="141" t="s">
        <v>226</v>
      </c>
      <c r="P85" s="91"/>
      <c r="Q85" s="86">
        <f>+Sklop10[[#This Row],[cena/enota brez DDV v EUR]]*Sklop10[[#This Row],[Stopnja DDV (%)]]</f>
        <v>0</v>
      </c>
      <c r="R85" s="83">
        <f>+Sklop10[[#This Row],[cena/enota brez DDV v EUR]]+Sklop10[[#This Row],[Davek (EUR)]]</f>
        <v>0</v>
      </c>
      <c r="S85" s="86">
        <f>+Sklop10[[#This Row],[cena/enota brez DDV v EUR]]*Sklop10[[#This Row],[Okvirna količina]]</f>
        <v>0</v>
      </c>
      <c r="T85" s="86">
        <f>+Sklop10[[#This Row],[Končna cena/enoto mere (EUR) z DDV]]*Sklop10[[#This Row],[Okvirna količina]]</f>
        <v>0</v>
      </c>
      <c r="U85" s="141" t="s">
        <v>226</v>
      </c>
    </row>
    <row r="86" spans="1:21" s="55" customFormat="1" ht="12" customHeight="1">
      <c r="A86" s="79" t="s">
        <v>479</v>
      </c>
      <c r="B86" s="162" t="s">
        <v>480</v>
      </c>
      <c r="C86" s="77" t="s">
        <v>226</v>
      </c>
      <c r="D86" s="429" t="s">
        <v>58</v>
      </c>
      <c r="E86" s="100"/>
      <c r="F86" s="163">
        <v>1800</v>
      </c>
      <c r="G86" s="104" t="s">
        <v>58</v>
      </c>
      <c r="H8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86" s="117" t="str">
        <f>IF(Sklop10[[#This Row],[ZAHTEVANA SHEMA KAKOVOSTI]]&lt;&gt;"",Sklop10[[#This Row],[Preračunana masa/volumen/kos na enoto kg]],"")</f>
        <v/>
      </c>
      <c r="J86" s="145"/>
      <c r="K86" s="142" t="s">
        <v>226</v>
      </c>
      <c r="L86" s="142" t="s">
        <v>226</v>
      </c>
      <c r="M86" s="142" t="s">
        <v>226</v>
      </c>
      <c r="N86" s="83"/>
      <c r="O86" s="141" t="s">
        <v>226</v>
      </c>
      <c r="P86" s="149"/>
      <c r="Q86" s="148">
        <f>+Sklop10[[#This Row],[cena/enota brez DDV v EUR]]*Sklop10[[#This Row],[Stopnja DDV (%)]]</f>
        <v>0</v>
      </c>
      <c r="R86" s="83">
        <f>+Sklop10[[#This Row],[cena/enota brez DDV v EUR]]+Sklop10[[#This Row],[Davek (EUR)]]</f>
        <v>0</v>
      </c>
      <c r="S86" s="148">
        <f>+Sklop10[[#This Row],[cena/enota brez DDV v EUR]]*Sklop10[[#This Row],[Okvirna količina]]</f>
        <v>0</v>
      </c>
      <c r="T86" s="150">
        <f>+Sklop10[[#This Row],[Končna cena/enoto mere (EUR) z DDV]]*Sklop10[[#This Row],[Okvirna količina]]</f>
        <v>0</v>
      </c>
      <c r="U86" s="141" t="s">
        <v>226</v>
      </c>
    </row>
    <row r="87" spans="1:21" s="55" customFormat="1" ht="12" customHeight="1">
      <c r="A87" s="79" t="s">
        <v>481</v>
      </c>
      <c r="B87" s="162" t="s">
        <v>482</v>
      </c>
      <c r="C87" s="77" t="s">
        <v>226</v>
      </c>
      <c r="D87" s="429" t="s">
        <v>58</v>
      </c>
      <c r="E87" s="100"/>
      <c r="F87" s="163">
        <v>1000</v>
      </c>
      <c r="G87" s="104" t="s">
        <v>58</v>
      </c>
      <c r="H8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7" s="117" t="str">
        <f>IF(Sklop10[[#This Row],[ZAHTEVANA SHEMA KAKOVOSTI]]&lt;&gt;"",Sklop10[[#This Row],[Preračunana masa/volumen/kos na enoto kg]],"")</f>
        <v/>
      </c>
      <c r="J87" s="145"/>
      <c r="K87" s="142" t="s">
        <v>226</v>
      </c>
      <c r="L87" s="142" t="s">
        <v>226</v>
      </c>
      <c r="M87" s="142" t="s">
        <v>226</v>
      </c>
      <c r="N87" s="83"/>
      <c r="O87" s="141" t="s">
        <v>226</v>
      </c>
      <c r="P87" s="149"/>
      <c r="Q87" s="148">
        <f>+Sklop10[[#This Row],[cena/enota brez DDV v EUR]]*Sklop10[[#This Row],[Stopnja DDV (%)]]</f>
        <v>0</v>
      </c>
      <c r="R87" s="83">
        <f>+Sklop10[[#This Row],[cena/enota brez DDV v EUR]]+Sklop10[[#This Row],[Davek (EUR)]]</f>
        <v>0</v>
      </c>
      <c r="S87" s="148">
        <f>+Sklop10[[#This Row],[cena/enota brez DDV v EUR]]*Sklop10[[#This Row],[Okvirna količina]]</f>
        <v>0</v>
      </c>
      <c r="T87" s="150">
        <f>+Sklop10[[#This Row],[Končna cena/enoto mere (EUR) z DDV]]*Sklop10[[#This Row],[Okvirna količina]]</f>
        <v>0</v>
      </c>
      <c r="U87" s="141" t="s">
        <v>226</v>
      </c>
    </row>
    <row r="88" spans="1:21" s="55" customFormat="1" ht="14.25" customHeight="1">
      <c r="A88" s="79" t="s">
        <v>483</v>
      </c>
      <c r="B88" s="162" t="s">
        <v>484</v>
      </c>
      <c r="C88" s="77" t="s">
        <v>226</v>
      </c>
      <c r="D88" s="429" t="s">
        <v>58</v>
      </c>
      <c r="E88" s="100"/>
      <c r="F88" s="163">
        <v>2000</v>
      </c>
      <c r="G88" s="104" t="s">
        <v>58</v>
      </c>
      <c r="H8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88" s="117" t="str">
        <f>IF(Sklop10[[#This Row],[ZAHTEVANA SHEMA KAKOVOSTI]]&lt;&gt;"",Sklop10[[#This Row],[Preračunana masa/volumen/kos na enoto kg]],"")</f>
        <v/>
      </c>
      <c r="J88" s="145"/>
      <c r="K88" s="142" t="s">
        <v>226</v>
      </c>
      <c r="L88" s="142" t="s">
        <v>226</v>
      </c>
      <c r="M88" s="142" t="s">
        <v>226</v>
      </c>
      <c r="N88" s="83"/>
      <c r="O88" s="141" t="s">
        <v>226</v>
      </c>
      <c r="P88" s="149"/>
      <c r="Q88" s="148">
        <f>+Sklop10[[#This Row],[cena/enota brez DDV v EUR]]*Sklop10[[#This Row],[Stopnja DDV (%)]]</f>
        <v>0</v>
      </c>
      <c r="R88" s="83">
        <f>+Sklop10[[#This Row],[cena/enota brez DDV v EUR]]+Sklop10[[#This Row],[Davek (EUR)]]</f>
        <v>0</v>
      </c>
      <c r="S88" s="148">
        <f>+Sklop10[[#This Row],[cena/enota brez DDV v EUR]]*Sklop10[[#This Row],[Okvirna količina]]</f>
        <v>0</v>
      </c>
      <c r="T88" s="150">
        <f>+Sklop10[[#This Row],[Končna cena/enoto mere (EUR) z DDV]]*Sklop10[[#This Row],[Okvirna količina]]</f>
        <v>0</v>
      </c>
      <c r="U88" s="141" t="s">
        <v>226</v>
      </c>
    </row>
    <row r="89" spans="1:21" s="55" customFormat="1" ht="14.25" customHeight="1">
      <c r="A89" s="79" t="s">
        <v>485</v>
      </c>
      <c r="B89" s="549" t="s">
        <v>486</v>
      </c>
      <c r="C89" s="77" t="s">
        <v>226</v>
      </c>
      <c r="D89" s="429" t="s">
        <v>58</v>
      </c>
      <c r="E89" s="107"/>
      <c r="F89" s="550">
        <v>20</v>
      </c>
      <c r="G89" s="104" t="s">
        <v>58</v>
      </c>
      <c r="H89" s="3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9" s="374" t="str">
        <f>IF(Sklop10[[#This Row],[ZAHTEVANA SHEMA KAKOVOSTI]]&lt;&gt;"",Sklop10[[#This Row],[Preračunana masa/volumen/kos na enoto kg]],"")</f>
        <v/>
      </c>
      <c r="J89" s="375"/>
      <c r="K89" s="142" t="s">
        <v>226</v>
      </c>
      <c r="L89" s="142" t="s">
        <v>226</v>
      </c>
      <c r="M89" s="142" t="s">
        <v>226</v>
      </c>
      <c r="N89" s="83"/>
      <c r="O89" s="141" t="s">
        <v>226</v>
      </c>
      <c r="P89" s="505"/>
      <c r="Q89" s="473">
        <f>+Sklop10[[#This Row],[cena/enota brez DDV v EUR]]*Sklop10[[#This Row],[Stopnja DDV (%)]]</f>
        <v>0</v>
      </c>
      <c r="R89" s="83">
        <f>+Sklop10[[#This Row],[cena/enota brez DDV v EUR]]+Sklop10[[#This Row],[Davek (EUR)]]</f>
        <v>0</v>
      </c>
      <c r="S89" s="473">
        <f>+Sklop10[[#This Row],[cena/enota brez DDV v EUR]]*Sklop10[[#This Row],[Okvirna količina]]</f>
        <v>0</v>
      </c>
      <c r="T89" s="341">
        <f>+Sklop10[[#This Row],[Končna cena/enoto mere (EUR) z DDV]]*Sklop10[[#This Row],[Okvirna količina]]</f>
        <v>0</v>
      </c>
      <c r="U89" s="551"/>
    </row>
    <row r="90" spans="1:21" s="55" customFormat="1" ht="12" customHeight="1">
      <c r="A90" s="79" t="s">
        <v>487</v>
      </c>
      <c r="B90" s="162" t="s">
        <v>488</v>
      </c>
      <c r="C90" s="77" t="s">
        <v>226</v>
      </c>
      <c r="D90" s="429" t="s">
        <v>58</v>
      </c>
      <c r="E90" s="100"/>
      <c r="F90" s="163">
        <v>500</v>
      </c>
      <c r="G90" s="104" t="s">
        <v>58</v>
      </c>
      <c r="H9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90" s="80" t="str">
        <f>IF(Sklop10[[#This Row],[ZAHTEVANA SHEMA KAKOVOSTI]]&lt;&gt;"",Sklop10[[#This Row],[Preračunana masa/volumen/kos na enoto kg]],"")</f>
        <v/>
      </c>
      <c r="J90" s="88"/>
      <c r="K90" s="142" t="s">
        <v>226</v>
      </c>
      <c r="L90" s="142" t="s">
        <v>226</v>
      </c>
      <c r="M90" s="142" t="s">
        <v>226</v>
      </c>
      <c r="N90" s="83"/>
      <c r="O90" s="141" t="s">
        <v>226</v>
      </c>
      <c r="P90" s="91"/>
      <c r="Q90" s="86">
        <f>+Sklop10[[#This Row],[cena/enota brez DDV v EUR]]*Sklop10[[#This Row],[Stopnja DDV (%)]]</f>
        <v>0</v>
      </c>
      <c r="R90" s="83">
        <f>+Sklop10[[#This Row],[cena/enota brez DDV v EUR]]+Sklop10[[#This Row],[Davek (EUR)]]</f>
        <v>0</v>
      </c>
      <c r="S90" s="86">
        <f>+Sklop10[[#This Row],[cena/enota brez DDV v EUR]]*Sklop10[[#This Row],[Okvirna količina]]</f>
        <v>0</v>
      </c>
      <c r="T90" s="86">
        <f>+Sklop10[[#This Row],[Končna cena/enoto mere (EUR) z DDV]]*Sklop10[[#This Row],[Okvirna količina]]</f>
        <v>0</v>
      </c>
      <c r="U90" s="141" t="s">
        <v>226</v>
      </c>
    </row>
    <row r="91" spans="1:21" s="55" customFormat="1" ht="12" customHeight="1">
      <c r="A91" s="79" t="s">
        <v>489</v>
      </c>
      <c r="B91" s="549" t="s">
        <v>490</v>
      </c>
      <c r="C91" s="77" t="s">
        <v>226</v>
      </c>
      <c r="D91" s="429" t="s">
        <v>58</v>
      </c>
      <c r="E91" s="107"/>
      <c r="F91" s="550">
        <v>100</v>
      </c>
      <c r="G91" s="104" t="s">
        <v>58</v>
      </c>
      <c r="H91" s="3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1" s="374" t="str">
        <f>IF(Sklop10[[#This Row],[ZAHTEVANA SHEMA KAKOVOSTI]]&lt;&gt;"",Sklop10[[#This Row],[Preračunana masa/volumen/kos na enoto kg]],"")</f>
        <v/>
      </c>
      <c r="J91" s="375"/>
      <c r="K91" s="142" t="s">
        <v>226</v>
      </c>
      <c r="L91" s="142" t="s">
        <v>226</v>
      </c>
      <c r="M91" s="142" t="s">
        <v>226</v>
      </c>
      <c r="N91" s="83"/>
      <c r="O91" s="141" t="s">
        <v>226</v>
      </c>
      <c r="P91" s="505"/>
      <c r="Q91" s="473">
        <f>+Sklop10[[#This Row],[cena/enota brez DDV v EUR]]*Sklop10[[#This Row],[Stopnja DDV (%)]]</f>
        <v>0</v>
      </c>
      <c r="R91" s="83">
        <f>+Sklop10[[#This Row],[cena/enota brez DDV v EUR]]+Sklop10[[#This Row],[Davek (EUR)]]</f>
        <v>0</v>
      </c>
      <c r="S91" s="473">
        <f>+Sklop10[[#This Row],[cena/enota brez DDV v EUR]]*Sklop10[[#This Row],[Okvirna količina]]</f>
        <v>0</v>
      </c>
      <c r="T91" s="341">
        <f>+Sklop10[[#This Row],[Končna cena/enoto mere (EUR) z DDV]]*Sklop10[[#This Row],[Okvirna količina]]</f>
        <v>0</v>
      </c>
      <c r="U91" s="551"/>
    </row>
    <row r="92" spans="1:21" s="55" customFormat="1" ht="12" customHeight="1">
      <c r="A92" s="79" t="s">
        <v>491</v>
      </c>
      <c r="B92" s="162" t="s">
        <v>492</v>
      </c>
      <c r="C92" s="77" t="s">
        <v>226</v>
      </c>
      <c r="D92" s="429" t="s">
        <v>58</v>
      </c>
      <c r="E92" s="100"/>
      <c r="F92" s="163">
        <v>500</v>
      </c>
      <c r="G92" s="104" t="s">
        <v>58</v>
      </c>
      <c r="H9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92" s="80" t="str">
        <f>IF(Sklop10[[#This Row],[ZAHTEVANA SHEMA KAKOVOSTI]]&lt;&gt;"",Sklop10[[#This Row],[Preračunana masa/volumen/kos na enoto kg]],"")</f>
        <v/>
      </c>
      <c r="J92" s="88"/>
      <c r="K92" s="142" t="s">
        <v>226</v>
      </c>
      <c r="L92" s="142" t="s">
        <v>226</v>
      </c>
      <c r="M92" s="142" t="s">
        <v>226</v>
      </c>
      <c r="N92" s="83"/>
      <c r="O92" s="141" t="s">
        <v>226</v>
      </c>
      <c r="P92" s="91"/>
      <c r="Q92" s="86">
        <f>+Sklop10[[#This Row],[cena/enota brez DDV v EUR]]*Sklop10[[#This Row],[Stopnja DDV (%)]]</f>
        <v>0</v>
      </c>
      <c r="R92" s="83">
        <f>+Sklop10[[#This Row],[cena/enota brez DDV v EUR]]+Sklop10[[#This Row],[Davek (EUR)]]</f>
        <v>0</v>
      </c>
      <c r="S92" s="86">
        <f>+Sklop10[[#This Row],[cena/enota brez DDV v EUR]]*Sklop10[[#This Row],[Okvirna količina]]</f>
        <v>0</v>
      </c>
      <c r="T92" s="86">
        <f>+Sklop10[[#This Row],[Končna cena/enoto mere (EUR) z DDV]]*Sklop10[[#This Row],[Okvirna količina]]</f>
        <v>0</v>
      </c>
      <c r="U92" s="141" t="s">
        <v>226</v>
      </c>
    </row>
    <row r="93" spans="1:21" s="55" customFormat="1" ht="12" customHeight="1">
      <c r="A93" s="79" t="s">
        <v>493</v>
      </c>
      <c r="B93" s="162" t="s">
        <v>494</v>
      </c>
      <c r="C93" s="77" t="s">
        <v>226</v>
      </c>
      <c r="D93" s="429" t="s">
        <v>58</v>
      </c>
      <c r="E93" s="100"/>
      <c r="F93" s="163">
        <v>160</v>
      </c>
      <c r="G93" s="104" t="s">
        <v>58</v>
      </c>
      <c r="H9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3" s="80" t="str">
        <f>IF(Sklop10[[#This Row],[ZAHTEVANA SHEMA KAKOVOSTI]]&lt;&gt;"",Sklop10[[#This Row],[Preračunana masa/volumen/kos na enoto kg]],"")</f>
        <v/>
      </c>
      <c r="J93" s="88"/>
      <c r="K93" s="142" t="s">
        <v>226</v>
      </c>
      <c r="L93" s="142" t="s">
        <v>226</v>
      </c>
      <c r="M93" s="142" t="s">
        <v>226</v>
      </c>
      <c r="N93" s="83"/>
      <c r="O93" s="141" t="s">
        <v>226</v>
      </c>
      <c r="P93" s="91"/>
      <c r="Q93" s="86">
        <f>+Sklop10[[#This Row],[cena/enota brez DDV v EUR]]*Sklop10[[#This Row],[Stopnja DDV (%)]]</f>
        <v>0</v>
      </c>
      <c r="R93" s="83">
        <f>+Sklop10[[#This Row],[cena/enota brez DDV v EUR]]+Sklop10[[#This Row],[Davek (EUR)]]</f>
        <v>0</v>
      </c>
      <c r="S93" s="86">
        <f>+Sklop10[[#This Row],[cena/enota brez DDV v EUR]]*Sklop10[[#This Row],[Okvirna količina]]</f>
        <v>0</v>
      </c>
      <c r="T93" s="86">
        <f>+Sklop10[[#This Row],[Končna cena/enoto mere (EUR) z DDV]]*Sklop10[[#This Row],[Okvirna količina]]</f>
        <v>0</v>
      </c>
      <c r="U93" s="141" t="s">
        <v>226</v>
      </c>
    </row>
    <row r="94" spans="1:21" s="55" customFormat="1" ht="12" customHeight="1">
      <c r="A94" s="79" t="s">
        <v>495</v>
      </c>
      <c r="B94" s="214" t="s">
        <v>496</v>
      </c>
      <c r="C94" s="77" t="s">
        <v>226</v>
      </c>
      <c r="D94" s="429" t="s">
        <v>58</v>
      </c>
      <c r="E94" s="210"/>
      <c r="F94" s="216">
        <v>500</v>
      </c>
      <c r="G94" s="104" t="s">
        <v>58</v>
      </c>
      <c r="H9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94" s="202" t="str">
        <f>IF(Sklop10[[#This Row],[ZAHTEVANA SHEMA KAKOVOSTI]]&lt;&gt;"",Sklop10[[#This Row],[Preračunana masa/volumen/kos na enoto kg]],"")</f>
        <v/>
      </c>
      <c r="J94" s="179"/>
      <c r="K94" s="142" t="s">
        <v>226</v>
      </c>
      <c r="L94" s="142" t="s">
        <v>226</v>
      </c>
      <c r="M94" s="142" t="s">
        <v>226</v>
      </c>
      <c r="N94" s="83"/>
      <c r="O94" s="141" t="s">
        <v>226</v>
      </c>
      <c r="P94" s="183"/>
      <c r="Q94" s="182">
        <f>+Sklop10[[#This Row],[cena/enota brez DDV v EUR]]*Sklop10[[#This Row],[Stopnja DDV (%)]]</f>
        <v>0</v>
      </c>
      <c r="R94" s="83">
        <f>+Sklop10[[#This Row],[cena/enota brez DDV v EUR]]+Sklop10[[#This Row],[Davek (EUR)]]</f>
        <v>0</v>
      </c>
      <c r="S94" s="182">
        <f>+Sklop10[[#This Row],[cena/enota brez DDV v EUR]]*Sklop10[[#This Row],[Okvirna količina]]</f>
        <v>0</v>
      </c>
      <c r="T94" s="203">
        <f>+Sklop10[[#This Row],[Končna cena/enoto mere (EUR) z DDV]]*Sklop10[[#This Row],[Okvirna količina]]</f>
        <v>0</v>
      </c>
      <c r="U94" s="141" t="s">
        <v>226</v>
      </c>
    </row>
    <row r="95" spans="1:21" s="55" customFormat="1" ht="12" customHeight="1">
      <c r="A95" s="79" t="s">
        <v>497</v>
      </c>
      <c r="B95" s="290" t="s">
        <v>498</v>
      </c>
      <c r="C95" s="77" t="s">
        <v>226</v>
      </c>
      <c r="D95" s="429" t="s">
        <v>58</v>
      </c>
      <c r="E95" s="107"/>
      <c r="F95" s="294">
        <v>250</v>
      </c>
      <c r="G95" s="104" t="s">
        <v>58</v>
      </c>
      <c r="H95" s="2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95" s="221" t="str">
        <f>IF(Sklop10[[#This Row],[ZAHTEVANA SHEMA KAKOVOSTI]]&lt;&gt;"",Sklop10[[#This Row],[Preračunana masa/volumen/kos na enoto kg]],"")</f>
        <v/>
      </c>
      <c r="J95" s="263"/>
      <c r="K95" s="142" t="s">
        <v>226</v>
      </c>
      <c r="L95" s="142" t="s">
        <v>226</v>
      </c>
      <c r="M95" s="142" t="s">
        <v>226</v>
      </c>
      <c r="N95" s="83"/>
      <c r="O95" s="141" t="s">
        <v>226</v>
      </c>
      <c r="P95" s="265"/>
      <c r="Q95" s="264">
        <f>+Sklop10[[#This Row],[cena/enota brez DDV v EUR]]*Sklop10[[#This Row],[Stopnja DDV (%)]]</f>
        <v>0</v>
      </c>
      <c r="R95" s="83">
        <f>+Sklop10[[#This Row],[cena/enota brez DDV v EUR]]+Sklop10[[#This Row],[Davek (EUR)]]</f>
        <v>0</v>
      </c>
      <c r="S95" s="264">
        <f>+Sklop10[[#This Row],[cena/enota brez DDV v EUR]]*Sklop10[[#This Row],[Okvirna količina]]</f>
        <v>0</v>
      </c>
      <c r="T95" s="291">
        <f>+Sklop10[[#This Row],[Končna cena/enoto mere (EUR) z DDV]]*Sklop10[[#This Row],[Okvirna količina]]</f>
        <v>0</v>
      </c>
      <c r="U95" s="141" t="s">
        <v>226</v>
      </c>
    </row>
    <row r="96" spans="1:21" s="55" customFormat="1" ht="12" customHeight="1">
      <c r="A96" s="79" t="s">
        <v>499</v>
      </c>
      <c r="B96" s="214" t="s">
        <v>500</v>
      </c>
      <c r="C96" s="77" t="s">
        <v>226</v>
      </c>
      <c r="D96" s="429" t="s">
        <v>58</v>
      </c>
      <c r="E96" s="210"/>
      <c r="F96" s="216">
        <v>200</v>
      </c>
      <c r="G96" s="104" t="s">
        <v>58</v>
      </c>
      <c r="H9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6" s="202" t="str">
        <f>IF(Sklop10[[#This Row],[ZAHTEVANA SHEMA KAKOVOSTI]]&lt;&gt;"",Sklop10[[#This Row],[Preračunana masa/volumen/kos na enoto kg]],"")</f>
        <v/>
      </c>
      <c r="J96" s="179"/>
      <c r="K96" s="142" t="s">
        <v>226</v>
      </c>
      <c r="L96" s="142" t="s">
        <v>226</v>
      </c>
      <c r="M96" s="142" t="s">
        <v>226</v>
      </c>
      <c r="N96" s="83"/>
      <c r="O96" s="141" t="s">
        <v>226</v>
      </c>
      <c r="P96" s="183"/>
      <c r="Q96" s="182">
        <f>+Sklop10[[#This Row],[cena/enota brez DDV v EUR]]*Sklop10[[#This Row],[Stopnja DDV (%)]]</f>
        <v>0</v>
      </c>
      <c r="R96" s="83">
        <f>+Sklop10[[#This Row],[cena/enota brez DDV v EUR]]+Sklop10[[#This Row],[Davek (EUR)]]</f>
        <v>0</v>
      </c>
      <c r="S96" s="182">
        <f>+Sklop10[[#This Row],[cena/enota brez DDV v EUR]]*Sklop10[[#This Row],[Okvirna količina]]</f>
        <v>0</v>
      </c>
      <c r="T96" s="203">
        <f>+Sklop10[[#This Row],[Končna cena/enoto mere (EUR) z DDV]]*Sklop10[[#This Row],[Okvirna količina]]</f>
        <v>0</v>
      </c>
      <c r="U96" s="141" t="s">
        <v>226</v>
      </c>
    </row>
    <row r="97" spans="1:21" s="55" customFormat="1" ht="12" customHeight="1">
      <c r="A97" s="79" t="s">
        <v>501</v>
      </c>
      <c r="B97" s="513" t="s">
        <v>502</v>
      </c>
      <c r="C97" s="514" t="s">
        <v>503</v>
      </c>
      <c r="D97" s="515" t="s">
        <v>58</v>
      </c>
      <c r="E97" s="516"/>
      <c r="F97" s="517">
        <v>50</v>
      </c>
      <c r="G97" s="104" t="s">
        <v>58</v>
      </c>
      <c r="H97" s="5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519" t="str">
        <f>IF(Sklop10[[#This Row],[ZAHTEVANA SHEMA KAKOVOSTI]]&lt;&gt;"",Sklop10[[#This Row],[Preračunana masa/volumen/kos na enoto kg]],"")</f>
        <v/>
      </c>
      <c r="J97" s="520"/>
      <c r="K97" s="142" t="s">
        <v>226</v>
      </c>
      <c r="L97" s="142" t="s">
        <v>226</v>
      </c>
      <c r="M97" s="142" t="s">
        <v>226</v>
      </c>
      <c r="N97" s="83"/>
      <c r="O97" s="141" t="s">
        <v>226</v>
      </c>
      <c r="P97" s="524"/>
      <c r="Q97" s="523">
        <f>+Sklop10[[#This Row],[cena/enota brez DDV v EUR]]*Sklop10[[#This Row],[Stopnja DDV (%)]]</f>
        <v>0</v>
      </c>
      <c r="R97" s="83">
        <f>+Sklop10[[#This Row],[cena/enota brez DDV v EUR]]+Sklop10[[#This Row],[Davek (EUR)]]</f>
        <v>0</v>
      </c>
      <c r="S97" s="523">
        <f>+Sklop10[[#This Row],[cena/enota brez DDV v EUR]]*Sklop10[[#This Row],[Okvirna količina]]</f>
        <v>0</v>
      </c>
      <c r="T97" s="525">
        <f>+Sklop10[[#This Row],[Končna cena/enoto mere (EUR) z DDV]]*Sklop10[[#This Row],[Okvirna količina]]</f>
        <v>0</v>
      </c>
      <c r="U97" s="526"/>
    </row>
    <row r="98" spans="1:21" s="55" customFormat="1" ht="12" customHeight="1">
      <c r="A98" s="79" t="s">
        <v>504</v>
      </c>
      <c r="B98" s="290" t="s">
        <v>505</v>
      </c>
      <c r="C98" s="292" t="s">
        <v>168</v>
      </c>
      <c r="D98" s="293" t="s">
        <v>58</v>
      </c>
      <c r="E98" s="107"/>
      <c r="F98" s="294">
        <v>30</v>
      </c>
      <c r="G98" s="104" t="s">
        <v>58</v>
      </c>
      <c r="H98" s="2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8" s="221" t="str">
        <f>IF(Sklop10[[#This Row],[ZAHTEVANA SHEMA KAKOVOSTI]]&lt;&gt;"",Sklop10[[#This Row],[Preračunana masa/volumen/kos na enoto kg]],"")</f>
        <v/>
      </c>
      <c r="J98" s="263"/>
      <c r="K98" s="142" t="s">
        <v>226</v>
      </c>
      <c r="L98" s="142" t="s">
        <v>226</v>
      </c>
      <c r="M98" s="142" t="s">
        <v>226</v>
      </c>
      <c r="N98" s="83"/>
      <c r="O98" s="141" t="s">
        <v>226</v>
      </c>
      <c r="P98" s="265"/>
      <c r="Q98" s="264">
        <f>+Sklop10[[#This Row],[cena/enota brez DDV v EUR]]*Sklop10[[#This Row],[Stopnja DDV (%)]]</f>
        <v>0</v>
      </c>
      <c r="R98" s="83">
        <f>+Sklop10[[#This Row],[cena/enota brez DDV v EUR]]+Sklop10[[#This Row],[Davek (EUR)]]</f>
        <v>0</v>
      </c>
      <c r="S98" s="264">
        <f>+Sklop10[[#This Row],[cena/enota brez DDV v EUR]]*Sklop10[[#This Row],[Okvirna količina]]</f>
        <v>0</v>
      </c>
      <c r="T98" s="291">
        <f>+Sklop10[[#This Row],[Končna cena/enoto mere (EUR) z DDV]]*Sklop10[[#This Row],[Okvirna količina]]</f>
        <v>0</v>
      </c>
      <c r="U98" s="141" t="s">
        <v>226</v>
      </c>
    </row>
    <row r="99" spans="1:21" s="55" customFormat="1" ht="12" customHeight="1">
      <c r="A99" s="79" t="s">
        <v>506</v>
      </c>
      <c r="B99" s="214" t="s">
        <v>507</v>
      </c>
      <c r="C99" s="292" t="s">
        <v>168</v>
      </c>
      <c r="D99" s="293" t="s">
        <v>58</v>
      </c>
      <c r="E99" s="210"/>
      <c r="F99" s="216">
        <v>50</v>
      </c>
      <c r="G99" s="104" t="s">
        <v>58</v>
      </c>
      <c r="H9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9" s="202" t="str">
        <f>IF(Sklop10[[#This Row],[ZAHTEVANA SHEMA KAKOVOSTI]]&lt;&gt;"",Sklop10[[#This Row],[Preračunana masa/volumen/kos na enoto kg]],"")</f>
        <v/>
      </c>
      <c r="J99" s="179"/>
      <c r="K99" s="142" t="s">
        <v>226</v>
      </c>
      <c r="L99" s="142" t="s">
        <v>226</v>
      </c>
      <c r="M99" s="142" t="s">
        <v>226</v>
      </c>
      <c r="N99" s="83"/>
      <c r="O99" s="141" t="s">
        <v>226</v>
      </c>
      <c r="P99" s="183"/>
      <c r="Q99" s="182">
        <f>+Sklop10[[#This Row],[cena/enota brez DDV v EUR]]*Sklop10[[#This Row],[Stopnja DDV (%)]]</f>
        <v>0</v>
      </c>
      <c r="R99" s="83">
        <f>+Sklop10[[#This Row],[cena/enota brez DDV v EUR]]+Sklop10[[#This Row],[Davek (EUR)]]</f>
        <v>0</v>
      </c>
      <c r="S99" s="182">
        <f>+Sklop10[[#This Row],[cena/enota brez DDV v EUR]]*Sklop10[[#This Row],[Okvirna količina]]</f>
        <v>0</v>
      </c>
      <c r="T99" s="203">
        <f>+Sklop10[[#This Row],[Končna cena/enoto mere (EUR) z DDV]]*Sklop10[[#This Row],[Okvirna količina]]</f>
        <v>0</v>
      </c>
      <c r="U99" s="141" t="s">
        <v>226</v>
      </c>
    </row>
    <row r="100" spans="1:21" s="55" customFormat="1" ht="12" customHeight="1">
      <c r="A100" s="79" t="s">
        <v>508</v>
      </c>
      <c r="B100" s="513" t="s">
        <v>509</v>
      </c>
      <c r="C100" s="514" t="s">
        <v>226</v>
      </c>
      <c r="D100" s="515" t="s">
        <v>58</v>
      </c>
      <c r="E100" s="516"/>
      <c r="F100" s="517">
        <v>620</v>
      </c>
      <c r="G100" s="104" t="s">
        <v>58</v>
      </c>
      <c r="H100" s="5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620</v>
      </c>
      <c r="I100" s="519" t="str">
        <f>IF(Sklop10[[#This Row],[ZAHTEVANA SHEMA KAKOVOSTI]]&lt;&gt;"",Sklop10[[#This Row],[Preračunana masa/volumen/kos na enoto kg]],"")</f>
        <v/>
      </c>
      <c r="J100" s="520"/>
      <c r="K100" s="142" t="s">
        <v>226</v>
      </c>
      <c r="L100" s="142" t="s">
        <v>226</v>
      </c>
      <c r="M100" s="142" t="s">
        <v>226</v>
      </c>
      <c r="N100" s="83"/>
      <c r="O100" s="141" t="s">
        <v>226</v>
      </c>
      <c r="P100" s="524"/>
      <c r="Q100" s="523">
        <f>+Sklop10[[#This Row],[cena/enota brez DDV v EUR]]*Sklop10[[#This Row],[Stopnja DDV (%)]]</f>
        <v>0</v>
      </c>
      <c r="R100" s="83">
        <f>+Sklop10[[#This Row],[cena/enota brez DDV v EUR]]+Sklop10[[#This Row],[Davek (EUR)]]</f>
        <v>0</v>
      </c>
      <c r="S100" s="523">
        <f>+Sklop10[[#This Row],[cena/enota brez DDV v EUR]]*Sklop10[[#This Row],[Okvirna količina]]</f>
        <v>0</v>
      </c>
      <c r="T100" s="525">
        <f>+Sklop10[[#This Row],[Končna cena/enoto mere (EUR) z DDV]]*Sklop10[[#This Row],[Okvirna količina]]</f>
        <v>0</v>
      </c>
      <c r="U100" s="526"/>
    </row>
    <row r="101" spans="1:21" s="55" customFormat="1" ht="12" customHeight="1">
      <c r="A101" s="79" t="s">
        <v>510</v>
      </c>
      <c r="B101" s="513" t="s">
        <v>511</v>
      </c>
      <c r="C101" s="514" t="s">
        <v>226</v>
      </c>
      <c r="D101" s="515" t="s">
        <v>58</v>
      </c>
      <c r="E101" s="516"/>
      <c r="F101" s="517">
        <v>50</v>
      </c>
      <c r="G101" s="104" t="s">
        <v>58</v>
      </c>
      <c r="H101" s="5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1" s="519" t="str">
        <f>IF(Sklop10[[#This Row],[ZAHTEVANA SHEMA KAKOVOSTI]]&lt;&gt;"",Sklop10[[#This Row],[Preračunana masa/volumen/kos na enoto kg]],"")</f>
        <v/>
      </c>
      <c r="J101" s="520"/>
      <c r="K101" s="142" t="s">
        <v>226</v>
      </c>
      <c r="L101" s="142" t="s">
        <v>226</v>
      </c>
      <c r="M101" s="142" t="s">
        <v>226</v>
      </c>
      <c r="N101" s="83"/>
      <c r="O101" s="141" t="s">
        <v>226</v>
      </c>
      <c r="P101" s="524"/>
      <c r="Q101" s="523">
        <f>+Sklop10[[#This Row],[cena/enota brez DDV v EUR]]*Sklop10[[#This Row],[Stopnja DDV (%)]]</f>
        <v>0</v>
      </c>
      <c r="R101" s="83">
        <f>+Sklop10[[#This Row],[cena/enota brez DDV v EUR]]+Sklop10[[#This Row],[Davek (EUR)]]</f>
        <v>0</v>
      </c>
      <c r="S101" s="523">
        <f>+Sklop10[[#This Row],[cena/enota brez DDV v EUR]]*Sklop10[[#This Row],[Okvirna količina]]</f>
        <v>0</v>
      </c>
      <c r="T101" s="525">
        <f>+Sklop10[[#This Row],[Končna cena/enoto mere (EUR) z DDV]]*Sklop10[[#This Row],[Okvirna količina]]</f>
        <v>0</v>
      </c>
      <c r="U101" s="526"/>
    </row>
    <row r="102" spans="1:21" s="55" customFormat="1" ht="12" customHeight="1">
      <c r="A102" s="79" t="s">
        <v>512</v>
      </c>
      <c r="B102" s="214" t="s">
        <v>513</v>
      </c>
      <c r="C102" s="514" t="s">
        <v>226</v>
      </c>
      <c r="D102" s="515" t="s">
        <v>58</v>
      </c>
      <c r="E102" s="210"/>
      <c r="F102" s="216">
        <v>100</v>
      </c>
      <c r="G102" s="104" t="s">
        <v>58</v>
      </c>
      <c r="H10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2" s="202" t="str">
        <f>IF(Sklop10[[#This Row],[ZAHTEVANA SHEMA KAKOVOSTI]]&lt;&gt;"",Sklop10[[#This Row],[Preračunana masa/volumen/kos na enoto kg]],"")</f>
        <v/>
      </c>
      <c r="J102" s="179"/>
      <c r="K102" s="142" t="s">
        <v>226</v>
      </c>
      <c r="L102" s="142" t="s">
        <v>226</v>
      </c>
      <c r="M102" s="142" t="s">
        <v>226</v>
      </c>
      <c r="N102" s="83"/>
      <c r="O102" s="141" t="s">
        <v>226</v>
      </c>
      <c r="P102" s="183"/>
      <c r="Q102" s="182">
        <f>+Sklop10[[#This Row],[cena/enota brez DDV v EUR]]*Sklop10[[#This Row],[Stopnja DDV (%)]]</f>
        <v>0</v>
      </c>
      <c r="R102" s="83">
        <f>+Sklop10[[#This Row],[cena/enota brez DDV v EUR]]+Sklop10[[#This Row],[Davek (EUR)]]</f>
        <v>0</v>
      </c>
      <c r="S102" s="182">
        <f>+Sklop10[[#This Row],[cena/enota brez DDV v EUR]]*Sklop10[[#This Row],[Okvirna količina]]</f>
        <v>0</v>
      </c>
      <c r="T102" s="203">
        <f>+Sklop10[[#This Row],[Končna cena/enoto mere (EUR) z DDV]]*Sklop10[[#This Row],[Okvirna količina]]</f>
        <v>0</v>
      </c>
      <c r="U102" s="141" t="s">
        <v>226</v>
      </c>
    </row>
    <row r="103" spans="1:21" s="55" customFormat="1" ht="12" customHeight="1">
      <c r="A103" s="79" t="s">
        <v>514</v>
      </c>
      <c r="B103" s="214" t="s">
        <v>515</v>
      </c>
      <c r="C103" s="514" t="s">
        <v>226</v>
      </c>
      <c r="D103" s="515" t="s">
        <v>58</v>
      </c>
      <c r="E103" s="210"/>
      <c r="F103" s="216">
        <v>50</v>
      </c>
      <c r="G103" s="104" t="s">
        <v>58</v>
      </c>
      <c r="H103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3" s="202" t="str">
        <f>IF(Sklop10[[#This Row],[ZAHTEVANA SHEMA KAKOVOSTI]]&lt;&gt;"",Sklop10[[#This Row],[Preračunana masa/volumen/kos na enoto kg]],"")</f>
        <v/>
      </c>
      <c r="J103" s="179"/>
      <c r="K103" s="142" t="s">
        <v>226</v>
      </c>
      <c r="L103" s="142" t="s">
        <v>226</v>
      </c>
      <c r="M103" s="142" t="s">
        <v>226</v>
      </c>
      <c r="N103" s="83"/>
      <c r="O103" s="141" t="s">
        <v>226</v>
      </c>
      <c r="P103" s="183"/>
      <c r="Q103" s="182">
        <f>+Sklop10[[#This Row],[cena/enota brez DDV v EUR]]*Sklop10[[#This Row],[Stopnja DDV (%)]]</f>
        <v>0</v>
      </c>
      <c r="R103" s="83">
        <f>+Sklop10[[#This Row],[cena/enota brez DDV v EUR]]+Sklop10[[#This Row],[Davek (EUR)]]</f>
        <v>0</v>
      </c>
      <c r="S103" s="182">
        <f>+Sklop10[[#This Row],[cena/enota brez DDV v EUR]]*Sklop10[[#This Row],[Okvirna količina]]</f>
        <v>0</v>
      </c>
      <c r="T103" s="203">
        <f>+Sklop10[[#This Row],[Končna cena/enoto mere (EUR) z DDV]]*Sklop10[[#This Row],[Okvirna količina]]</f>
        <v>0</v>
      </c>
      <c r="U103" s="141" t="s">
        <v>226</v>
      </c>
    </row>
    <row r="104" spans="1:21" s="55" customFormat="1" ht="12" customHeight="1">
      <c r="A104" s="79" t="s">
        <v>516</v>
      </c>
      <c r="B104" s="513" t="s">
        <v>517</v>
      </c>
      <c r="C104" s="514" t="s">
        <v>226</v>
      </c>
      <c r="D104" s="515" t="s">
        <v>58</v>
      </c>
      <c r="E104" s="516"/>
      <c r="F104" s="517">
        <v>10</v>
      </c>
      <c r="G104" s="104" t="s">
        <v>58</v>
      </c>
      <c r="H104" s="5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519" t="str">
        <f>IF(Sklop10[[#This Row],[ZAHTEVANA SHEMA KAKOVOSTI]]&lt;&gt;"",Sklop10[[#This Row],[Preračunana masa/volumen/kos na enoto kg]],"")</f>
        <v/>
      </c>
      <c r="J104" s="520"/>
      <c r="K104" s="142" t="s">
        <v>226</v>
      </c>
      <c r="L104" s="142" t="s">
        <v>226</v>
      </c>
      <c r="M104" s="142" t="s">
        <v>226</v>
      </c>
      <c r="N104" s="83"/>
      <c r="O104" s="141" t="s">
        <v>226</v>
      </c>
      <c r="P104" s="524"/>
      <c r="Q104" s="523">
        <f>+Sklop10[[#This Row],[cena/enota brez DDV v EUR]]*Sklop10[[#This Row],[Stopnja DDV (%)]]</f>
        <v>0</v>
      </c>
      <c r="R104" s="83">
        <f>+Sklop10[[#This Row],[cena/enota brez DDV v EUR]]+Sklop10[[#This Row],[Davek (EUR)]]</f>
        <v>0</v>
      </c>
      <c r="S104" s="523">
        <f>+Sklop10[[#This Row],[cena/enota brez DDV v EUR]]*Sklop10[[#This Row],[Okvirna količina]]</f>
        <v>0</v>
      </c>
      <c r="T104" s="525">
        <f>+Sklop10[[#This Row],[Končna cena/enoto mere (EUR) z DDV]]*Sklop10[[#This Row],[Okvirna količina]]</f>
        <v>0</v>
      </c>
      <c r="U104" s="526"/>
    </row>
    <row r="105" spans="1:21" s="55" customFormat="1" ht="12" customHeight="1">
      <c r="A105" s="79" t="s">
        <v>518</v>
      </c>
      <c r="B105" s="214" t="s">
        <v>519</v>
      </c>
      <c r="C105" s="144" t="s">
        <v>168</v>
      </c>
      <c r="D105" s="215" t="s">
        <v>58</v>
      </c>
      <c r="E105" s="210"/>
      <c r="F105" s="216">
        <v>80</v>
      </c>
      <c r="G105" s="104" t="s">
        <v>58</v>
      </c>
      <c r="H105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5" s="202" t="str">
        <f>IF(Sklop10[[#This Row],[ZAHTEVANA SHEMA KAKOVOSTI]]&lt;&gt;"",Sklop10[[#This Row],[Preračunana masa/volumen/kos na enoto kg]],"")</f>
        <v/>
      </c>
      <c r="J105" s="179"/>
      <c r="K105" s="142" t="s">
        <v>226</v>
      </c>
      <c r="L105" s="142" t="s">
        <v>226</v>
      </c>
      <c r="M105" s="142" t="s">
        <v>226</v>
      </c>
      <c r="N105" s="83"/>
      <c r="O105" s="141" t="s">
        <v>226</v>
      </c>
      <c r="P105" s="183"/>
      <c r="Q105" s="182">
        <f>+Sklop10[[#This Row],[cena/enota brez DDV v EUR]]*Sklop10[[#This Row],[Stopnja DDV (%)]]</f>
        <v>0</v>
      </c>
      <c r="R105" s="83">
        <f>+Sklop10[[#This Row],[cena/enota brez DDV v EUR]]+Sklop10[[#This Row],[Davek (EUR)]]</f>
        <v>0</v>
      </c>
      <c r="S105" s="182">
        <f>+Sklop10[[#This Row],[cena/enota brez DDV v EUR]]*Sklop10[[#This Row],[Okvirna količina]]</f>
        <v>0</v>
      </c>
      <c r="T105" s="203">
        <f>+Sklop10[[#This Row],[Končna cena/enoto mere (EUR) z DDV]]*Sklop10[[#This Row],[Okvirna količina]]</f>
        <v>0</v>
      </c>
      <c r="U105" s="141" t="s">
        <v>226</v>
      </c>
    </row>
    <row r="106" spans="1:21" s="55" customFormat="1" ht="12" customHeight="1">
      <c r="A106" s="79" t="s">
        <v>520</v>
      </c>
      <c r="B106" s="214" t="s">
        <v>521</v>
      </c>
      <c r="C106" s="176" t="s">
        <v>168</v>
      </c>
      <c r="D106" s="215" t="s">
        <v>58</v>
      </c>
      <c r="E106" s="210"/>
      <c r="F106" s="216">
        <v>20</v>
      </c>
      <c r="G106" s="104" t="s">
        <v>58</v>
      </c>
      <c r="H10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6" s="202" t="str">
        <f>IF(Sklop10[[#This Row],[ZAHTEVANA SHEMA KAKOVOSTI]]&lt;&gt;"",Sklop10[[#This Row],[Preračunana masa/volumen/kos na enoto kg]],"")</f>
        <v/>
      </c>
      <c r="J106" s="179"/>
      <c r="K106" s="142" t="s">
        <v>226</v>
      </c>
      <c r="L106" s="142" t="s">
        <v>226</v>
      </c>
      <c r="M106" s="142" t="s">
        <v>226</v>
      </c>
      <c r="N106" s="83"/>
      <c r="O106" s="141" t="s">
        <v>226</v>
      </c>
      <c r="P106" s="183"/>
      <c r="Q106" s="182">
        <f>+Sklop10[[#This Row],[cena/enota brez DDV v EUR]]*Sklop10[[#This Row],[Stopnja DDV (%)]]</f>
        <v>0</v>
      </c>
      <c r="R106" s="83">
        <f>+Sklop10[[#This Row],[cena/enota brez DDV v EUR]]+Sklop10[[#This Row],[Davek (EUR)]]</f>
        <v>0</v>
      </c>
      <c r="S106" s="182">
        <f>+Sklop10[[#This Row],[cena/enota brez DDV v EUR]]*Sklop10[[#This Row],[Okvirna količina]]</f>
        <v>0</v>
      </c>
      <c r="T106" s="203">
        <f>+Sklop10[[#This Row],[Končna cena/enoto mere (EUR) z DDV]]*Sklop10[[#This Row],[Okvirna količina]]</f>
        <v>0</v>
      </c>
      <c r="U106" s="141" t="s">
        <v>226</v>
      </c>
    </row>
    <row r="107" spans="1:21" s="55" customFormat="1" ht="12" customHeight="1">
      <c r="A107" s="79" t="s">
        <v>522</v>
      </c>
      <c r="B107" s="214" t="s">
        <v>523</v>
      </c>
      <c r="C107" s="144" t="s">
        <v>168</v>
      </c>
      <c r="D107" s="215" t="s">
        <v>58</v>
      </c>
      <c r="E107" s="210"/>
      <c r="F107" s="216">
        <v>50</v>
      </c>
      <c r="G107" s="104" t="s">
        <v>58</v>
      </c>
      <c r="H10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7" s="202" t="str">
        <f>IF(Sklop10[[#This Row],[ZAHTEVANA SHEMA KAKOVOSTI]]&lt;&gt;"",Sklop10[[#This Row],[Preračunana masa/volumen/kos na enoto kg]],"")</f>
        <v/>
      </c>
      <c r="J107" s="179"/>
      <c r="K107" s="142" t="s">
        <v>226</v>
      </c>
      <c r="L107" s="142" t="s">
        <v>226</v>
      </c>
      <c r="M107" s="142" t="s">
        <v>226</v>
      </c>
      <c r="N107" s="83"/>
      <c r="O107" s="141" t="s">
        <v>226</v>
      </c>
      <c r="P107" s="183"/>
      <c r="Q107" s="182">
        <f>+Sklop10[[#This Row],[cena/enota brez DDV v EUR]]*Sklop10[[#This Row],[Stopnja DDV (%)]]</f>
        <v>0</v>
      </c>
      <c r="R107" s="83">
        <f>+Sklop10[[#This Row],[cena/enota brez DDV v EUR]]+Sklop10[[#This Row],[Davek (EUR)]]</f>
        <v>0</v>
      </c>
      <c r="S107" s="182">
        <f>+Sklop10[[#This Row],[cena/enota brez DDV v EUR]]*Sklop10[[#This Row],[Okvirna količina]]</f>
        <v>0</v>
      </c>
      <c r="T107" s="203">
        <f>+Sklop10[[#This Row],[Končna cena/enoto mere (EUR) z DDV]]*Sklop10[[#This Row],[Okvirna količina]]</f>
        <v>0</v>
      </c>
      <c r="U107" s="141" t="s">
        <v>226</v>
      </c>
    </row>
    <row r="108" spans="1:21" s="55" customFormat="1" ht="12" customHeight="1">
      <c r="A108" s="79" t="s">
        <v>524</v>
      </c>
      <c r="B108" s="214" t="s">
        <v>525</v>
      </c>
      <c r="C108" s="176" t="s">
        <v>168</v>
      </c>
      <c r="D108" s="215" t="s">
        <v>58</v>
      </c>
      <c r="E108" s="210"/>
      <c r="F108" s="216">
        <v>80</v>
      </c>
      <c r="G108" s="104" t="s">
        <v>58</v>
      </c>
      <c r="H10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8" s="202" t="str">
        <f>IF(Sklop10[[#This Row],[ZAHTEVANA SHEMA KAKOVOSTI]]&lt;&gt;"",Sklop10[[#This Row],[Preračunana masa/volumen/kos na enoto kg]],"")</f>
        <v/>
      </c>
      <c r="J108" s="179"/>
      <c r="K108" s="142" t="s">
        <v>226</v>
      </c>
      <c r="L108" s="142" t="s">
        <v>226</v>
      </c>
      <c r="M108" s="142" t="s">
        <v>226</v>
      </c>
      <c r="N108" s="83"/>
      <c r="O108" s="141" t="s">
        <v>226</v>
      </c>
      <c r="P108" s="183"/>
      <c r="Q108" s="182">
        <f>+Sklop10[[#This Row],[cena/enota brez DDV v EUR]]*Sklop10[[#This Row],[Stopnja DDV (%)]]</f>
        <v>0</v>
      </c>
      <c r="R108" s="83">
        <f>+Sklop10[[#This Row],[cena/enota brez DDV v EUR]]+Sklop10[[#This Row],[Davek (EUR)]]</f>
        <v>0</v>
      </c>
      <c r="S108" s="182">
        <f>+Sklop10[[#This Row],[cena/enota brez DDV v EUR]]*Sklop10[[#This Row],[Okvirna količina]]</f>
        <v>0</v>
      </c>
      <c r="T108" s="203">
        <f>+Sklop10[[#This Row],[Končna cena/enoto mere (EUR) z DDV]]*Sklop10[[#This Row],[Okvirna količina]]</f>
        <v>0</v>
      </c>
      <c r="U108" s="141" t="s">
        <v>226</v>
      </c>
    </row>
    <row r="109" spans="1:21" s="55" customFormat="1" ht="20.45" customHeight="1">
      <c r="A109" s="79" t="s">
        <v>526</v>
      </c>
      <c r="B109" s="214" t="s">
        <v>527</v>
      </c>
      <c r="C109" s="144" t="s">
        <v>168</v>
      </c>
      <c r="D109" s="215" t="s">
        <v>58</v>
      </c>
      <c r="E109" s="210"/>
      <c r="F109" s="216">
        <v>50</v>
      </c>
      <c r="G109" s="104" t="s">
        <v>58</v>
      </c>
      <c r="H10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9" s="202" t="str">
        <f>IF(Sklop10[[#This Row],[ZAHTEVANA SHEMA KAKOVOSTI]]&lt;&gt;"",Sklop10[[#This Row],[Preračunana masa/volumen/kos na enoto kg]],"")</f>
        <v/>
      </c>
      <c r="J109" s="179"/>
      <c r="K109" s="142" t="s">
        <v>226</v>
      </c>
      <c r="L109" s="142" t="s">
        <v>226</v>
      </c>
      <c r="M109" s="142" t="s">
        <v>226</v>
      </c>
      <c r="N109" s="83"/>
      <c r="O109" s="141" t="s">
        <v>226</v>
      </c>
      <c r="P109" s="183"/>
      <c r="Q109" s="182">
        <f>+Sklop10[[#This Row],[cena/enota brez DDV v EUR]]*Sklop10[[#This Row],[Stopnja DDV (%)]]</f>
        <v>0</v>
      </c>
      <c r="R109" s="83">
        <f>+Sklop10[[#This Row],[cena/enota brez DDV v EUR]]+Sklop10[[#This Row],[Davek (EUR)]]</f>
        <v>0</v>
      </c>
      <c r="S109" s="182">
        <f>+Sklop10[[#This Row],[cena/enota brez DDV v EUR]]*Sklop10[[#This Row],[Okvirna količina]]</f>
        <v>0</v>
      </c>
      <c r="T109" s="203">
        <f>+Sklop10[[#This Row],[Končna cena/enoto mere (EUR) z DDV]]*Sklop10[[#This Row],[Okvirna količina]]</f>
        <v>0</v>
      </c>
      <c r="U109" s="141" t="s">
        <v>226</v>
      </c>
    </row>
    <row r="110" spans="1:21" s="55" customFormat="1" ht="20.45" customHeight="1">
      <c r="A110" s="79" t="s">
        <v>528</v>
      </c>
      <c r="B110" s="162" t="s">
        <v>529</v>
      </c>
      <c r="C110" s="176" t="s">
        <v>530</v>
      </c>
      <c r="D110" s="215" t="s">
        <v>58</v>
      </c>
      <c r="E110" s="210"/>
      <c r="F110" s="216">
        <v>190</v>
      </c>
      <c r="G110" s="104" t="s">
        <v>58</v>
      </c>
      <c r="H11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110" s="202" t="str">
        <f>IF(Sklop10[[#This Row],[ZAHTEVANA SHEMA KAKOVOSTI]]&lt;&gt;"",Sklop10[[#This Row],[Preračunana masa/volumen/kos na enoto kg]],"")</f>
        <v/>
      </c>
      <c r="J110" s="179"/>
      <c r="K110" s="142" t="s">
        <v>226</v>
      </c>
      <c r="L110" s="142" t="s">
        <v>226</v>
      </c>
      <c r="M110" s="142" t="s">
        <v>226</v>
      </c>
      <c r="N110" s="83"/>
      <c r="O110" s="141" t="s">
        <v>226</v>
      </c>
      <c r="P110" s="183"/>
      <c r="Q110" s="182">
        <f>+Sklop10[[#This Row],[cena/enota brez DDV v EUR]]*Sklop10[[#This Row],[Stopnja DDV (%)]]</f>
        <v>0</v>
      </c>
      <c r="R110" s="83">
        <f>+Sklop10[[#This Row],[cena/enota brez DDV v EUR]]+Sklop10[[#This Row],[Davek (EUR)]]</f>
        <v>0</v>
      </c>
      <c r="S110" s="182">
        <f>+Sklop10[[#This Row],[cena/enota brez DDV v EUR]]*Sklop10[[#This Row],[Okvirna količina]]</f>
        <v>0</v>
      </c>
      <c r="T110" s="203">
        <f>+Sklop10[[#This Row],[Končna cena/enoto mere (EUR) z DDV]]*Sklop10[[#This Row],[Okvirna količina]]</f>
        <v>0</v>
      </c>
      <c r="U110" s="141" t="s">
        <v>226</v>
      </c>
    </row>
    <row r="111" spans="1:21" s="55" customFormat="1" ht="20.45" customHeight="1">
      <c r="A111" s="79" t="s">
        <v>531</v>
      </c>
      <c r="B111" s="214" t="s">
        <v>532</v>
      </c>
      <c r="C111" s="176" t="s">
        <v>168</v>
      </c>
      <c r="D111" s="215" t="s">
        <v>58</v>
      </c>
      <c r="E111" s="210"/>
      <c r="F111" s="216">
        <v>80</v>
      </c>
      <c r="G111" s="104" t="s">
        <v>58</v>
      </c>
      <c r="H11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11" s="202" t="str">
        <f>IF(Sklop10[[#This Row],[ZAHTEVANA SHEMA KAKOVOSTI]]&lt;&gt;"",Sklop10[[#This Row],[Preračunana masa/volumen/kos na enoto kg]],"")</f>
        <v/>
      </c>
      <c r="J111" s="179"/>
      <c r="K111" s="142" t="s">
        <v>226</v>
      </c>
      <c r="L111" s="142" t="s">
        <v>226</v>
      </c>
      <c r="M111" s="142" t="s">
        <v>226</v>
      </c>
      <c r="N111" s="83"/>
      <c r="O111" s="141" t="s">
        <v>226</v>
      </c>
      <c r="P111" s="183"/>
      <c r="Q111" s="182">
        <f>+Sklop10[[#This Row],[cena/enota brez DDV v EUR]]*Sklop10[[#This Row],[Stopnja DDV (%)]]</f>
        <v>0</v>
      </c>
      <c r="R111" s="83">
        <f>+Sklop10[[#This Row],[cena/enota brez DDV v EUR]]+Sklop10[[#This Row],[Davek (EUR)]]</f>
        <v>0</v>
      </c>
      <c r="S111" s="182">
        <f>+Sklop10[[#This Row],[cena/enota brez DDV v EUR]]*Sklop10[[#This Row],[Okvirna količina]]</f>
        <v>0</v>
      </c>
      <c r="T111" s="203">
        <f>+Sklop10[[#This Row],[Končna cena/enoto mere (EUR) z DDV]]*Sklop10[[#This Row],[Okvirna količina]]</f>
        <v>0</v>
      </c>
      <c r="U111" s="141" t="s">
        <v>226</v>
      </c>
    </row>
    <row r="112" spans="1:21" s="55" customFormat="1" ht="12" customHeight="1">
      <c r="A112" s="79" t="s">
        <v>533</v>
      </c>
      <c r="B112" s="513" t="s">
        <v>534</v>
      </c>
      <c r="C112" s="514" t="s">
        <v>226</v>
      </c>
      <c r="D112" s="515" t="s">
        <v>58</v>
      </c>
      <c r="E112" s="516"/>
      <c r="F112" s="517">
        <v>80</v>
      </c>
      <c r="G112" s="104" t="s">
        <v>58</v>
      </c>
      <c r="H112" s="5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12" s="519" t="str">
        <f>IF(Sklop10[[#This Row],[ZAHTEVANA SHEMA KAKOVOSTI]]&lt;&gt;"",Sklop10[[#This Row],[Preračunana masa/volumen/kos na enoto kg]],"")</f>
        <v/>
      </c>
      <c r="J112" s="520"/>
      <c r="K112" s="142" t="s">
        <v>226</v>
      </c>
      <c r="L112" s="142" t="s">
        <v>226</v>
      </c>
      <c r="M112" s="142" t="s">
        <v>226</v>
      </c>
      <c r="N112" s="83"/>
      <c r="O112" s="141" t="s">
        <v>226</v>
      </c>
      <c r="P112" s="524"/>
      <c r="Q112" s="523">
        <f>+Sklop10[[#This Row],[cena/enota brez DDV v EUR]]*Sklop10[[#This Row],[Stopnja DDV (%)]]</f>
        <v>0</v>
      </c>
      <c r="R112" s="83">
        <f>+Sklop10[[#This Row],[cena/enota brez DDV v EUR]]+Sklop10[[#This Row],[Davek (EUR)]]</f>
        <v>0</v>
      </c>
      <c r="S112" s="523">
        <f>+Sklop10[[#This Row],[cena/enota brez DDV v EUR]]*Sklop10[[#This Row],[Okvirna količina]]</f>
        <v>0</v>
      </c>
      <c r="T112" s="525">
        <f>+Sklop10[[#This Row],[Končna cena/enoto mere (EUR) z DDV]]*Sklop10[[#This Row],[Okvirna količina]]</f>
        <v>0</v>
      </c>
      <c r="U112" s="526"/>
    </row>
    <row r="113" spans="1:22" s="55" customFormat="1" ht="12" customHeight="1">
      <c r="A113" s="79" t="s">
        <v>535</v>
      </c>
      <c r="B113" s="214" t="s">
        <v>536</v>
      </c>
      <c r="C113" s="176" t="s">
        <v>537</v>
      </c>
      <c r="D113" s="215" t="s">
        <v>58</v>
      </c>
      <c r="E113" s="210"/>
      <c r="F113" s="216">
        <v>100</v>
      </c>
      <c r="G113" s="104" t="s">
        <v>58</v>
      </c>
      <c r="H113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3" s="202" t="str">
        <f>IF(Sklop10[[#This Row],[ZAHTEVANA SHEMA KAKOVOSTI]]&lt;&gt;"",Sklop10[[#This Row],[Preračunana masa/volumen/kos na enoto kg]],"")</f>
        <v/>
      </c>
      <c r="J113" s="179"/>
      <c r="K113" s="142" t="s">
        <v>226</v>
      </c>
      <c r="L113" s="142" t="s">
        <v>226</v>
      </c>
      <c r="M113" s="142" t="s">
        <v>226</v>
      </c>
      <c r="N113" s="83"/>
      <c r="O113" s="141" t="s">
        <v>226</v>
      </c>
      <c r="P113" s="183"/>
      <c r="Q113" s="182">
        <f>+Sklop10[[#This Row],[cena/enota brez DDV v EUR]]*Sklop10[[#This Row],[Stopnja DDV (%)]]</f>
        <v>0</v>
      </c>
      <c r="R113" s="83">
        <f>+Sklop10[[#This Row],[cena/enota brez DDV v EUR]]+Sklop10[[#This Row],[Davek (EUR)]]</f>
        <v>0</v>
      </c>
      <c r="S113" s="182">
        <f>+Sklop10[[#This Row],[cena/enota brez DDV v EUR]]*Sklop10[[#This Row],[Okvirna količina]]</f>
        <v>0</v>
      </c>
      <c r="T113" s="203">
        <f>+Sklop10[[#This Row],[Končna cena/enoto mere (EUR) z DDV]]*Sklop10[[#This Row],[Okvirna količina]]</f>
        <v>0</v>
      </c>
      <c r="U113" s="141" t="s">
        <v>226</v>
      </c>
    </row>
    <row r="114" spans="1:22" s="55" customFormat="1" ht="12" customHeight="1">
      <c r="A114" s="79" t="s">
        <v>538</v>
      </c>
      <c r="B114" s="214" t="s">
        <v>539</v>
      </c>
      <c r="C114" s="176" t="s">
        <v>540</v>
      </c>
      <c r="D114" s="215" t="s">
        <v>58</v>
      </c>
      <c r="E114" s="210"/>
      <c r="F114" s="216">
        <v>10</v>
      </c>
      <c r="G114" s="104" t="s">
        <v>58</v>
      </c>
      <c r="H11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4" s="202" t="str">
        <f>IF(Sklop10[[#This Row],[ZAHTEVANA SHEMA KAKOVOSTI]]&lt;&gt;"",Sklop10[[#This Row],[Preračunana masa/volumen/kos na enoto kg]],"")</f>
        <v/>
      </c>
      <c r="J114" s="179"/>
      <c r="K114" s="142" t="s">
        <v>226</v>
      </c>
      <c r="L114" s="142" t="s">
        <v>226</v>
      </c>
      <c r="M114" s="142" t="s">
        <v>226</v>
      </c>
      <c r="N114" s="83"/>
      <c r="O114" s="141" t="s">
        <v>226</v>
      </c>
      <c r="P114" s="183"/>
      <c r="Q114" s="182">
        <f>+Sklop10[[#This Row],[cena/enota brez DDV v EUR]]*Sklop10[[#This Row],[Stopnja DDV (%)]]</f>
        <v>0</v>
      </c>
      <c r="R114" s="83">
        <f>+Sklop10[[#This Row],[cena/enota brez DDV v EUR]]+Sklop10[[#This Row],[Davek (EUR)]]</f>
        <v>0</v>
      </c>
      <c r="S114" s="182">
        <f>+Sklop10[[#This Row],[cena/enota brez DDV v EUR]]*Sklop10[[#This Row],[Okvirna količina]]</f>
        <v>0</v>
      </c>
      <c r="T114" s="203">
        <f>+Sklop10[[#This Row],[Končna cena/enoto mere (EUR) z DDV]]*Sklop10[[#This Row],[Okvirna količina]]</f>
        <v>0</v>
      </c>
      <c r="U114" s="141" t="s">
        <v>226</v>
      </c>
    </row>
    <row r="115" spans="1:22">
      <c r="A115" s="508" t="s">
        <v>181</v>
      </c>
      <c r="B115" s="346"/>
      <c r="C115" s="347"/>
      <c r="D115" s="347"/>
      <c r="E115" s="348"/>
      <c r="F115" s="349"/>
      <c r="G115" s="350"/>
      <c r="H115" s="351">
        <f>SUBTOTAL(109,Sklop10[Preračunana masa/volumen/kos na enoto kg])</f>
        <v>46100</v>
      </c>
      <c r="I115" s="351">
        <f>SUBTOTAL(109,Sklop10[Živila iz shem kakovosti (kg)])</f>
        <v>0</v>
      </c>
      <c r="J115" s="349"/>
      <c r="K115" s="352"/>
      <c r="L115" s="352"/>
      <c r="M115" s="353"/>
      <c r="N115" s="354"/>
      <c r="O115" s="354"/>
      <c r="P115" s="354"/>
      <c r="Q115" s="355"/>
      <c r="R115" s="349"/>
      <c r="S115" s="355">
        <f>SUBTOTAL(109,Sklop10[Vrednost za okvirno količino (EUR) brez DDV])</f>
        <v>0</v>
      </c>
      <c r="T115" s="355">
        <f>SUBTOTAL(109,Sklop10[Vrednost za okvirno količino (EUR) z DDV])</f>
        <v>0</v>
      </c>
      <c r="U115" s="509"/>
    </row>
    <row r="116" spans="1:22" s="451" customFormat="1">
      <c r="A116" s="439"/>
      <c r="B116" s="440"/>
      <c r="C116" s="441"/>
      <c r="D116" s="441"/>
      <c r="E116" s="442"/>
      <c r="F116" s="443"/>
      <c r="G116" s="444"/>
      <c r="H116" s="445"/>
      <c r="I116" s="445"/>
      <c r="J116" s="443"/>
      <c r="K116" s="446"/>
      <c r="L116" s="446"/>
      <c r="M116" s="447"/>
      <c r="N116" s="448"/>
      <c r="O116" s="448"/>
      <c r="P116" s="448"/>
      <c r="Q116" s="449"/>
      <c r="R116" s="443"/>
      <c r="S116" s="449"/>
      <c r="T116" s="449"/>
      <c r="U116" s="450"/>
    </row>
    <row r="117" spans="1:22">
      <c r="A117" s="48" t="s">
        <v>182</v>
      </c>
      <c r="B117" s="16"/>
      <c r="C117" s="28"/>
      <c r="D117" s="28"/>
      <c r="E117" s="101"/>
      <c r="Q117" s="48"/>
      <c r="R117" s="48"/>
      <c r="S117" s="48"/>
      <c r="T117" s="48"/>
    </row>
    <row r="118" spans="1:22">
      <c r="A118" s="11" t="s">
        <v>183</v>
      </c>
      <c r="B118" s="16"/>
      <c r="C118" s="28"/>
      <c r="D118" s="28"/>
      <c r="E118" s="101"/>
      <c r="V118" s="109"/>
    </row>
    <row r="119" spans="1:22">
      <c r="A119" s="96" t="s">
        <v>184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2">
      <c r="A120" s="647" t="s">
        <v>185</v>
      </c>
      <c r="B120" s="632"/>
      <c r="C120" s="633"/>
      <c r="D120" s="633"/>
      <c r="E120" s="634"/>
      <c r="F120" s="635"/>
      <c r="G120" s="635"/>
      <c r="H120" s="636"/>
      <c r="I120" s="636"/>
      <c r="J120" s="636"/>
      <c r="K120" s="636"/>
      <c r="L120" s="637"/>
      <c r="M120" s="54"/>
      <c r="N120" s="29"/>
      <c r="O120" s="29"/>
      <c r="P120" s="29"/>
      <c r="Q120" s="29"/>
      <c r="R120" s="29"/>
    </row>
    <row r="121" spans="1:22">
      <c r="A121" s="110" t="s">
        <v>541</v>
      </c>
      <c r="N121" s="29"/>
      <c r="O121" s="29"/>
      <c r="P121" s="29"/>
      <c r="Q121" s="29"/>
      <c r="R121" s="29"/>
    </row>
    <row r="122" spans="1:22">
      <c r="A122" s="110"/>
      <c r="N122" s="29"/>
      <c r="O122" s="29"/>
      <c r="P122" s="29"/>
      <c r="Q122" s="29"/>
      <c r="R122" s="29"/>
    </row>
    <row r="123" spans="1:22">
      <c r="A123" s="96" t="s">
        <v>187</v>
      </c>
      <c r="F123" s="68"/>
      <c r="G123" s="68" t="s">
        <v>188</v>
      </c>
      <c r="H123" s="29"/>
      <c r="I123" s="29"/>
      <c r="J123" s="29"/>
      <c r="K123" s="29"/>
      <c r="L123" s="54"/>
      <c r="M123" s="54"/>
      <c r="N123" s="29"/>
      <c r="O123" s="29"/>
      <c r="P123" s="29"/>
      <c r="Q123" s="29" t="s">
        <v>189</v>
      </c>
      <c r="R123" s="29"/>
    </row>
    <row r="124" spans="1:22" ht="14.45" customHeight="1">
      <c r="A124" s="6"/>
      <c r="B124" s="4"/>
      <c r="C124" s="26"/>
      <c r="D124" s="26"/>
      <c r="E124" s="25"/>
      <c r="F124" s="7"/>
      <c r="H124" s="8"/>
      <c r="I124" s="8"/>
      <c r="J124" s="8"/>
      <c r="K124" s="8"/>
      <c r="L124" s="20"/>
      <c r="M124" s="20"/>
      <c r="N124" s="8"/>
      <c r="O124" s="8"/>
      <c r="P124" s="8"/>
      <c r="Q124" s="8"/>
      <c r="R124" s="8"/>
      <c r="S124" s="3"/>
      <c r="T124" s="3"/>
      <c r="U124" s="7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>
      <c r="B346" s="16"/>
      <c r="C346" s="28"/>
      <c r="D346" s="28"/>
      <c r="E346" s="101"/>
    </row>
    <row r="347" spans="1:22">
      <c r="B347" s="16"/>
      <c r="C347" s="28"/>
      <c r="D347" s="28"/>
      <c r="E347" s="101"/>
    </row>
  </sheetData>
  <mergeCells count="8">
    <mergeCell ref="C2:J2"/>
    <mergeCell ref="A120:L120"/>
    <mergeCell ref="C8:J8"/>
    <mergeCell ref="C9:J9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43 B85:B89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209" max="11" man="1"/>
  </rowBreaks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0"/>
  <sheetViews>
    <sheetView topLeftCell="A9" zoomScaleNormal="100" zoomScaleSheetLayoutView="100" workbookViewId="0">
      <selection activeCell="M24" sqref="M24:M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pred_rekapitulacija'!B24</f>
        <v>EKO SADJE IN EKO ZELENJAVA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162" t="s">
        <v>542</v>
      </c>
      <c r="C16" s="77" t="s">
        <v>226</v>
      </c>
      <c r="D16" s="77" t="s">
        <v>58</v>
      </c>
      <c r="E16" s="100"/>
      <c r="F16" s="163">
        <v>4000</v>
      </c>
      <c r="G16" s="104" t="s">
        <v>58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I16" s="80" t="str">
        <f>IF(Sklop11[[#This Row],[ZAHTEVANA SHEMA KAKOVOSTI]]&lt;&gt;"",Sklop11[[#This Row],[Preračunana masa/volumen/kos na enoto kg]],"")</f>
        <v/>
      </c>
      <c r="J16" s="87"/>
      <c r="K16" s="140" t="s">
        <v>226</v>
      </c>
      <c r="L16" s="140" t="s">
        <v>226</v>
      </c>
      <c r="M16" s="140" t="s">
        <v>226</v>
      </c>
      <c r="N16" s="83"/>
      <c r="O16" s="140" t="s">
        <v>226</v>
      </c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0" t="s">
        <v>226</v>
      </c>
    </row>
    <row r="17" spans="1:21" s="55" customFormat="1" ht="12" customHeight="1">
      <c r="A17" s="79" t="s">
        <v>41</v>
      </c>
      <c r="B17" s="162" t="s">
        <v>543</v>
      </c>
      <c r="C17" s="77" t="s">
        <v>226</v>
      </c>
      <c r="D17" s="77" t="s">
        <v>58</v>
      </c>
      <c r="E17" s="100"/>
      <c r="F17" s="163">
        <v>1000</v>
      </c>
      <c r="G17" s="104" t="s">
        <v>58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80" t="str">
        <f>IF(Sklop11[[#This Row],[ZAHTEVANA SHEMA KAKOVOSTI]]&lt;&gt;"",Sklop11[[#This Row],[Preračunana masa/volumen/kos na enoto kg]],"")</f>
        <v/>
      </c>
      <c r="J17" s="88"/>
      <c r="K17" s="140" t="s">
        <v>226</v>
      </c>
      <c r="L17" s="140" t="s">
        <v>226</v>
      </c>
      <c r="M17" s="140" t="s">
        <v>226</v>
      </c>
      <c r="N17" s="86"/>
      <c r="O17" s="140" t="s">
        <v>226</v>
      </c>
      <c r="P17" s="91"/>
      <c r="Q17" s="86">
        <f>+Sklop11[[#This Row],[cena/enota brez DDV v EUR]]*Sklop11[[#This Row],[Stopnja DDV (%)]]</f>
        <v>0</v>
      </c>
      <c r="R17" s="83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40" t="s">
        <v>226</v>
      </c>
    </row>
    <row r="18" spans="1:21" s="55" customFormat="1" ht="12" customHeight="1">
      <c r="A18" s="79" t="s">
        <v>43</v>
      </c>
      <c r="B18" s="162" t="s">
        <v>544</v>
      </c>
      <c r="C18" s="77" t="s">
        <v>226</v>
      </c>
      <c r="D18" s="77" t="s">
        <v>58</v>
      </c>
      <c r="E18" s="100"/>
      <c r="F18" s="163">
        <v>3000</v>
      </c>
      <c r="G18" s="104" t="s">
        <v>58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18" s="80" t="str">
        <f>IF(Sklop11[[#This Row],[ZAHTEVANA SHEMA KAKOVOSTI]]&lt;&gt;"",Sklop11[[#This Row],[Preračunana masa/volumen/kos na enoto kg]],"")</f>
        <v/>
      </c>
      <c r="J18" s="88"/>
      <c r="K18" s="140" t="s">
        <v>226</v>
      </c>
      <c r="L18" s="140" t="s">
        <v>226</v>
      </c>
      <c r="M18" s="140" t="s">
        <v>226</v>
      </c>
      <c r="N18" s="86"/>
      <c r="O18" s="140" t="s">
        <v>226</v>
      </c>
      <c r="P18" s="91"/>
      <c r="Q18" s="86">
        <f>+Sklop11[[#This Row],[cena/enota brez DDV v EUR]]*Sklop11[[#This Row],[Stopnja DDV (%)]]</f>
        <v>0</v>
      </c>
      <c r="R18" s="83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40" t="s">
        <v>226</v>
      </c>
    </row>
    <row r="19" spans="1:21" s="55" customFormat="1" ht="12" customHeight="1">
      <c r="A19" s="79" t="s">
        <v>46</v>
      </c>
      <c r="B19" s="162" t="s">
        <v>545</v>
      </c>
      <c r="C19" s="77" t="s">
        <v>226</v>
      </c>
      <c r="D19" s="77" t="s">
        <v>58</v>
      </c>
      <c r="E19" s="100"/>
      <c r="F19" s="163">
        <v>300</v>
      </c>
      <c r="G19" s="104" t="s">
        <v>58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80" t="str">
        <f>IF(Sklop11[[#This Row],[ZAHTEVANA SHEMA KAKOVOSTI]]&lt;&gt;"",Sklop11[[#This Row],[Preračunana masa/volumen/kos na enoto kg]],"")</f>
        <v/>
      </c>
      <c r="J19" s="88"/>
      <c r="K19" s="140" t="s">
        <v>226</v>
      </c>
      <c r="L19" s="140" t="s">
        <v>226</v>
      </c>
      <c r="M19" s="140" t="s">
        <v>226</v>
      </c>
      <c r="N19" s="86"/>
      <c r="O19" s="140" t="s">
        <v>226</v>
      </c>
      <c r="P19" s="91"/>
      <c r="Q19" s="86">
        <f>+Sklop11[[#This Row],[cena/enota brez DDV v EUR]]*Sklop11[[#This Row],[Stopnja DDV (%)]]</f>
        <v>0</v>
      </c>
      <c r="R19" s="83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40" t="s">
        <v>226</v>
      </c>
    </row>
    <row r="20" spans="1:21" s="55" customFormat="1" ht="12" customHeight="1">
      <c r="A20" s="79" t="s">
        <v>48</v>
      </c>
      <c r="B20" s="290" t="s">
        <v>546</v>
      </c>
      <c r="C20" s="77" t="s">
        <v>226</v>
      </c>
      <c r="D20" s="77" t="s">
        <v>58</v>
      </c>
      <c r="E20" s="100"/>
      <c r="F20" s="430">
        <v>150</v>
      </c>
      <c r="G20" s="104" t="s">
        <v>58</v>
      </c>
      <c r="H20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0" s="221" t="str">
        <f>IF(Sklop11[[#This Row],[ZAHTEVANA SHEMA KAKOVOSTI]]&lt;&gt;"",Sklop11[[#This Row],[Preračunana masa/volumen/kos na enoto kg]],"")</f>
        <v/>
      </c>
      <c r="J20" s="263"/>
      <c r="K20" s="140" t="s">
        <v>226</v>
      </c>
      <c r="L20" s="140" t="s">
        <v>226</v>
      </c>
      <c r="M20" s="140" t="s">
        <v>226</v>
      </c>
      <c r="N20" s="264"/>
      <c r="O20" s="140" t="s">
        <v>226</v>
      </c>
      <c r="P20" s="265"/>
      <c r="Q20" s="264">
        <f>+Sklop11[[#This Row],[cena/enota brez DDV v EUR]]*Sklop11[[#This Row],[Stopnja DDV (%)]]</f>
        <v>0</v>
      </c>
      <c r="R20" s="83">
        <f>+Sklop11[[#This Row],[cena/enota brez DDV v EUR]]+Sklop11[[#This Row],[Davek (EUR)]]</f>
        <v>0</v>
      </c>
      <c r="S20" s="264">
        <f>+Sklop11[[#This Row],[cena/enota brez DDV v EUR]]*Sklop11[[#This Row],[Okvirna količina]]</f>
        <v>0</v>
      </c>
      <c r="T20" s="264">
        <f>+Sklop11[[#This Row],[Končna cena/enoto mere (EUR) z DDV]]*Sklop11[[#This Row],[Okvirna količina]]</f>
        <v>0</v>
      </c>
      <c r="U20" s="140" t="s">
        <v>226</v>
      </c>
    </row>
    <row r="21" spans="1:21" s="55" customFormat="1" ht="12" customHeight="1">
      <c r="A21" s="79" t="s">
        <v>50</v>
      </c>
      <c r="B21" s="162" t="s">
        <v>547</v>
      </c>
      <c r="C21" s="77" t="s">
        <v>226</v>
      </c>
      <c r="D21" s="77" t="s">
        <v>58</v>
      </c>
      <c r="E21" s="100"/>
      <c r="F21" s="163">
        <v>600</v>
      </c>
      <c r="G21" s="104" t="s">
        <v>58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1" s="80" t="str">
        <f>IF(Sklop11[[#This Row],[ZAHTEVANA SHEMA KAKOVOSTI]]&lt;&gt;"",Sklop11[[#This Row],[Preračunana masa/volumen/kos na enoto kg]],"")</f>
        <v/>
      </c>
      <c r="J21" s="88"/>
      <c r="K21" s="140" t="s">
        <v>226</v>
      </c>
      <c r="L21" s="140" t="s">
        <v>226</v>
      </c>
      <c r="M21" s="140" t="s">
        <v>226</v>
      </c>
      <c r="N21" s="86"/>
      <c r="O21" s="140" t="s">
        <v>226</v>
      </c>
      <c r="P21" s="91"/>
      <c r="Q21" s="86">
        <f>+Sklop11[[#This Row],[cena/enota brez DDV v EUR]]*Sklop11[[#This Row],[Stopnja DDV (%)]]</f>
        <v>0</v>
      </c>
      <c r="R21" s="83">
        <f>+Sklop11[[#This Row],[cena/enota brez DDV v EUR]]+Sklop11[[#This Row],[Davek (EUR)]]</f>
        <v>0</v>
      </c>
      <c r="S21" s="86">
        <f>+Sklop11[[#This Row],[cena/enota brez DDV v EUR]]*Sklop11[[#This Row],[Okvirna količina]]</f>
        <v>0</v>
      </c>
      <c r="T21" s="86">
        <f>+Sklop11[[#This Row],[Končna cena/enoto mere (EUR) z DDV]]*Sklop11[[#This Row],[Okvirna količina]]</f>
        <v>0</v>
      </c>
      <c r="U21" s="140" t="s">
        <v>226</v>
      </c>
    </row>
    <row r="22" spans="1:21" s="55" customFormat="1" ht="12" customHeight="1">
      <c r="A22" s="79" t="s">
        <v>52</v>
      </c>
      <c r="B22" s="162" t="s">
        <v>548</v>
      </c>
      <c r="C22" s="77" t="s">
        <v>226</v>
      </c>
      <c r="D22" s="77" t="s">
        <v>58</v>
      </c>
      <c r="E22" s="100"/>
      <c r="F22" s="163">
        <v>700</v>
      </c>
      <c r="G22" s="104" t="s">
        <v>58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2" s="80" t="str">
        <f>IF(Sklop11[[#This Row],[ZAHTEVANA SHEMA KAKOVOSTI]]&lt;&gt;"",Sklop11[[#This Row],[Preračunana masa/volumen/kos na enoto kg]],"")</f>
        <v/>
      </c>
      <c r="J22" s="88"/>
      <c r="K22" s="140" t="s">
        <v>226</v>
      </c>
      <c r="L22" s="140" t="s">
        <v>226</v>
      </c>
      <c r="M22" s="140" t="s">
        <v>226</v>
      </c>
      <c r="N22" s="86"/>
      <c r="O22" s="140" t="s">
        <v>226</v>
      </c>
      <c r="P22" s="91"/>
      <c r="Q22" s="86">
        <f>+Sklop11[[#This Row],[cena/enota brez DDV v EUR]]*Sklop11[[#This Row],[Stopnja DDV (%)]]</f>
        <v>0</v>
      </c>
      <c r="R22" s="83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40" t="s">
        <v>226</v>
      </c>
    </row>
    <row r="23" spans="1:21" s="55" customFormat="1" ht="12" customHeight="1">
      <c r="A23" s="79" t="s">
        <v>54</v>
      </c>
      <c r="B23" s="162" t="s">
        <v>549</v>
      </c>
      <c r="C23" s="77" t="s">
        <v>226</v>
      </c>
      <c r="D23" s="77" t="s">
        <v>58</v>
      </c>
      <c r="E23" s="100"/>
      <c r="F23" s="163">
        <v>500</v>
      </c>
      <c r="G23" s="104" t="s">
        <v>58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3" s="80" t="str">
        <f>IF(Sklop11[[#This Row],[ZAHTEVANA SHEMA KAKOVOSTI]]&lt;&gt;"",Sklop11[[#This Row],[Preračunana masa/volumen/kos na enoto kg]],"")</f>
        <v/>
      </c>
      <c r="J23" s="88"/>
      <c r="K23" s="140" t="s">
        <v>226</v>
      </c>
      <c r="L23" s="140" t="s">
        <v>226</v>
      </c>
      <c r="M23" s="140" t="s">
        <v>226</v>
      </c>
      <c r="N23" s="86"/>
      <c r="O23" s="140" t="s">
        <v>226</v>
      </c>
      <c r="P23" s="91"/>
      <c r="Q23" s="86">
        <f>+Sklop11[[#This Row],[cena/enota brez DDV v EUR]]*Sklop11[[#This Row],[Stopnja DDV (%)]]</f>
        <v>0</v>
      </c>
      <c r="R23" s="83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40" t="s">
        <v>226</v>
      </c>
    </row>
    <row r="24" spans="1:21" s="55" customFormat="1" ht="12" customHeight="1">
      <c r="A24" s="79" t="s">
        <v>56</v>
      </c>
      <c r="B24" s="162" t="s">
        <v>550</v>
      </c>
      <c r="C24" s="77" t="s">
        <v>226</v>
      </c>
      <c r="D24" s="77" t="s">
        <v>58</v>
      </c>
      <c r="E24" s="100"/>
      <c r="F24" s="163">
        <v>500</v>
      </c>
      <c r="G24" s="104" t="s">
        <v>58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80" t="str">
        <f>IF(Sklop11[[#This Row],[ZAHTEVANA SHEMA KAKOVOSTI]]&lt;&gt;"",Sklop11[[#This Row],[Preračunana masa/volumen/kos na enoto kg]],"")</f>
        <v/>
      </c>
      <c r="J24" s="88"/>
      <c r="K24" s="140" t="s">
        <v>226</v>
      </c>
      <c r="L24" s="140" t="s">
        <v>226</v>
      </c>
      <c r="M24" s="140" t="s">
        <v>226</v>
      </c>
      <c r="N24" s="86"/>
      <c r="O24" s="140" t="s">
        <v>226</v>
      </c>
      <c r="P24" s="91"/>
      <c r="Q24" s="86">
        <f>+Sklop11[[#This Row],[cena/enota brez DDV v EUR]]*Sklop11[[#This Row],[Stopnja DDV (%)]]</f>
        <v>0</v>
      </c>
      <c r="R24" s="83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40" t="s">
        <v>226</v>
      </c>
    </row>
    <row r="25" spans="1:21" s="55" customFormat="1" ht="12" customHeight="1">
      <c r="A25" s="79" t="s">
        <v>60</v>
      </c>
      <c r="B25" s="290" t="s">
        <v>551</v>
      </c>
      <c r="C25" s="77" t="s">
        <v>226</v>
      </c>
      <c r="D25" s="77" t="s">
        <v>58</v>
      </c>
      <c r="E25" s="100"/>
      <c r="F25" s="430">
        <v>300</v>
      </c>
      <c r="G25" s="104" t="s">
        <v>58</v>
      </c>
      <c r="H25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5" s="221" t="str">
        <f>IF(Sklop11[[#This Row],[ZAHTEVANA SHEMA KAKOVOSTI]]&lt;&gt;"",Sklop11[[#This Row],[Preračunana masa/volumen/kos na enoto kg]],"")</f>
        <v/>
      </c>
      <c r="J25" s="263"/>
      <c r="K25" s="140" t="s">
        <v>226</v>
      </c>
      <c r="L25" s="140" t="s">
        <v>226</v>
      </c>
      <c r="M25" s="140" t="s">
        <v>226</v>
      </c>
      <c r="N25" s="264"/>
      <c r="O25" s="140" t="s">
        <v>226</v>
      </c>
      <c r="P25" s="265"/>
      <c r="Q25" s="264">
        <f>+Sklop11[[#This Row],[cena/enota brez DDV v EUR]]*Sklop11[[#This Row],[Stopnja DDV (%)]]</f>
        <v>0</v>
      </c>
      <c r="R25" s="83">
        <f>+Sklop11[[#This Row],[cena/enota brez DDV v EUR]]+Sklop11[[#This Row],[Davek (EUR)]]</f>
        <v>0</v>
      </c>
      <c r="S25" s="264">
        <f>+Sklop11[[#This Row],[cena/enota brez DDV v EUR]]*Sklop11[[#This Row],[Okvirna količina]]</f>
        <v>0</v>
      </c>
      <c r="T25" s="264">
        <f>+Sklop11[[#This Row],[Končna cena/enoto mere (EUR) z DDV]]*Sklop11[[#This Row],[Okvirna količina]]</f>
        <v>0</v>
      </c>
      <c r="U25" s="140" t="s">
        <v>226</v>
      </c>
    </row>
    <row r="26" spans="1:21" s="55" customFormat="1" ht="12" customHeight="1">
      <c r="A26" s="79" t="s">
        <v>62</v>
      </c>
      <c r="B26" s="290" t="s">
        <v>552</v>
      </c>
      <c r="C26" s="77" t="s">
        <v>226</v>
      </c>
      <c r="D26" s="77" t="s">
        <v>58</v>
      </c>
      <c r="E26" s="100"/>
      <c r="F26" s="430">
        <v>210</v>
      </c>
      <c r="G26" s="104" t="s">
        <v>58</v>
      </c>
      <c r="H26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26" s="221" t="str">
        <f>IF(Sklop11[[#This Row],[ZAHTEVANA SHEMA KAKOVOSTI]]&lt;&gt;"",Sklop11[[#This Row],[Preračunana masa/volumen/kos na enoto kg]],"")</f>
        <v/>
      </c>
      <c r="J26" s="263"/>
      <c r="K26" s="140" t="s">
        <v>226</v>
      </c>
      <c r="L26" s="140" t="s">
        <v>226</v>
      </c>
      <c r="M26" s="140" t="s">
        <v>226</v>
      </c>
      <c r="N26" s="264"/>
      <c r="O26" s="140" t="s">
        <v>226</v>
      </c>
      <c r="P26" s="265"/>
      <c r="Q26" s="264">
        <f>+Sklop11[[#This Row],[cena/enota brez DDV v EUR]]*Sklop11[[#This Row],[Stopnja DDV (%)]]</f>
        <v>0</v>
      </c>
      <c r="R26" s="83">
        <f>+Sklop11[[#This Row],[cena/enota brez DDV v EUR]]+Sklop11[[#This Row],[Davek (EUR)]]</f>
        <v>0</v>
      </c>
      <c r="S26" s="264">
        <f>+Sklop11[[#This Row],[cena/enota brez DDV v EUR]]*Sklop11[[#This Row],[Okvirna količina]]</f>
        <v>0</v>
      </c>
      <c r="T26" s="264">
        <f>+Sklop11[[#This Row],[Končna cena/enoto mere (EUR) z DDV]]*Sklop11[[#This Row],[Okvirna količina]]</f>
        <v>0</v>
      </c>
      <c r="U26" s="140" t="s">
        <v>226</v>
      </c>
    </row>
    <row r="27" spans="1:21" s="55" customFormat="1" ht="12" customHeight="1">
      <c r="A27" s="79" t="s">
        <v>64</v>
      </c>
      <c r="B27" s="162" t="s">
        <v>553</v>
      </c>
      <c r="C27" s="77" t="s">
        <v>226</v>
      </c>
      <c r="D27" s="77" t="s">
        <v>58</v>
      </c>
      <c r="E27" s="100"/>
      <c r="F27" s="163">
        <v>500</v>
      </c>
      <c r="G27" s="104" t="s">
        <v>58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7" s="80" t="str">
        <f>IF(Sklop11[[#This Row],[ZAHTEVANA SHEMA KAKOVOSTI]]&lt;&gt;"",Sklop11[[#This Row],[Preračunana masa/volumen/kos na enoto kg]],"")</f>
        <v/>
      </c>
      <c r="J27" s="88"/>
      <c r="K27" s="140" t="s">
        <v>226</v>
      </c>
      <c r="L27" s="140" t="s">
        <v>226</v>
      </c>
      <c r="M27" s="140" t="s">
        <v>226</v>
      </c>
      <c r="N27" s="86"/>
      <c r="O27" s="140" t="s">
        <v>226</v>
      </c>
      <c r="P27" s="91"/>
      <c r="Q27" s="86">
        <f>+Sklop11[[#This Row],[cena/enota brez DDV v EUR]]*Sklop11[[#This Row],[Stopnja DDV (%)]]</f>
        <v>0</v>
      </c>
      <c r="R27" s="83">
        <f>+Sklop11[[#This Row],[cena/enota brez DDV v EUR]]+Sklop11[[#This Row],[Davek (EUR)]]</f>
        <v>0</v>
      </c>
      <c r="S27" s="86">
        <f>+Sklop11[[#This Row],[cena/enota brez DDV v EUR]]*Sklop11[[#This Row],[Okvirna količina]]</f>
        <v>0</v>
      </c>
      <c r="T27" s="86">
        <f>+Sklop11[[#This Row],[Končna cena/enoto mere (EUR) z DDV]]*Sklop11[[#This Row],[Okvirna količina]]</f>
        <v>0</v>
      </c>
      <c r="U27" s="140" t="s">
        <v>226</v>
      </c>
    </row>
    <row r="28" spans="1:21" s="55" customFormat="1" ht="12" customHeight="1">
      <c r="A28" s="79" t="s">
        <v>66</v>
      </c>
      <c r="B28" s="162" t="s">
        <v>554</v>
      </c>
      <c r="C28" s="77" t="s">
        <v>226</v>
      </c>
      <c r="D28" s="77" t="s">
        <v>58</v>
      </c>
      <c r="E28" s="100"/>
      <c r="F28" s="163">
        <v>700</v>
      </c>
      <c r="G28" s="104" t="s">
        <v>58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8" s="80" t="str">
        <f>IF(Sklop11[[#This Row],[ZAHTEVANA SHEMA KAKOVOSTI]]&lt;&gt;"",Sklop11[[#This Row],[Preračunana masa/volumen/kos na enoto kg]],"")</f>
        <v/>
      </c>
      <c r="J28" s="88"/>
      <c r="K28" s="140" t="s">
        <v>226</v>
      </c>
      <c r="L28" s="140" t="s">
        <v>226</v>
      </c>
      <c r="M28" s="140" t="s">
        <v>226</v>
      </c>
      <c r="N28" s="86"/>
      <c r="O28" s="140" t="s">
        <v>226</v>
      </c>
      <c r="P28" s="91"/>
      <c r="Q28" s="86">
        <f>+Sklop11[[#This Row],[cena/enota brez DDV v EUR]]*Sklop11[[#This Row],[Stopnja DDV (%)]]</f>
        <v>0</v>
      </c>
      <c r="R28" s="83">
        <f>+Sklop11[[#This Row],[cena/enota brez DDV v EUR]]+Sklop11[[#This Row],[Davek (EUR)]]</f>
        <v>0</v>
      </c>
      <c r="S28" s="86">
        <f>+Sklop11[[#This Row],[cena/enota brez DDV v EUR]]*Sklop11[[#This Row],[Okvirna količina]]</f>
        <v>0</v>
      </c>
      <c r="T28" s="86">
        <f>+Sklop11[[#This Row],[Končna cena/enoto mere (EUR) z DDV]]*Sklop11[[#This Row],[Okvirna količina]]</f>
        <v>0</v>
      </c>
      <c r="U28" s="140" t="s">
        <v>226</v>
      </c>
    </row>
    <row r="29" spans="1:21">
      <c r="A29" s="508" t="s">
        <v>181</v>
      </c>
      <c r="B29" s="346"/>
      <c r="C29" s="347"/>
      <c r="D29" s="347"/>
      <c r="E29" s="348"/>
      <c r="F29" s="349"/>
      <c r="G29" s="350"/>
      <c r="H29" s="351">
        <f>SUBTOTAL(109,Sklop11[Preračunana masa/volumen/kos na enoto kg])</f>
        <v>12460</v>
      </c>
      <c r="I29" s="351">
        <f>SUBTOTAL(109,Sklop11[Živila iz shem kakovosti (kg)])</f>
        <v>0</v>
      </c>
      <c r="J29" s="349"/>
      <c r="K29" s="352"/>
      <c r="L29" s="352"/>
      <c r="M29" s="353"/>
      <c r="N29" s="354"/>
      <c r="O29" s="354"/>
      <c r="P29" s="354"/>
      <c r="Q29" s="355"/>
      <c r="R29" s="349"/>
      <c r="S29" s="355">
        <f>SUBTOTAL(109,Sklop11[Vrednost za okvirno količino (EUR) brez DDV])</f>
        <v>0</v>
      </c>
      <c r="T29" s="355">
        <f>SUBTOTAL(109,Sklop11[Vrednost za okvirno količino (EUR) z DDV])</f>
        <v>0</v>
      </c>
      <c r="U29" s="509"/>
    </row>
    <row r="30" spans="1:21" ht="14.45" customHeight="1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182</v>
      </c>
      <c r="B31" s="16"/>
      <c r="C31" s="28"/>
      <c r="D31" s="28"/>
      <c r="E31" s="101"/>
      <c r="Q31" s="48"/>
      <c r="R31" s="48"/>
      <c r="S31" s="48"/>
      <c r="T31" s="48"/>
    </row>
    <row r="32" spans="1:21">
      <c r="A32" s="11" t="s">
        <v>183</v>
      </c>
      <c r="B32" s="16"/>
      <c r="C32" s="28"/>
      <c r="D32" s="28"/>
      <c r="E32" s="101"/>
    </row>
    <row r="33" spans="1:22">
      <c r="A33" s="96" t="s">
        <v>184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647" t="s">
        <v>289</v>
      </c>
      <c r="B34" s="632"/>
      <c r="C34" s="633"/>
      <c r="D34" s="633"/>
      <c r="E34" s="634"/>
      <c r="F34" s="635"/>
      <c r="G34" s="635"/>
      <c r="H34" s="636"/>
      <c r="I34" s="636"/>
      <c r="J34" s="636"/>
      <c r="K34" s="636"/>
      <c r="L34" s="637"/>
      <c r="M34" s="109"/>
      <c r="N34" s="109"/>
      <c r="O34" s="109"/>
      <c r="P34" s="109"/>
      <c r="Q34" s="109"/>
      <c r="R34" s="109"/>
      <c r="S34" s="109"/>
      <c r="T34" s="109"/>
      <c r="U34" s="109"/>
      <c r="V34" s="109"/>
    </row>
    <row r="35" spans="1:22">
      <c r="N35" s="29"/>
      <c r="O35" s="29"/>
      <c r="P35" s="29"/>
      <c r="Q35" s="29"/>
      <c r="R35" s="29"/>
    </row>
    <row r="36" spans="1:22">
      <c r="A36" s="96" t="s">
        <v>187</v>
      </c>
      <c r="F36" s="68"/>
      <c r="G36" s="68" t="s">
        <v>188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189</v>
      </c>
      <c r="R36" s="29"/>
    </row>
    <row r="37" spans="1:22" ht="14.45" customHeight="1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mergeCells count="8">
    <mergeCell ref="C2:J2"/>
    <mergeCell ref="A34:L34"/>
    <mergeCell ref="C8:J8"/>
    <mergeCell ref="C9:J9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0 B23:B26 B28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B2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22" max="11" man="1"/>
  </rowBreaks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0"/>
  <sheetViews>
    <sheetView zoomScale="90" zoomScaleNormal="90" zoomScaleSheetLayoutView="100" workbookViewId="0">
      <selection activeCell="O17" sqref="O17"/>
    </sheetView>
  </sheetViews>
  <sheetFormatPr defaultColWidth="8.85546875" defaultRowHeight="12.75"/>
  <cols>
    <col min="1" max="1" width="3.5703125" style="11" customWidth="1"/>
    <col min="2" max="2" width="44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pred_rekapitulacija'!B25</f>
        <v>ZAMRZNJENA ZELENJAVA IN SADJE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0.45" customHeight="1">
      <c r="A16" s="79" t="s">
        <v>36</v>
      </c>
      <c r="B16" s="173" t="s">
        <v>555</v>
      </c>
      <c r="C16" s="431" t="s">
        <v>109</v>
      </c>
      <c r="D16" s="372" t="s">
        <v>58</v>
      </c>
      <c r="E16" s="373"/>
      <c r="F16" s="432">
        <v>350</v>
      </c>
      <c r="G16" s="387" t="s">
        <v>58</v>
      </c>
      <c r="H16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20.45" customHeight="1">
      <c r="A17" s="79" t="s">
        <v>41</v>
      </c>
      <c r="B17" s="173" t="s">
        <v>556</v>
      </c>
      <c r="C17" s="431" t="s">
        <v>109</v>
      </c>
      <c r="D17" s="372" t="s">
        <v>58</v>
      </c>
      <c r="E17" s="373"/>
      <c r="F17" s="432">
        <v>80</v>
      </c>
      <c r="G17" s="387" t="s">
        <v>58</v>
      </c>
      <c r="H17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7" s="80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3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1" s="55" customFormat="1" ht="20.45" customHeight="1">
      <c r="A18" s="79" t="s">
        <v>43</v>
      </c>
      <c r="B18" s="173" t="s">
        <v>557</v>
      </c>
      <c r="C18" s="431" t="s">
        <v>109</v>
      </c>
      <c r="D18" s="372" t="s">
        <v>58</v>
      </c>
      <c r="E18" s="373"/>
      <c r="F18" s="432">
        <v>50</v>
      </c>
      <c r="G18" s="387" t="s">
        <v>58</v>
      </c>
      <c r="H18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80" t="str">
        <f>IF(Sklop12[[#This Row],[ZAHTEVANA SHEMA KAKOVOSTI]]&lt;&gt;"",Sklop12[[#This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+Sklop12[[#This Row],[cena/enota brez DDV v EUR]]*Sklop12[[#This Row],[Stopnja DDV (%)]]</f>
        <v>0</v>
      </c>
      <c r="R18" s="83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93"/>
    </row>
    <row r="19" spans="1:21" s="55" customFormat="1" ht="20.45" customHeight="1">
      <c r="A19" s="79" t="s">
        <v>46</v>
      </c>
      <c r="B19" s="173" t="s">
        <v>558</v>
      </c>
      <c r="C19" s="431" t="s">
        <v>109</v>
      </c>
      <c r="D19" s="372" t="s">
        <v>58</v>
      </c>
      <c r="E19" s="373"/>
      <c r="F19" s="432">
        <v>80</v>
      </c>
      <c r="G19" s="387" t="s">
        <v>58</v>
      </c>
      <c r="H19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9" s="80" t="str">
        <f>IF(Sklop12[[#This Row],[ZAHTEVANA SHEMA KAKOVOSTI]]&lt;&gt;"",Sklop12[[#This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+Sklop12[[#This Row],[cena/enota brez DDV v EUR]]*Sklop12[[#This Row],[Stopnja DDV (%)]]</f>
        <v>0</v>
      </c>
      <c r="R19" s="83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93"/>
    </row>
    <row r="20" spans="1:21" s="55" customFormat="1" ht="20.45" customHeight="1">
      <c r="A20" s="79" t="s">
        <v>48</v>
      </c>
      <c r="B20" s="173" t="s">
        <v>559</v>
      </c>
      <c r="C20" s="431" t="s">
        <v>109</v>
      </c>
      <c r="D20" s="372" t="s">
        <v>58</v>
      </c>
      <c r="E20" s="373"/>
      <c r="F20" s="432">
        <v>450</v>
      </c>
      <c r="G20" s="387" t="s">
        <v>58</v>
      </c>
      <c r="H20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20" s="80" t="str">
        <f>IF(Sklop12[[#This Row],[ZAHTEVANA SHEMA KAKOVOSTI]]&lt;&gt;"",Sklop12[[#This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+Sklop12[[#This Row],[cena/enota brez DDV v EUR]]*Sklop12[[#This Row],[Stopnja DDV (%)]]</f>
        <v>0</v>
      </c>
      <c r="R20" s="83">
        <f>+Sklop12[[#This Row],[cena/enota brez DDV v EUR]]+Sklop12[[#This Row],[Davek (EUR)]]</f>
        <v>0</v>
      </c>
      <c r="S20" s="86">
        <f>+Sklop12[[#This Row],[cena/enota brez DDV v EUR]]*Sklop12[[#This Row],[Okvirna količina]]</f>
        <v>0</v>
      </c>
      <c r="T20" s="86">
        <f>+Sklop12[[#This Row],[Končna cena/enoto mere (EUR) z DDV]]*Sklop12[[#This Row],[Okvirna količina]]</f>
        <v>0</v>
      </c>
      <c r="U20" s="93"/>
    </row>
    <row r="21" spans="1:21" s="55" customFormat="1" ht="31.15" customHeight="1">
      <c r="A21" s="79" t="s">
        <v>50</v>
      </c>
      <c r="B21" s="173" t="s">
        <v>560</v>
      </c>
      <c r="C21" s="431" t="s">
        <v>109</v>
      </c>
      <c r="D21" s="372" t="s">
        <v>58</v>
      </c>
      <c r="E21" s="373"/>
      <c r="F21" s="432">
        <v>400</v>
      </c>
      <c r="G21" s="387" t="s">
        <v>58</v>
      </c>
      <c r="H21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1" s="80" t="str">
        <f>IF(Sklop12[[#This Row],[ZAHTEVANA SHEMA KAKOVOSTI]]&lt;&gt;"",Sklop12[[#This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+Sklop12[[#This Row],[cena/enota brez DDV v EUR]]*Sklop12[[#This Row],[Stopnja DDV (%)]]</f>
        <v>0</v>
      </c>
      <c r="R21" s="83">
        <f>+Sklop12[[#This Row],[cena/enota brez DDV v EUR]]+Sklop12[[#This Row],[Davek (EUR)]]</f>
        <v>0</v>
      </c>
      <c r="S21" s="86">
        <f>+Sklop12[[#This Row],[cena/enota brez DDV v EUR]]*Sklop12[[#This Row],[Okvirna količina]]</f>
        <v>0</v>
      </c>
      <c r="T21" s="86">
        <f>+Sklop12[[#This Row],[Končna cena/enoto mere (EUR) z DDV]]*Sklop12[[#This Row],[Okvirna količina]]</f>
        <v>0</v>
      </c>
      <c r="U21" s="93"/>
    </row>
    <row r="22" spans="1:21" s="55" customFormat="1" ht="31.15" customHeight="1">
      <c r="A22" s="79" t="s">
        <v>52</v>
      </c>
      <c r="B22" s="552" t="s">
        <v>561</v>
      </c>
      <c r="C22" s="431" t="s">
        <v>109</v>
      </c>
      <c r="D22" s="372" t="s">
        <v>58</v>
      </c>
      <c r="E22" s="542"/>
      <c r="F22" s="543">
        <v>100</v>
      </c>
      <c r="G22" s="387" t="s">
        <v>58</v>
      </c>
      <c r="H22" s="5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519" t="str">
        <f>IF(Sklop12[[#This Row],[ZAHTEVANA SHEMA KAKOVOSTI]]&lt;&gt;"",Sklop12[[#This Row],[Preračunana masa/volumen/kos na enoto kg]],"")</f>
        <v/>
      </c>
      <c r="J22" s="520"/>
      <c r="K22" s="521"/>
      <c r="L22" s="521"/>
      <c r="M22" s="522"/>
      <c r="N22" s="523"/>
      <c r="O22" s="523"/>
      <c r="P22" s="524"/>
      <c r="Q22" s="523">
        <f>+Sklop12[[#This Row],[cena/enota brez DDV v EUR]]*Sklop12[[#This Row],[Stopnja DDV (%)]]</f>
        <v>0</v>
      </c>
      <c r="R22" s="83">
        <f>+Sklop12[[#This Row],[cena/enota brez DDV v EUR]]+Sklop12[[#This Row],[Davek (EUR)]]</f>
        <v>0</v>
      </c>
      <c r="S22" s="523">
        <f>+Sklop12[[#This Row],[cena/enota brez DDV v EUR]]*Sklop12[[#This Row],[Okvirna količina]]</f>
        <v>0</v>
      </c>
      <c r="T22" s="525">
        <f>+Sklop12[[#This Row],[Končna cena/enoto mere (EUR) z DDV]]*Sklop12[[#This Row],[Okvirna količina]]</f>
        <v>0</v>
      </c>
      <c r="U22" s="529"/>
    </row>
    <row r="23" spans="1:21" s="55" customFormat="1" ht="30.6" customHeight="1">
      <c r="A23" s="79" t="s">
        <v>54</v>
      </c>
      <c r="B23" s="173" t="s">
        <v>562</v>
      </c>
      <c r="C23" s="431" t="s">
        <v>109</v>
      </c>
      <c r="D23" s="372" t="s">
        <v>58</v>
      </c>
      <c r="E23" s="373"/>
      <c r="F23" s="432">
        <v>800</v>
      </c>
      <c r="G23" s="387" t="s">
        <v>58</v>
      </c>
      <c r="H23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3" s="80" t="str">
        <f>IF(Sklop12[[#This Row],[ZAHTEVANA SHEMA KAKOVOSTI]]&lt;&gt;"",Sklop12[[#This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+Sklop12[[#This Row],[cena/enota brez DDV v EUR]]*Sklop12[[#This Row],[Stopnja DDV (%)]]</f>
        <v>0</v>
      </c>
      <c r="R23" s="83">
        <f>+Sklop12[[#This Row],[cena/enota brez DDV v EUR]]+Sklop12[[#This Row],[Davek (EUR)]]</f>
        <v>0</v>
      </c>
      <c r="S23" s="86">
        <f>+Sklop12[[#This Row],[cena/enota brez DDV v EUR]]*Sklop12[[#This Row],[Okvirna količina]]</f>
        <v>0</v>
      </c>
      <c r="T23" s="86">
        <f>+Sklop12[[#This Row],[Končna cena/enoto mere (EUR) z DDV]]*Sklop12[[#This Row],[Okvirna količina]]</f>
        <v>0</v>
      </c>
      <c r="U23" s="93"/>
    </row>
    <row r="24" spans="1:21" s="55" customFormat="1" ht="20.45" customHeight="1">
      <c r="A24" s="79" t="s">
        <v>56</v>
      </c>
      <c r="B24" s="173" t="s">
        <v>563</v>
      </c>
      <c r="C24" s="431" t="s">
        <v>109</v>
      </c>
      <c r="D24" s="372" t="s">
        <v>58</v>
      </c>
      <c r="E24" s="373"/>
      <c r="F24" s="432">
        <v>200</v>
      </c>
      <c r="G24" s="387" t="s">
        <v>58</v>
      </c>
      <c r="H24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0" t="str">
        <f>IF(Sklop12[[#This Row],[ZAHTEVANA SHEMA KAKOVOSTI]]&lt;&gt;"",Sklop12[[#This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+Sklop12[[#This Row],[cena/enota brez DDV v EUR]]*Sklop12[[#This Row],[Stopnja DDV (%)]]</f>
        <v>0</v>
      </c>
      <c r="R24" s="83">
        <f>+Sklop12[[#This Row],[cena/enota brez DDV v EUR]]+Sklop12[[#This Row],[Davek (EUR)]]</f>
        <v>0</v>
      </c>
      <c r="S24" s="86">
        <f>+Sklop12[[#This Row],[cena/enota brez DDV v EUR]]*Sklop12[[#This Row],[Okvirna količina]]</f>
        <v>0</v>
      </c>
      <c r="T24" s="86">
        <f>+Sklop12[[#This Row],[Končna cena/enoto mere (EUR) z DDV]]*Sklop12[[#This Row],[Okvirna količina]]</f>
        <v>0</v>
      </c>
      <c r="U24" s="93"/>
    </row>
    <row r="25" spans="1:21" s="55" customFormat="1" ht="12" customHeight="1">
      <c r="A25" s="79" t="s">
        <v>60</v>
      </c>
      <c r="B25" s="173" t="s">
        <v>564</v>
      </c>
      <c r="C25" s="431" t="s">
        <v>109</v>
      </c>
      <c r="D25" s="372" t="s">
        <v>58</v>
      </c>
      <c r="E25" s="373"/>
      <c r="F25" s="432">
        <v>50</v>
      </c>
      <c r="G25" s="387" t="s">
        <v>58</v>
      </c>
      <c r="H25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80" t="str">
        <f>IF(Sklop12[[#This Row],[ZAHTEVANA SHEMA KAKOVOSTI]]&lt;&gt;"",Sklop12[[#This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+Sklop12[[#This Row],[cena/enota brez DDV v EUR]]*Sklop12[[#This Row],[Stopnja DDV (%)]]</f>
        <v>0</v>
      </c>
      <c r="R25" s="83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93"/>
    </row>
    <row r="26" spans="1:21" s="55" customFormat="1" ht="23.45" customHeight="1">
      <c r="A26" s="79" t="s">
        <v>62</v>
      </c>
      <c r="B26" s="174" t="s">
        <v>565</v>
      </c>
      <c r="C26" s="431" t="s">
        <v>109</v>
      </c>
      <c r="D26" s="372" t="s">
        <v>58</v>
      </c>
      <c r="E26" s="373"/>
      <c r="F26" s="432">
        <v>100</v>
      </c>
      <c r="G26" s="387" t="s">
        <v>58</v>
      </c>
      <c r="H26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0" t="str">
        <f>IF(Sklop12[[#This Row],[ZAHTEVANA SHEMA KAKOVOSTI]]&lt;&gt;"",Sklop12[[#This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+Sklop12[[#This Row],[cena/enota brez DDV v EUR]]*Sklop12[[#This Row],[Stopnja DDV (%)]]</f>
        <v>0</v>
      </c>
      <c r="R26" s="83">
        <f>+Sklop12[[#This Row],[cena/enota brez DDV v EUR]]+Sklop12[[#This Row],[Davek (EUR)]]</f>
        <v>0</v>
      </c>
      <c r="S26" s="86">
        <f>+Sklop12[[#This Row],[cena/enota brez DDV v EUR]]*Sklop12[[#This Row],[Okvirna količina]]</f>
        <v>0</v>
      </c>
      <c r="T26" s="86">
        <f>+Sklop12[[#This Row],[Končna cena/enoto mere (EUR) z DDV]]*Sklop12[[#This Row],[Okvirna količina]]</f>
        <v>0</v>
      </c>
      <c r="U26" s="93"/>
    </row>
    <row r="27" spans="1:21" s="55" customFormat="1" ht="25.9" customHeight="1">
      <c r="A27" s="79" t="s">
        <v>64</v>
      </c>
      <c r="B27" s="173" t="s">
        <v>566</v>
      </c>
      <c r="C27" s="431" t="s">
        <v>109</v>
      </c>
      <c r="D27" s="372" t="s">
        <v>58</v>
      </c>
      <c r="E27" s="373"/>
      <c r="F27" s="432">
        <v>300</v>
      </c>
      <c r="G27" s="387" t="s">
        <v>58</v>
      </c>
      <c r="H27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80" t="str">
        <f>IF(Sklop12[[#This Row],[ZAHTEVANA SHEMA KAKOVOSTI]]&lt;&gt;"",Sklop12[[#This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+Sklop12[[#This Row],[cena/enota brez DDV v EUR]]*Sklop12[[#This Row],[Stopnja DDV (%)]]</f>
        <v>0</v>
      </c>
      <c r="R27" s="83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93"/>
    </row>
    <row r="28" spans="1:21" s="55" customFormat="1" ht="22.15" customHeight="1">
      <c r="A28" s="79" t="s">
        <v>66</v>
      </c>
      <c r="B28" s="173" t="s">
        <v>567</v>
      </c>
      <c r="C28" s="431" t="s">
        <v>109</v>
      </c>
      <c r="D28" s="372" t="s">
        <v>58</v>
      </c>
      <c r="E28" s="373"/>
      <c r="F28" s="432">
        <v>400</v>
      </c>
      <c r="G28" s="387" t="s">
        <v>58</v>
      </c>
      <c r="H28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8" s="80" t="str">
        <f>IF(Sklop12[[#This Row],[ZAHTEVANA SHEMA KAKOVOSTI]]&lt;&gt;"",Sklop12[[#This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+Sklop12[[#This Row],[cena/enota brez DDV v EUR]]*Sklop12[[#This Row],[Stopnja DDV (%)]]</f>
        <v>0</v>
      </c>
      <c r="R28" s="83">
        <f>+Sklop12[[#This Row],[cena/enota brez DDV v EUR]]+Sklop12[[#This Row],[Davek (EUR)]]</f>
        <v>0</v>
      </c>
      <c r="S28" s="86">
        <f>+Sklop12[[#This Row],[cena/enota brez DDV v EUR]]*Sklop12[[#This Row],[Okvirna količina]]</f>
        <v>0</v>
      </c>
      <c r="T28" s="86">
        <f>+Sklop12[[#This Row],[Končna cena/enoto mere (EUR) z DDV]]*Sklop12[[#This Row],[Okvirna količina]]</f>
        <v>0</v>
      </c>
      <c r="U28" s="93"/>
    </row>
    <row r="29" spans="1:21" s="55" customFormat="1" ht="24" customHeight="1">
      <c r="A29" s="79" t="s">
        <v>68</v>
      </c>
      <c r="B29" s="277" t="s">
        <v>568</v>
      </c>
      <c r="C29" s="431" t="s">
        <v>109</v>
      </c>
      <c r="D29" s="372" t="s">
        <v>58</v>
      </c>
      <c r="E29" s="382"/>
      <c r="F29" s="388">
        <v>30</v>
      </c>
      <c r="G29" s="387" t="s">
        <v>58</v>
      </c>
      <c r="H29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250" t="str">
        <f>IF(Sklop12[[#This Row],[ZAHTEVANA SHEMA KAKOVOSTI]]&lt;&gt;"",Sklop12[[#This Row],[Preračunana masa/volumen/kos na enoto kg]],"")</f>
        <v/>
      </c>
      <c r="J29" s="252"/>
      <c r="K29" s="253"/>
      <c r="L29" s="253"/>
      <c r="M29" s="254"/>
      <c r="N29" s="255"/>
      <c r="O29" s="255"/>
      <c r="P29" s="256"/>
      <c r="Q29" s="255">
        <f>+Sklop12[[#This Row],[cena/enota brez DDV v EUR]]*Sklop12[[#This Row],[Stopnja DDV (%)]]</f>
        <v>0</v>
      </c>
      <c r="R29" s="83">
        <f>+Sklop12[[#This Row],[cena/enota brez DDV v EUR]]+Sklop12[[#This Row],[Davek (EUR)]]</f>
        <v>0</v>
      </c>
      <c r="S29" s="255">
        <f>+Sklop12[[#This Row],[cena/enota brez DDV v EUR]]*Sklop12[[#This Row],[Okvirna količina]]</f>
        <v>0</v>
      </c>
      <c r="T29" s="275">
        <f>+Sklop12[[#This Row],[Končna cena/enoto mere (EUR) z DDV]]*Sklop12[[#This Row],[Okvirna količina]]</f>
        <v>0</v>
      </c>
      <c r="U29" s="276"/>
    </row>
    <row r="30" spans="1:21" s="55" customFormat="1" ht="24" customHeight="1">
      <c r="A30" s="79" t="s">
        <v>70</v>
      </c>
      <c r="B30" s="277" t="s">
        <v>569</v>
      </c>
      <c r="C30" s="431" t="s">
        <v>109</v>
      </c>
      <c r="D30" s="372" t="s">
        <v>58</v>
      </c>
      <c r="E30" s="382"/>
      <c r="F30" s="388">
        <v>400</v>
      </c>
      <c r="G30" s="387" t="s">
        <v>58</v>
      </c>
      <c r="H30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0" s="250" t="str">
        <f>IF(Sklop12[[#This Row],[ZAHTEVANA SHEMA KAKOVOSTI]]&lt;&gt;"",Sklop12[[#This Row],[Preračunana masa/volumen/kos na enoto kg]],"")</f>
        <v/>
      </c>
      <c r="J30" s="252"/>
      <c r="K30" s="253"/>
      <c r="L30" s="253"/>
      <c r="M30" s="254"/>
      <c r="N30" s="255"/>
      <c r="O30" s="255"/>
      <c r="P30" s="256"/>
      <c r="Q30" s="255">
        <f>+Sklop12[[#This Row],[cena/enota brez DDV v EUR]]*Sklop12[[#This Row],[Stopnja DDV (%)]]</f>
        <v>0</v>
      </c>
      <c r="R30" s="83">
        <f>+Sklop12[[#This Row],[cena/enota brez DDV v EUR]]+Sklop12[[#This Row],[Davek (EUR)]]</f>
        <v>0</v>
      </c>
      <c r="S30" s="255">
        <f>+Sklop12[[#This Row],[cena/enota brez DDV v EUR]]*Sklop12[[#This Row],[Okvirna količina]]</f>
        <v>0</v>
      </c>
      <c r="T30" s="275">
        <f>+Sklop12[[#This Row],[Končna cena/enoto mere (EUR) z DDV]]*Sklop12[[#This Row],[Okvirna količina]]</f>
        <v>0</v>
      </c>
      <c r="U30" s="276"/>
    </row>
    <row r="31" spans="1:21" s="55" customFormat="1" ht="24" customHeight="1">
      <c r="A31" s="79" t="s">
        <v>72</v>
      </c>
      <c r="B31" s="277" t="s">
        <v>570</v>
      </c>
      <c r="C31" s="431" t="s">
        <v>109</v>
      </c>
      <c r="D31" s="372" t="s">
        <v>58</v>
      </c>
      <c r="E31" s="382"/>
      <c r="F31" s="388">
        <v>100</v>
      </c>
      <c r="G31" s="387" t="s">
        <v>58</v>
      </c>
      <c r="H31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250" t="str">
        <f>IF(Sklop12[[#This Row],[ZAHTEVANA SHEMA KAKOVOSTI]]&lt;&gt;"",Sklop12[[#This Row],[Preračunana masa/volumen/kos na enoto kg]],"")</f>
        <v/>
      </c>
      <c r="J31" s="252"/>
      <c r="K31" s="253"/>
      <c r="L31" s="253"/>
      <c r="M31" s="254"/>
      <c r="N31" s="255"/>
      <c r="O31" s="255"/>
      <c r="P31" s="256"/>
      <c r="Q31" s="255">
        <f>+Sklop12[[#This Row],[cena/enota brez DDV v EUR]]*Sklop12[[#This Row],[Stopnja DDV (%)]]</f>
        <v>0</v>
      </c>
      <c r="R31" s="83">
        <f>+Sklop12[[#This Row],[cena/enota brez DDV v EUR]]+Sklop12[[#This Row],[Davek (EUR)]]</f>
        <v>0</v>
      </c>
      <c r="S31" s="255">
        <f>+Sklop12[[#This Row],[cena/enota brez DDV v EUR]]*Sklop12[[#This Row],[Okvirna količina]]</f>
        <v>0</v>
      </c>
      <c r="T31" s="275">
        <f>+Sklop12[[#This Row],[Končna cena/enoto mere (EUR) z DDV]]*Sklop12[[#This Row],[Okvirna količina]]</f>
        <v>0</v>
      </c>
      <c r="U31" s="276"/>
    </row>
    <row r="32" spans="1:21" s="55" customFormat="1" ht="24" customHeight="1">
      <c r="A32" s="79" t="s">
        <v>74</v>
      </c>
      <c r="B32" s="277" t="s">
        <v>571</v>
      </c>
      <c r="C32" s="431" t="s">
        <v>109</v>
      </c>
      <c r="D32" s="372" t="s">
        <v>58</v>
      </c>
      <c r="E32" s="382"/>
      <c r="F32" s="388">
        <v>50</v>
      </c>
      <c r="G32" s="387" t="s">
        <v>58</v>
      </c>
      <c r="H32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50" t="str">
        <f>IF(Sklop12[[#This Row],[ZAHTEVANA SHEMA KAKOVOSTI]]&lt;&gt;"",Sklop12[[#This Row],[Preračunana masa/volumen/kos na enoto kg]],"")</f>
        <v/>
      </c>
      <c r="J32" s="252"/>
      <c r="K32" s="253"/>
      <c r="L32" s="253"/>
      <c r="M32" s="254"/>
      <c r="N32" s="255"/>
      <c r="O32" s="255"/>
      <c r="P32" s="256"/>
      <c r="Q32" s="255">
        <f>+Sklop12[[#This Row],[cena/enota brez DDV v EUR]]*Sklop12[[#This Row],[Stopnja DDV (%)]]</f>
        <v>0</v>
      </c>
      <c r="R32" s="83">
        <f>+Sklop12[[#This Row],[cena/enota brez DDV v EUR]]+Sklop12[[#This Row],[Davek (EUR)]]</f>
        <v>0</v>
      </c>
      <c r="S32" s="255">
        <f>+Sklop12[[#This Row],[cena/enota brez DDV v EUR]]*Sklop12[[#This Row],[Okvirna količina]]</f>
        <v>0</v>
      </c>
      <c r="T32" s="275">
        <f>+Sklop12[[#This Row],[Končna cena/enoto mere (EUR) z DDV]]*Sklop12[[#This Row],[Okvirna količina]]</f>
        <v>0</v>
      </c>
      <c r="U32" s="276"/>
    </row>
    <row r="33" spans="1:21" s="55" customFormat="1" ht="24" customHeight="1">
      <c r="A33" s="79" t="s">
        <v>76</v>
      </c>
      <c r="B33" s="277" t="s">
        <v>572</v>
      </c>
      <c r="C33" s="431" t="s">
        <v>109</v>
      </c>
      <c r="D33" s="372" t="s">
        <v>58</v>
      </c>
      <c r="E33" s="382"/>
      <c r="F33" s="388">
        <v>10</v>
      </c>
      <c r="G33" s="387" t="s">
        <v>58</v>
      </c>
      <c r="H33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250" t="str">
        <f>IF(Sklop12[[#This Row],[ZAHTEVANA SHEMA KAKOVOSTI]]&lt;&gt;"",Sklop12[[#This Row],[Preračunana masa/volumen/kos na enoto kg]],"")</f>
        <v/>
      </c>
      <c r="J33" s="252"/>
      <c r="K33" s="253"/>
      <c r="L33" s="253"/>
      <c r="M33" s="254"/>
      <c r="N33" s="255"/>
      <c r="O33" s="255"/>
      <c r="P33" s="256"/>
      <c r="Q33" s="255">
        <f>+Sklop12[[#This Row],[cena/enota brez DDV v EUR]]*Sklop12[[#This Row],[Stopnja DDV (%)]]</f>
        <v>0</v>
      </c>
      <c r="R33" s="83">
        <f>+Sklop12[[#This Row],[cena/enota brez DDV v EUR]]+Sklop12[[#This Row],[Davek (EUR)]]</f>
        <v>0</v>
      </c>
      <c r="S33" s="255">
        <f>+Sklop12[[#This Row],[cena/enota brez DDV v EUR]]*Sklop12[[#This Row],[Okvirna količina]]</f>
        <v>0</v>
      </c>
      <c r="T33" s="275">
        <f>+Sklop12[[#This Row],[Končna cena/enoto mere (EUR) z DDV]]*Sklop12[[#This Row],[Okvirna količina]]</f>
        <v>0</v>
      </c>
      <c r="U33" s="276"/>
    </row>
    <row r="34" spans="1:21" s="55" customFormat="1" ht="44.45" customHeight="1">
      <c r="A34" s="79" t="s">
        <v>78</v>
      </c>
      <c r="B34" s="277" t="s">
        <v>573</v>
      </c>
      <c r="C34" s="431" t="s">
        <v>109</v>
      </c>
      <c r="D34" s="372" t="s">
        <v>58</v>
      </c>
      <c r="E34" s="382"/>
      <c r="F34" s="388">
        <v>50</v>
      </c>
      <c r="G34" s="387" t="s">
        <v>58</v>
      </c>
      <c r="H34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250" t="str">
        <f>IF(Sklop12[[#This Row],[ZAHTEVANA SHEMA KAKOVOSTI]]&lt;&gt;"",Sklop12[[#This Row],[Preračunana masa/volumen/kos na enoto kg]],"")</f>
        <v/>
      </c>
      <c r="J34" s="252"/>
      <c r="K34" s="253"/>
      <c r="L34" s="253"/>
      <c r="M34" s="254"/>
      <c r="N34" s="255"/>
      <c r="O34" s="255"/>
      <c r="P34" s="256"/>
      <c r="Q34" s="255">
        <f>+Sklop12[[#This Row],[cena/enota brez DDV v EUR]]*Sklop12[[#This Row],[Stopnja DDV (%)]]</f>
        <v>0</v>
      </c>
      <c r="R34" s="83">
        <f>+Sklop12[[#This Row],[cena/enota brez DDV v EUR]]+Sklop12[[#This Row],[Davek (EUR)]]</f>
        <v>0</v>
      </c>
      <c r="S34" s="255">
        <f>+Sklop12[[#This Row],[cena/enota brez DDV v EUR]]*Sklop12[[#This Row],[Okvirna količina]]</f>
        <v>0</v>
      </c>
      <c r="T34" s="275">
        <f>+Sklop12[[#This Row],[Končna cena/enoto mere (EUR) z DDV]]*Sklop12[[#This Row],[Okvirna količina]]</f>
        <v>0</v>
      </c>
      <c r="U34" s="276"/>
    </row>
    <row r="35" spans="1:21" s="55" customFormat="1" ht="36" customHeight="1">
      <c r="A35" s="79" t="s">
        <v>80</v>
      </c>
      <c r="B35" s="277" t="s">
        <v>574</v>
      </c>
      <c r="C35" s="431" t="s">
        <v>109</v>
      </c>
      <c r="D35" s="372" t="s">
        <v>58</v>
      </c>
      <c r="E35" s="382"/>
      <c r="F35" s="388">
        <v>450</v>
      </c>
      <c r="G35" s="387" t="s">
        <v>58</v>
      </c>
      <c r="H35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35" s="250" t="str">
        <f>IF(Sklop12[[#This Row],[ZAHTEVANA SHEMA KAKOVOSTI]]&lt;&gt;"",Sklop12[[#This Row],[Preračunana masa/volumen/kos na enoto kg]],"")</f>
        <v/>
      </c>
      <c r="J35" s="252"/>
      <c r="K35" s="253"/>
      <c r="L35" s="253"/>
      <c r="M35" s="254"/>
      <c r="N35" s="255"/>
      <c r="O35" s="255"/>
      <c r="P35" s="256"/>
      <c r="Q35" s="255">
        <f>+Sklop12[[#This Row],[cena/enota brez DDV v EUR]]*Sklop12[[#This Row],[Stopnja DDV (%)]]</f>
        <v>0</v>
      </c>
      <c r="R35" s="83">
        <f>+Sklop12[[#This Row],[cena/enota brez DDV v EUR]]+Sklop12[[#This Row],[Davek (EUR)]]</f>
        <v>0</v>
      </c>
      <c r="S35" s="255">
        <f>+Sklop12[[#This Row],[cena/enota brez DDV v EUR]]*Sklop12[[#This Row],[Okvirna količina]]</f>
        <v>0</v>
      </c>
      <c r="T35" s="275">
        <f>+Sklop12[[#This Row],[Končna cena/enoto mere (EUR) z DDV]]*Sklop12[[#This Row],[Okvirna količina]]</f>
        <v>0</v>
      </c>
      <c r="U35" s="276"/>
    </row>
    <row r="36" spans="1:21" s="55" customFormat="1" ht="67.900000000000006" customHeight="1">
      <c r="A36" s="79" t="s">
        <v>82</v>
      </c>
      <c r="B36" s="553" t="s">
        <v>575</v>
      </c>
      <c r="C36" s="431" t="s">
        <v>109</v>
      </c>
      <c r="D36" s="372" t="s">
        <v>58</v>
      </c>
      <c r="E36" s="382"/>
      <c r="F36" s="388">
        <v>100</v>
      </c>
      <c r="G36" s="387" t="s">
        <v>58</v>
      </c>
      <c r="H36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6" s="250" t="str">
        <f>IF(Sklop12[[#This Row],[ZAHTEVANA SHEMA KAKOVOSTI]]&lt;&gt;"",Sklop12[[#This Row],[Preračunana masa/volumen/kos na enoto kg]],"")</f>
        <v/>
      </c>
      <c r="J36" s="252"/>
      <c r="K36" s="253"/>
      <c r="L36" s="253"/>
      <c r="M36" s="254"/>
      <c r="N36" s="255"/>
      <c r="O36" s="255"/>
      <c r="P36" s="256"/>
      <c r="Q36" s="255">
        <f>+Sklop12[[#This Row],[cena/enota brez DDV v EUR]]*Sklop12[[#This Row],[Stopnja DDV (%)]]</f>
        <v>0</v>
      </c>
      <c r="R36" s="83">
        <f>+Sklop12[[#This Row],[cena/enota brez DDV v EUR]]+Sklop12[[#This Row],[Davek (EUR)]]</f>
        <v>0</v>
      </c>
      <c r="S36" s="255">
        <f>+Sklop12[[#This Row],[cena/enota brez DDV v EUR]]*Sklop12[[#This Row],[Okvirna količina]]</f>
        <v>0</v>
      </c>
      <c r="T36" s="275">
        <f>+Sklop12[[#This Row],[Končna cena/enoto mere (EUR) z DDV]]*Sklop12[[#This Row],[Okvirna količina]]</f>
        <v>0</v>
      </c>
      <c r="U36" s="276"/>
    </row>
    <row r="37" spans="1:21" s="55" customFormat="1" ht="48" customHeight="1">
      <c r="A37" s="79" t="s">
        <v>85</v>
      </c>
      <c r="B37" s="277" t="s">
        <v>576</v>
      </c>
      <c r="C37" s="431" t="s">
        <v>109</v>
      </c>
      <c r="D37" s="372" t="s">
        <v>58</v>
      </c>
      <c r="E37" s="382"/>
      <c r="F37" s="548">
        <v>50</v>
      </c>
      <c r="G37" s="387" t="s">
        <v>58</v>
      </c>
      <c r="H37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250" t="str">
        <f>IF(Sklop12[[#This Row],[ZAHTEVANA SHEMA KAKOVOSTI]]&lt;&gt;"",Sklop12[[#This Row],[Preračunana masa/volumen/kos na enoto kg]],"")</f>
        <v/>
      </c>
      <c r="J37" s="252"/>
      <c r="K37" s="253"/>
      <c r="L37" s="253"/>
      <c r="M37" s="254"/>
      <c r="N37" s="255"/>
      <c r="O37" s="255"/>
      <c r="P37" s="256"/>
      <c r="Q37" s="255">
        <f>+Sklop12[[#This Row],[cena/enota brez DDV v EUR]]*Sklop12[[#This Row],[Stopnja DDV (%)]]</f>
        <v>0</v>
      </c>
      <c r="R37" s="83">
        <f>+Sklop12[[#This Row],[cena/enota brez DDV v EUR]]+Sklop12[[#This Row],[Davek (EUR)]]</f>
        <v>0</v>
      </c>
      <c r="S37" s="255">
        <f>+Sklop12[[#This Row],[cena/enota brez DDV v EUR]]*Sklop12[[#This Row],[Okvirna količina]]</f>
        <v>0</v>
      </c>
      <c r="T37" s="275">
        <f>+Sklop12[[#This Row],[Končna cena/enoto mere (EUR) z DDV]]*Sklop12[[#This Row],[Okvirna količina]]</f>
        <v>0</v>
      </c>
      <c r="U37" s="276"/>
    </row>
    <row r="38" spans="1:21" s="55" customFormat="1" ht="24" customHeight="1">
      <c r="A38" s="79" t="s">
        <v>89</v>
      </c>
      <c r="B38" s="552" t="s">
        <v>577</v>
      </c>
      <c r="C38" s="431" t="s">
        <v>109</v>
      </c>
      <c r="D38" s="372" t="s">
        <v>58</v>
      </c>
      <c r="E38" s="384"/>
      <c r="F38" s="510">
        <v>100</v>
      </c>
      <c r="G38" s="387" t="s">
        <v>58</v>
      </c>
      <c r="H38" s="3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374" t="str">
        <f>IF(Sklop12[[#This Row],[ZAHTEVANA SHEMA KAKOVOSTI]]&lt;&gt;"",Sklop12[[#This Row],[Preračunana masa/volumen/kos na enoto kg]],"")</f>
        <v/>
      </c>
      <c r="J38" s="375"/>
      <c r="K38" s="435"/>
      <c r="L38" s="435"/>
      <c r="M38" s="496"/>
      <c r="N38" s="473"/>
      <c r="O38" s="473"/>
      <c r="P38" s="505"/>
      <c r="Q38" s="473">
        <f>+Sklop12[[#This Row],[cena/enota brez DDV v EUR]]*Sklop12[[#This Row],[Stopnja DDV (%)]]</f>
        <v>0</v>
      </c>
      <c r="R38" s="83">
        <f>+Sklop12[[#This Row],[cena/enota brez DDV v EUR]]+Sklop12[[#This Row],[Davek (EUR)]]</f>
        <v>0</v>
      </c>
      <c r="S38" s="473">
        <f>+Sklop12[[#This Row],[cena/enota brez DDV v EUR]]*Sklop12[[#This Row],[Okvirna količina]]</f>
        <v>0</v>
      </c>
      <c r="T38" s="341">
        <f>+Sklop12[[#This Row],[Končna cena/enoto mere (EUR) z DDV]]*Sklop12[[#This Row],[Okvirna količina]]</f>
        <v>0</v>
      </c>
      <c r="U38" s="423"/>
    </row>
    <row r="39" spans="1:21" s="55" customFormat="1" ht="36" customHeight="1">
      <c r="A39" s="79" t="s">
        <v>91</v>
      </c>
      <c r="B39" s="277" t="s">
        <v>578</v>
      </c>
      <c r="C39" s="431" t="s">
        <v>109</v>
      </c>
      <c r="D39" s="372" t="s">
        <v>58</v>
      </c>
      <c r="E39" s="382"/>
      <c r="F39" s="388">
        <v>30</v>
      </c>
      <c r="G39" s="387" t="s">
        <v>58</v>
      </c>
      <c r="H39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250" t="str">
        <f>IF(Sklop12[[#This Row],[ZAHTEVANA SHEMA KAKOVOSTI]]&lt;&gt;"",Sklop12[[#This Row],[Preračunana masa/volumen/kos na enoto kg]],"")</f>
        <v/>
      </c>
      <c r="J39" s="252"/>
      <c r="K39" s="253"/>
      <c r="L39" s="253"/>
      <c r="M39" s="254"/>
      <c r="N39" s="255"/>
      <c r="O39" s="255"/>
      <c r="P39" s="256"/>
      <c r="Q39" s="255">
        <f>+Sklop12[[#This Row],[cena/enota brez DDV v EUR]]*Sklop12[[#This Row],[Stopnja DDV (%)]]</f>
        <v>0</v>
      </c>
      <c r="R39" s="83">
        <f>+Sklop12[[#This Row],[cena/enota brez DDV v EUR]]+Sklop12[[#This Row],[Davek (EUR)]]</f>
        <v>0</v>
      </c>
      <c r="S39" s="255">
        <f>+Sklop12[[#This Row],[cena/enota brez DDV v EUR]]*Sklop12[[#This Row],[Okvirna količina]]</f>
        <v>0</v>
      </c>
      <c r="T39" s="275">
        <f>+Sklop12[[#This Row],[Končna cena/enoto mere (EUR) z DDV]]*Sklop12[[#This Row],[Okvirna količina]]</f>
        <v>0</v>
      </c>
      <c r="U39" s="276"/>
    </row>
    <row r="40" spans="1:21" s="55" customFormat="1" ht="12" customHeight="1">
      <c r="A40" s="79" t="s">
        <v>93</v>
      </c>
      <c r="B40" s="277" t="s">
        <v>579</v>
      </c>
      <c r="C40" s="431" t="s">
        <v>109</v>
      </c>
      <c r="D40" s="372" t="s">
        <v>58</v>
      </c>
      <c r="E40" s="382"/>
      <c r="F40" s="388">
        <v>300</v>
      </c>
      <c r="G40" s="387" t="s">
        <v>58</v>
      </c>
      <c r="H40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0" s="250" t="str">
        <f>IF(Sklop12[[#This Row],[ZAHTEVANA SHEMA KAKOVOSTI]]&lt;&gt;"",Sklop12[[#This Row],[Preračunana masa/volumen/kos na enoto kg]],"")</f>
        <v/>
      </c>
      <c r="J40" s="252"/>
      <c r="K40" s="253"/>
      <c r="L40" s="253"/>
      <c r="M40" s="254"/>
      <c r="N40" s="255"/>
      <c r="O40" s="255"/>
      <c r="P40" s="256"/>
      <c r="Q40" s="255">
        <f>+Sklop12[[#This Row],[cena/enota brez DDV v EUR]]*Sklop12[[#This Row],[Stopnja DDV (%)]]</f>
        <v>0</v>
      </c>
      <c r="R40" s="83">
        <f>+Sklop12[[#This Row],[cena/enota brez DDV v EUR]]+Sklop12[[#This Row],[Davek (EUR)]]</f>
        <v>0</v>
      </c>
      <c r="S40" s="255">
        <f>+Sklop12[[#This Row],[cena/enota brez DDV v EUR]]*Sklop12[[#This Row],[Okvirna količina]]</f>
        <v>0</v>
      </c>
      <c r="T40" s="275">
        <f>+Sklop12[[#This Row],[Končna cena/enoto mere (EUR) z DDV]]*Sklop12[[#This Row],[Okvirna količina]]</f>
        <v>0</v>
      </c>
      <c r="U40" s="276"/>
    </row>
    <row r="41" spans="1:21" s="55" customFormat="1" ht="12" customHeight="1">
      <c r="A41" s="79" t="s">
        <v>95</v>
      </c>
      <c r="B41" s="277" t="s">
        <v>580</v>
      </c>
      <c r="C41" s="431" t="s">
        <v>109</v>
      </c>
      <c r="D41" s="372" t="s">
        <v>58</v>
      </c>
      <c r="E41" s="382"/>
      <c r="F41" s="388">
        <v>80</v>
      </c>
      <c r="G41" s="387" t="s">
        <v>58</v>
      </c>
      <c r="H41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1" s="250" t="str">
        <f>IF(Sklop12[[#This Row],[ZAHTEVANA SHEMA KAKOVOSTI]]&lt;&gt;"",Sklop12[[#This Row],[Preračunana masa/volumen/kos na enoto kg]],"")</f>
        <v/>
      </c>
      <c r="J41" s="252"/>
      <c r="K41" s="253"/>
      <c r="L41" s="253"/>
      <c r="M41" s="254"/>
      <c r="N41" s="255"/>
      <c r="O41" s="255"/>
      <c r="P41" s="256"/>
      <c r="Q41" s="255">
        <f>+Sklop12[[#This Row],[cena/enota brez DDV v EUR]]*Sklop12[[#This Row],[Stopnja DDV (%)]]</f>
        <v>0</v>
      </c>
      <c r="R41" s="83">
        <f>+Sklop12[[#This Row],[cena/enota brez DDV v EUR]]+Sklop12[[#This Row],[Davek (EUR)]]</f>
        <v>0</v>
      </c>
      <c r="S41" s="255">
        <f>+Sklop12[[#This Row],[cena/enota brez DDV v EUR]]*Sklop12[[#This Row],[Okvirna količina]]</f>
        <v>0</v>
      </c>
      <c r="T41" s="275">
        <f>+Sklop12[[#This Row],[Končna cena/enoto mere (EUR) z DDV]]*Sklop12[[#This Row],[Okvirna količina]]</f>
        <v>0</v>
      </c>
      <c r="U41" s="276"/>
    </row>
    <row r="42" spans="1:21" s="55" customFormat="1" ht="24" customHeight="1">
      <c r="A42" s="79" t="s">
        <v>97</v>
      </c>
      <c r="B42" s="554" t="s">
        <v>581</v>
      </c>
      <c r="C42" s="431" t="s">
        <v>109</v>
      </c>
      <c r="D42" s="372" t="s">
        <v>58</v>
      </c>
      <c r="E42" s="384"/>
      <c r="F42" s="510">
        <v>100</v>
      </c>
      <c r="G42" s="387" t="s">
        <v>58</v>
      </c>
      <c r="H42" s="3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117" t="str">
        <f>IF(Sklop12[[#This Row],[ZAHTEVANA SHEMA KAKOVOSTI]]&lt;&gt;"",Sklop12[[#This Row],[Preračunana masa/volumen/kos na enoto kg]],"")</f>
        <v/>
      </c>
      <c r="J42" s="145"/>
      <c r="K42" s="146"/>
      <c r="L42" s="146"/>
      <c r="M42" s="147"/>
      <c r="N42" s="148"/>
      <c r="O42" s="148"/>
      <c r="P42" s="149"/>
      <c r="Q42" s="148">
        <f>+Sklop12[[#This Row],[cena/enota brez DDV v EUR]]*Sklop12[[#This Row],[Stopnja DDV (%)]]</f>
        <v>0</v>
      </c>
      <c r="R42" s="83">
        <f>+Sklop12[[#This Row],[cena/enota brez DDV v EUR]]+Sklop12[[#This Row],[Davek (EUR)]]</f>
        <v>0</v>
      </c>
      <c r="S42" s="148">
        <f>+Sklop12[[#This Row],[cena/enota brez DDV v EUR]]*Sklop12[[#This Row],[Okvirna količina]]</f>
        <v>0</v>
      </c>
      <c r="T42" s="341">
        <f>+Sklop12[[#This Row],[Končna cena/enoto mere (EUR) z DDV]]*Sklop12[[#This Row],[Okvirna količina]]</f>
        <v>0</v>
      </c>
      <c r="U42" s="423"/>
    </row>
    <row r="43" spans="1:21" s="55" customFormat="1" ht="24" customHeight="1">
      <c r="A43" s="79" t="s">
        <v>99</v>
      </c>
      <c r="B43" s="277" t="s">
        <v>582</v>
      </c>
      <c r="C43" s="431" t="s">
        <v>109</v>
      </c>
      <c r="D43" s="372" t="s">
        <v>58</v>
      </c>
      <c r="E43" s="382"/>
      <c r="F43" s="388">
        <v>100</v>
      </c>
      <c r="G43" s="387" t="s">
        <v>58</v>
      </c>
      <c r="H43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250" t="str">
        <f>IF(Sklop12[[#This Row],[ZAHTEVANA SHEMA KAKOVOSTI]]&lt;&gt;"",Sklop12[[#This Row],[Preračunana masa/volumen/kos na enoto kg]],"")</f>
        <v/>
      </c>
      <c r="J43" s="252"/>
      <c r="K43" s="253"/>
      <c r="L43" s="253"/>
      <c r="M43" s="254"/>
      <c r="N43" s="255"/>
      <c r="O43" s="255"/>
      <c r="P43" s="256"/>
      <c r="Q43" s="255">
        <f>+Sklop12[[#This Row],[cena/enota brez DDV v EUR]]*Sklop12[[#This Row],[Stopnja DDV (%)]]</f>
        <v>0</v>
      </c>
      <c r="R43" s="83">
        <f>+Sklop12[[#This Row],[cena/enota brez DDV v EUR]]+Sklop12[[#This Row],[Davek (EUR)]]</f>
        <v>0</v>
      </c>
      <c r="S43" s="255">
        <f>+Sklop12[[#This Row],[cena/enota brez DDV v EUR]]*Sklop12[[#This Row],[Okvirna količina]]</f>
        <v>0</v>
      </c>
      <c r="T43" s="275">
        <f>+Sklop12[[#This Row],[Končna cena/enoto mere (EUR) z DDV]]*Sklop12[[#This Row],[Okvirna količina]]</f>
        <v>0</v>
      </c>
      <c r="U43" s="276"/>
    </row>
    <row r="44" spans="1:21" s="55" customFormat="1" ht="24" customHeight="1">
      <c r="A44" s="79" t="s">
        <v>101</v>
      </c>
      <c r="B44" s="554" t="s">
        <v>583</v>
      </c>
      <c r="C44" s="431" t="s">
        <v>109</v>
      </c>
      <c r="D44" s="372" t="s">
        <v>58</v>
      </c>
      <c r="E44" s="384"/>
      <c r="F44" s="510">
        <v>80</v>
      </c>
      <c r="G44" s="387" t="s">
        <v>58</v>
      </c>
      <c r="H44" s="3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4" s="117" t="str">
        <f>IF(Sklop12[[#This Row],[ZAHTEVANA SHEMA KAKOVOSTI]]&lt;&gt;"",Sklop12[[#This Row],[Preračunana masa/volumen/kos na enoto kg]],"")</f>
        <v/>
      </c>
      <c r="J44" s="145"/>
      <c r="K44" s="146"/>
      <c r="L44" s="146"/>
      <c r="M44" s="147"/>
      <c r="N44" s="148"/>
      <c r="O44" s="148"/>
      <c r="P44" s="149"/>
      <c r="Q44" s="148">
        <f>+Sklop12[[#This Row],[cena/enota brez DDV v EUR]]*Sklop12[[#This Row],[Stopnja DDV (%)]]</f>
        <v>0</v>
      </c>
      <c r="R44" s="83">
        <f>+Sklop12[[#This Row],[cena/enota brez DDV v EUR]]+Sklop12[[#This Row],[Davek (EUR)]]</f>
        <v>0</v>
      </c>
      <c r="S44" s="148">
        <f>+Sklop12[[#This Row],[cena/enota brez DDV v EUR]]*Sklop12[[#This Row],[Okvirna količina]]</f>
        <v>0</v>
      </c>
      <c r="T44" s="341">
        <f>+Sklop12[[#This Row],[Končna cena/enoto mere (EUR) z DDV]]*Sklop12[[#This Row],[Okvirna količina]]</f>
        <v>0</v>
      </c>
      <c r="U44" s="423"/>
    </row>
    <row r="45" spans="1:21" s="55" customFormat="1" ht="36">
      <c r="A45" s="79" t="s">
        <v>103</v>
      </c>
      <c r="B45" s="553" t="s">
        <v>584</v>
      </c>
      <c r="C45" s="431" t="s">
        <v>109</v>
      </c>
      <c r="D45" s="372" t="s">
        <v>58</v>
      </c>
      <c r="E45" s="382"/>
      <c r="F45" s="388">
        <v>150</v>
      </c>
      <c r="G45" s="387" t="s">
        <v>58</v>
      </c>
      <c r="H45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5" s="250" t="str">
        <f>IF(Sklop12[[#This Row],[ZAHTEVANA SHEMA KAKOVOSTI]]&lt;&gt;"",Sklop12[[#This Row],[Preračunana masa/volumen/kos na enoto kg]],"")</f>
        <v/>
      </c>
      <c r="J45" s="252"/>
      <c r="K45" s="253"/>
      <c r="L45" s="253"/>
      <c r="M45" s="254"/>
      <c r="N45" s="255"/>
      <c r="O45" s="255"/>
      <c r="P45" s="256"/>
      <c r="Q45" s="255">
        <f>+Sklop12[[#This Row],[cena/enota brez DDV v EUR]]*Sklop12[[#This Row],[Stopnja DDV (%)]]</f>
        <v>0</v>
      </c>
      <c r="R45" s="83">
        <f>+Sklop12[[#This Row],[cena/enota brez DDV v EUR]]+Sklop12[[#This Row],[Davek (EUR)]]</f>
        <v>0</v>
      </c>
      <c r="S45" s="255">
        <f>+Sklop12[[#This Row],[cena/enota brez DDV v EUR]]*Sklop12[[#This Row],[Okvirna količina]]</f>
        <v>0</v>
      </c>
      <c r="T45" s="275">
        <f>+Sklop12[[#This Row],[Končna cena/enoto mere (EUR) z DDV]]*Sklop12[[#This Row],[Okvirna količina]]</f>
        <v>0</v>
      </c>
      <c r="U45" s="276"/>
    </row>
    <row r="46" spans="1:21" s="55" customFormat="1" ht="24" customHeight="1">
      <c r="A46" s="79" t="s">
        <v>105</v>
      </c>
      <c r="B46" s="277" t="s">
        <v>585</v>
      </c>
      <c r="C46" s="431" t="s">
        <v>109</v>
      </c>
      <c r="D46" s="372" t="s">
        <v>58</v>
      </c>
      <c r="E46" s="382"/>
      <c r="F46" s="388">
        <v>80</v>
      </c>
      <c r="G46" s="387" t="s">
        <v>58</v>
      </c>
      <c r="H46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250" t="str">
        <f>IF(Sklop12[[#This Row],[ZAHTEVANA SHEMA KAKOVOSTI]]&lt;&gt;"",Sklop12[[#This Row],[Preračunana masa/volumen/kos na enoto kg]],"")</f>
        <v/>
      </c>
      <c r="J46" s="252"/>
      <c r="K46" s="253"/>
      <c r="L46" s="253"/>
      <c r="M46" s="254"/>
      <c r="N46" s="255"/>
      <c r="O46" s="255"/>
      <c r="P46" s="256"/>
      <c r="Q46" s="255">
        <f>+Sklop12[[#This Row],[cena/enota brez DDV v EUR]]*Sklop12[[#This Row],[Stopnja DDV (%)]]</f>
        <v>0</v>
      </c>
      <c r="R46" s="83">
        <f>+Sklop12[[#This Row],[cena/enota brez DDV v EUR]]+Sklop12[[#This Row],[Davek (EUR)]]</f>
        <v>0</v>
      </c>
      <c r="S46" s="255">
        <f>+Sklop12[[#This Row],[cena/enota brez DDV v EUR]]*Sklop12[[#This Row],[Okvirna količina]]</f>
        <v>0</v>
      </c>
      <c r="T46" s="275">
        <f>+Sklop12[[#This Row],[Končna cena/enoto mere (EUR) z DDV]]*Sklop12[[#This Row],[Okvirna količina]]</f>
        <v>0</v>
      </c>
      <c r="U46" s="276"/>
    </row>
    <row r="47" spans="1:21" s="55" customFormat="1" ht="24" customHeight="1">
      <c r="A47" s="79" t="s">
        <v>107</v>
      </c>
      <c r="B47" s="277" t="s">
        <v>586</v>
      </c>
      <c r="C47" s="431" t="s">
        <v>109</v>
      </c>
      <c r="D47" s="372" t="s">
        <v>58</v>
      </c>
      <c r="E47" s="382"/>
      <c r="F47" s="388">
        <v>80</v>
      </c>
      <c r="G47" s="387" t="s">
        <v>58</v>
      </c>
      <c r="H47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7" s="250" t="str">
        <f>IF(Sklop12[[#This Row],[ZAHTEVANA SHEMA KAKOVOSTI]]&lt;&gt;"",Sklop12[[#This Row],[Preračunana masa/volumen/kos na enoto kg]],"")</f>
        <v/>
      </c>
      <c r="J47" s="252"/>
      <c r="K47" s="253"/>
      <c r="L47" s="253"/>
      <c r="M47" s="254"/>
      <c r="N47" s="255"/>
      <c r="O47" s="255"/>
      <c r="P47" s="256"/>
      <c r="Q47" s="255">
        <f>+Sklop12[[#This Row],[cena/enota brez DDV v EUR]]*Sklop12[[#This Row],[Stopnja DDV (%)]]</f>
        <v>0</v>
      </c>
      <c r="R47" s="83">
        <f>+Sklop12[[#This Row],[cena/enota brez DDV v EUR]]+Sklop12[[#This Row],[Davek (EUR)]]</f>
        <v>0</v>
      </c>
      <c r="S47" s="255">
        <f>+Sklop12[[#This Row],[cena/enota brez DDV v EUR]]*Sklop12[[#This Row],[Okvirna količina]]</f>
        <v>0</v>
      </c>
      <c r="T47" s="275">
        <f>+Sklop12[[#This Row],[Končna cena/enoto mere (EUR) z DDV]]*Sklop12[[#This Row],[Okvirna količina]]</f>
        <v>0</v>
      </c>
      <c r="U47" s="276"/>
    </row>
    <row r="48" spans="1:21" s="55" customFormat="1" ht="24" customHeight="1">
      <c r="A48" s="79" t="s">
        <v>110</v>
      </c>
      <c r="B48" s="503" t="s">
        <v>587</v>
      </c>
      <c r="C48" s="431" t="s">
        <v>109</v>
      </c>
      <c r="D48" s="372" t="s">
        <v>58</v>
      </c>
      <c r="E48" s="373"/>
      <c r="F48" s="432">
        <v>100</v>
      </c>
      <c r="G48" s="387" t="s">
        <v>58</v>
      </c>
      <c r="H48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8" s="80" t="str">
        <f>IF(Sklop12[[#This Row],[ZAHTEVANA SHEMA KAKOVOSTI]]&lt;&gt;"",Sklop12[[#This Row],[Preračunana masa/volumen/kos na enoto kg]],"")</f>
        <v/>
      </c>
      <c r="J48" s="88"/>
      <c r="K48" s="85"/>
      <c r="L48" s="85"/>
      <c r="M48" s="90"/>
      <c r="N48" s="337"/>
      <c r="O48" s="86"/>
      <c r="P48" s="91"/>
      <c r="Q48" s="86">
        <f>+Sklop12[[#This Row],[cena/enota brez DDV v EUR]]*Sklop12[[#This Row],[Stopnja DDV (%)]]</f>
        <v>0</v>
      </c>
      <c r="R48" s="83">
        <f>+Sklop12[[#This Row],[cena/enota brez DDV v EUR]]+Sklop12[[#This Row],[Davek (EUR)]]</f>
        <v>0</v>
      </c>
      <c r="S48" s="86">
        <f>+Sklop12[[#This Row],[cena/enota brez DDV v EUR]]*Sklop12[[#This Row],[Okvirna količina]]</f>
        <v>0</v>
      </c>
      <c r="T48" s="86">
        <f>+Sklop12[[#This Row],[Končna cena/enoto mere (EUR) z DDV]]*Sklop12[[#This Row],[Okvirna količina]]</f>
        <v>0</v>
      </c>
      <c r="U48" s="93"/>
    </row>
    <row r="49" spans="1:21">
      <c r="A49" s="508" t="s">
        <v>181</v>
      </c>
      <c r="B49" s="346"/>
      <c r="C49" s="347"/>
      <c r="D49" s="347"/>
      <c r="E49" s="348"/>
      <c r="F49" s="349"/>
      <c r="G49" s="350"/>
      <c r="H49" s="351">
        <f>SUBTOTAL(109,Sklop12[Preračunana masa/volumen/kos na enoto kg])</f>
        <v>5800</v>
      </c>
      <c r="I49" s="351">
        <f>SUBTOTAL(109,Sklop12[Živila iz shem kakovosti (kg)])</f>
        <v>0</v>
      </c>
      <c r="J49" s="349"/>
      <c r="K49" s="352"/>
      <c r="L49" s="352"/>
      <c r="M49" s="353"/>
      <c r="N49" s="354"/>
      <c r="O49" s="354"/>
      <c r="P49" s="354"/>
      <c r="Q49" s="355"/>
      <c r="R49" s="349"/>
      <c r="S49" s="355">
        <f>SUBTOTAL(109,Sklop12[Vrednost za okvirno količino (EUR) brez DDV])</f>
        <v>0</v>
      </c>
      <c r="T49" s="355">
        <f>SUBTOTAL(109,Sklop12[Vrednost za okvirno količino (EUR) z DDV])</f>
        <v>0</v>
      </c>
      <c r="U49" s="509">
        <f>SUBTOTAL(103,Sklop12[Shema kakovosti
(nacionalne, evropske)
])</f>
        <v>0</v>
      </c>
    </row>
    <row r="50" spans="1:21" ht="14.45" customHeight="1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182</v>
      </c>
      <c r="B51" s="16"/>
      <c r="C51" s="28"/>
      <c r="D51" s="28"/>
      <c r="E51" s="101"/>
      <c r="Q51" s="48"/>
      <c r="R51" s="48"/>
      <c r="S51" s="48"/>
      <c r="T51" s="48"/>
    </row>
    <row r="52" spans="1:21">
      <c r="A52" s="11" t="s">
        <v>183</v>
      </c>
      <c r="B52" s="16"/>
      <c r="C52" s="28"/>
      <c r="D52" s="28"/>
      <c r="E52" s="101"/>
    </row>
    <row r="53" spans="1:21">
      <c r="A53" s="96" t="s">
        <v>184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>
      <c r="A54" s="647" t="s">
        <v>185</v>
      </c>
      <c r="B54" s="632"/>
      <c r="C54" s="633"/>
      <c r="D54" s="633"/>
      <c r="E54" s="634"/>
      <c r="F54" s="635"/>
      <c r="G54" s="635"/>
      <c r="H54" s="636"/>
      <c r="I54" s="636"/>
      <c r="J54" s="636"/>
      <c r="K54" s="636"/>
      <c r="L54" s="637"/>
      <c r="M54" s="54"/>
      <c r="N54" s="29"/>
      <c r="O54" s="29"/>
      <c r="P54" s="29"/>
      <c r="Q54" s="29"/>
      <c r="R54" s="29"/>
    </row>
    <row r="55" spans="1:21">
      <c r="N55" s="29"/>
      <c r="O55" s="29"/>
      <c r="P55" s="29"/>
      <c r="Q55" s="29"/>
      <c r="R55" s="29"/>
    </row>
    <row r="56" spans="1:21">
      <c r="A56" s="96" t="s">
        <v>187</v>
      </c>
      <c r="F56" s="68"/>
      <c r="G56" s="68" t="s">
        <v>188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189</v>
      </c>
      <c r="R56" s="29"/>
    </row>
    <row r="57" spans="1:21" ht="14.45" customHeight="1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mergeCells count="8">
    <mergeCell ref="C2:J2"/>
    <mergeCell ref="C8:J8"/>
    <mergeCell ref="C9:J9"/>
    <mergeCell ref="A54:L54"/>
    <mergeCell ref="C3:J3"/>
    <mergeCell ref="C7:J7"/>
    <mergeCell ref="B13:K13"/>
    <mergeCell ref="C6:J6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:B24 B19 B26:B48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42" max="11" man="1"/>
  </rowBreaks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8"/>
  <sheetViews>
    <sheetView tabSelected="1" topLeftCell="A15" zoomScale="90" zoomScaleNormal="90" zoomScaleSheetLayoutView="100" workbookViewId="0">
      <selection activeCell="AA34" sqref="AA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pred_rekapitulacija'!B26</f>
        <v>SOKOVI, VODA, SADNO - ŽITNE REZINE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1187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76" t="s">
        <v>588</v>
      </c>
      <c r="C16" s="77">
        <v>1</v>
      </c>
      <c r="D16" s="77" t="s">
        <v>39</v>
      </c>
      <c r="E16" s="116"/>
      <c r="F16" s="163">
        <v>200</v>
      </c>
      <c r="G16" s="222" t="s">
        <v>39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2" customHeight="1">
      <c r="A17" s="79" t="s">
        <v>41</v>
      </c>
      <c r="B17" s="383" t="s">
        <v>588</v>
      </c>
      <c r="C17" s="163">
        <v>0.2</v>
      </c>
      <c r="D17" s="77" t="s">
        <v>39</v>
      </c>
      <c r="E17" s="116"/>
      <c r="F17" s="163">
        <v>500</v>
      </c>
      <c r="G17" s="222" t="s">
        <v>59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80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3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93"/>
    </row>
    <row r="18" spans="1:21" s="55" customFormat="1" ht="12" customHeight="1">
      <c r="A18" s="79" t="s">
        <v>43</v>
      </c>
      <c r="B18" s="383" t="s">
        <v>589</v>
      </c>
      <c r="C18" s="163">
        <v>1</v>
      </c>
      <c r="D18" s="77" t="s">
        <v>39</v>
      </c>
      <c r="E18" s="116"/>
      <c r="F18" s="163">
        <v>400</v>
      </c>
      <c r="G18" s="222" t="s">
        <v>39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80" t="str">
        <f>IF(Sklop13[[#This Row],[ZAHTEVANA SHEMA KAKOVOSTI]]&lt;&gt;"",Sklop13[[#This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+Sklop13[[#This Row],[cena/enota brez DDV v EUR]]*Sklop13[[#This Row],[Stopnja DDV (%)]]</f>
        <v>0</v>
      </c>
      <c r="R18" s="83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3"/>
    </row>
    <row r="19" spans="1:21" s="55" customFormat="1" ht="12" customHeight="1">
      <c r="A19" s="79" t="s">
        <v>46</v>
      </c>
      <c r="B19" s="383" t="s">
        <v>590</v>
      </c>
      <c r="C19" s="163">
        <v>0.2</v>
      </c>
      <c r="D19" s="77" t="s">
        <v>39</v>
      </c>
      <c r="E19" s="116"/>
      <c r="F19" s="163">
        <v>2700</v>
      </c>
      <c r="G19" s="222" t="s">
        <v>59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19" s="80" t="str">
        <f>IF(Sklop13[[#This Row],[ZAHTEVANA SHEMA KAKOVOSTI]]&lt;&gt;"",Sklop13[[#This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+Sklop13[[#This Row],[cena/enota brez DDV v EUR]]*Sklop13[[#This Row],[Stopnja DDV (%)]]</f>
        <v>0</v>
      </c>
      <c r="R19" s="83">
        <f>+Sklop13[[#This Row],[cena/enota brez DDV v EUR]]+Sklop13[[#This Row],[Davek (EUR)]]</f>
        <v>0</v>
      </c>
      <c r="S19" s="86">
        <f>+Sklop13[[#This Row],[cena/enota brez DDV v EUR]]*Sklop13[[#This Row],[Okvirna količina]]</f>
        <v>0</v>
      </c>
      <c r="T19" s="86">
        <f>+Sklop13[[#This Row],[Končna cena/enoto mere (EUR) z DDV]]*Sklop13[[#This Row],[Okvirna količina]]</f>
        <v>0</v>
      </c>
      <c r="U19" s="93"/>
    </row>
    <row r="20" spans="1:21" s="55" customFormat="1" ht="12" customHeight="1">
      <c r="A20" s="79" t="s">
        <v>48</v>
      </c>
      <c r="B20" s="383" t="s">
        <v>591</v>
      </c>
      <c r="C20" s="163">
        <v>1</v>
      </c>
      <c r="D20" s="77" t="s">
        <v>39</v>
      </c>
      <c r="E20" s="116"/>
      <c r="F20" s="163">
        <v>400</v>
      </c>
      <c r="G20" s="222" t="s">
        <v>39</v>
      </c>
      <c r="H2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0" s="80" t="str">
        <f>IF(Sklop13[[#This Row],[ZAHTEVANA SHEMA KAKOVOSTI]]&lt;&gt;"",Sklop13[[#This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+Sklop13[[#This Row],[cena/enota brez DDV v EUR]]*Sklop13[[#This Row],[Stopnja DDV (%)]]</f>
        <v>0</v>
      </c>
      <c r="R20" s="83">
        <f>+Sklop13[[#This Row],[cena/enota brez DDV v EUR]]+Sklop13[[#This Row],[Davek (EUR)]]</f>
        <v>0</v>
      </c>
      <c r="S20" s="86">
        <f>+Sklop13[[#This Row],[cena/enota brez DDV v EUR]]*Sklop13[[#This Row],[Okvirna količina]]</f>
        <v>0</v>
      </c>
      <c r="T20" s="86">
        <f>+Sklop13[[#This Row],[Končna cena/enoto mere (EUR) z DDV]]*Sklop13[[#This Row],[Okvirna količina]]</f>
        <v>0</v>
      </c>
      <c r="U20" s="93"/>
    </row>
    <row r="21" spans="1:21" s="55" customFormat="1" ht="12" customHeight="1">
      <c r="A21" s="79" t="s">
        <v>50</v>
      </c>
      <c r="B21" s="383" t="s">
        <v>591</v>
      </c>
      <c r="C21" s="163">
        <v>0.2</v>
      </c>
      <c r="D21" s="77" t="s">
        <v>39</v>
      </c>
      <c r="E21" s="116"/>
      <c r="F21" s="163">
        <v>2700</v>
      </c>
      <c r="G21" s="222" t="s">
        <v>59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21" s="80" t="str">
        <f>IF(Sklop13[[#This Row],[ZAHTEVANA SHEMA KAKOVOSTI]]&lt;&gt;"",Sklop13[[#This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+Sklop13[[#This Row],[cena/enota brez DDV v EUR]]*Sklop13[[#This Row],[Stopnja DDV (%)]]</f>
        <v>0</v>
      </c>
      <c r="R21" s="83">
        <f>+Sklop13[[#This Row],[cena/enota brez DDV v EUR]]+Sklop13[[#This Row],[Davek (EUR)]]</f>
        <v>0</v>
      </c>
      <c r="S21" s="86">
        <f>+Sklop13[[#This Row],[cena/enota brez DDV v EUR]]*Sklop13[[#This Row],[Okvirna količina]]</f>
        <v>0</v>
      </c>
      <c r="T21" s="86">
        <f>+Sklop13[[#This Row],[Končna cena/enoto mere (EUR) z DDV]]*Sklop13[[#This Row],[Okvirna količina]]</f>
        <v>0</v>
      </c>
      <c r="U21" s="93"/>
    </row>
    <row r="22" spans="1:21" s="55" customFormat="1" ht="36" customHeight="1">
      <c r="A22" s="79" t="s">
        <v>52</v>
      </c>
      <c r="B22" s="383" t="s">
        <v>592</v>
      </c>
      <c r="C22" s="163" t="s">
        <v>168</v>
      </c>
      <c r="D22" s="77" t="s">
        <v>39</v>
      </c>
      <c r="E22" s="116"/>
      <c r="F22" s="163">
        <v>100</v>
      </c>
      <c r="G22" s="268" t="s">
        <v>39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80" t="str">
        <f>IF(Sklop13[[#This Row],[ZAHTEVANA SHEMA KAKOVOSTI]]&lt;&gt;"",Sklop13[[#This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+Sklop13[[#This Row],[cena/enota brez DDV v EUR]]*Sklop13[[#This Row],[Stopnja DDV (%)]]</f>
        <v>0</v>
      </c>
      <c r="R22" s="83">
        <f>+Sklop13[[#This Row],[cena/enota brez DDV v EUR]]+Sklop13[[#This Row],[Davek (EUR)]]</f>
        <v>0</v>
      </c>
      <c r="S22" s="86">
        <f>+Sklop13[[#This Row],[cena/enota brez DDV v EUR]]*Sklop13[[#This Row],[Okvirna količina]]</f>
        <v>0</v>
      </c>
      <c r="T22" s="86">
        <f>+Sklop13[[#This Row],[Končna cena/enoto mere (EUR) z DDV]]*Sklop13[[#This Row],[Okvirna količina]]</f>
        <v>0</v>
      </c>
      <c r="U22" s="93"/>
    </row>
    <row r="23" spans="1:21" s="55" customFormat="1" ht="24" customHeight="1">
      <c r="A23" s="79" t="s">
        <v>54</v>
      </c>
      <c r="B23" s="383" t="s">
        <v>593</v>
      </c>
      <c r="C23" s="163">
        <v>0.2</v>
      </c>
      <c r="D23" s="77" t="s">
        <v>39</v>
      </c>
      <c r="E23" s="116"/>
      <c r="F23" s="163">
        <v>500</v>
      </c>
      <c r="G23" s="222" t="s">
        <v>59</v>
      </c>
      <c r="H2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80" t="str">
        <f>IF(Sklop13[[#This Row],[ZAHTEVANA SHEMA KAKOVOSTI]]&lt;&gt;"",Sklop13[[#This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+Sklop13[[#This Row],[cena/enota brez DDV v EUR]]*Sklop13[[#This Row],[Stopnja DDV (%)]]</f>
        <v>0</v>
      </c>
      <c r="R23" s="83">
        <f>+Sklop13[[#This Row],[cena/enota brez DDV v EUR]]+Sklop13[[#This Row],[Davek (EUR)]]</f>
        <v>0</v>
      </c>
      <c r="S23" s="86">
        <f>+Sklop13[[#This Row],[cena/enota brez DDV v EUR]]*Sklop13[[#This Row],[Okvirna količina]]</f>
        <v>0</v>
      </c>
      <c r="T23" s="86">
        <f>+Sklop13[[#This Row],[Končna cena/enoto mere (EUR) z DDV]]*Sklop13[[#This Row],[Okvirna količina]]</f>
        <v>0</v>
      </c>
      <c r="U23" s="93"/>
    </row>
    <row r="24" spans="1:21" s="55" customFormat="1" ht="24" customHeight="1">
      <c r="A24" s="79" t="s">
        <v>56</v>
      </c>
      <c r="B24" s="259" t="s">
        <v>594</v>
      </c>
      <c r="C24" s="372" t="s">
        <v>595</v>
      </c>
      <c r="D24" s="422" t="s">
        <v>88</v>
      </c>
      <c r="E24" s="373"/>
      <c r="F24" s="664">
        <v>15</v>
      </c>
      <c r="G24" s="665" t="s">
        <v>58</v>
      </c>
      <c r="H2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4" s="374" t="str">
        <f>IF(Sklop13[[#This Row],[ZAHTEVANA SHEMA KAKOVOSTI]]&lt;&gt;"",Sklop13[[#This Row],[Preračunana masa/volumen/kos na enoto kg]],"")</f>
        <v/>
      </c>
      <c r="J24" s="375"/>
      <c r="K24" s="435"/>
      <c r="L24" s="435"/>
      <c r="M24" s="496"/>
      <c r="N24" s="473"/>
      <c r="O24" s="473"/>
      <c r="P24" s="505"/>
      <c r="Q24" s="473">
        <f>+Sklop13[[#This Row],[cena/enota brez DDV v EUR]]*Sklop13[[#This Row],[Stopnja DDV (%)]]</f>
        <v>0</v>
      </c>
      <c r="R24" s="83">
        <f>+Sklop13[[#This Row],[cena/enota brez DDV v EUR]]+Sklop13[[#This Row],[Davek (EUR)]]</f>
        <v>0</v>
      </c>
      <c r="S24" s="473">
        <f>+Sklop13[[#This Row],[cena/enota brez DDV v EUR]]*Sklop13[[#This Row],[Okvirna količina]]</f>
        <v>0</v>
      </c>
      <c r="T24" s="341">
        <f>+Sklop13[[#This Row],[Končna cena/enoto mere (EUR) z DDV]]*Sklop13[[#This Row],[Okvirna količina]]</f>
        <v>0</v>
      </c>
      <c r="U24" s="423"/>
    </row>
    <row r="25" spans="1:21" s="55" customFormat="1" ht="24" customHeight="1">
      <c r="A25" s="79" t="s">
        <v>60</v>
      </c>
      <c r="B25" s="259" t="s">
        <v>596</v>
      </c>
      <c r="C25" s="144" t="s">
        <v>597</v>
      </c>
      <c r="D25" s="422" t="s">
        <v>88</v>
      </c>
      <c r="E25" s="116"/>
      <c r="F25" s="666">
        <v>15</v>
      </c>
      <c r="G25" s="667" t="s">
        <v>58</v>
      </c>
      <c r="H2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5" s="117" t="str">
        <f>IF(Sklop13[[#This Row],[ZAHTEVANA SHEMA KAKOVOSTI]]&lt;&gt;"",Sklop13[[#This Row],[Preračunana masa/volumen/kos na enoto kg]],"")</f>
        <v/>
      </c>
      <c r="J25" s="145"/>
      <c r="K25" s="146"/>
      <c r="L25" s="146"/>
      <c r="M25" s="147"/>
      <c r="N25" s="148"/>
      <c r="O25" s="148"/>
      <c r="P25" s="149"/>
      <c r="Q25" s="148">
        <f>+Sklop13[[#This Row],[cena/enota brez DDV v EUR]]*Sklop13[[#This Row],[Stopnja DDV (%)]]</f>
        <v>0</v>
      </c>
      <c r="R25" s="83">
        <f>+Sklop13[[#This Row],[cena/enota brez DDV v EUR]]+Sklop13[[#This Row],[Davek (EUR)]]</f>
        <v>0</v>
      </c>
      <c r="S25" s="148">
        <f>+Sklop13[[#This Row],[cena/enota brez DDV v EUR]]*Sklop13[[#This Row],[Okvirna količina]]</f>
        <v>0</v>
      </c>
      <c r="T25" s="341">
        <f>+Sklop13[[#This Row],[Končna cena/enoto mere (EUR) z DDV]]*Sklop13[[#This Row],[Okvirna količina]]</f>
        <v>0</v>
      </c>
      <c r="U25" s="423"/>
    </row>
    <row r="26" spans="1:21" s="55" customFormat="1" ht="24" customHeight="1">
      <c r="A26" s="79" t="s">
        <v>62</v>
      </c>
      <c r="B26" s="383" t="s">
        <v>598</v>
      </c>
      <c r="C26" s="163">
        <v>0.2</v>
      </c>
      <c r="D26" s="77" t="s">
        <v>39</v>
      </c>
      <c r="E26" s="116"/>
      <c r="F26" s="163">
        <v>1500</v>
      </c>
      <c r="G26" s="222" t="s">
        <v>59</v>
      </c>
      <c r="H2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6" s="80" t="str">
        <f>IF(Sklop13[[#This Row],[ZAHTEVANA SHEMA KAKOVOSTI]]&lt;&gt;"",Sklop13[[#This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+Sklop13[[#This Row],[cena/enota brez DDV v EUR]]*Sklop13[[#This Row],[Stopnja DDV (%)]]</f>
        <v>0</v>
      </c>
      <c r="R26" s="83">
        <f>+Sklop13[[#This Row],[cena/enota brez DDV v EUR]]+Sklop13[[#This Row],[Davek (EUR)]]</f>
        <v>0</v>
      </c>
      <c r="S26" s="86">
        <f>+Sklop13[[#This Row],[cena/enota brez DDV v EUR]]*Sklop13[[#This Row],[Okvirna količina]]</f>
        <v>0</v>
      </c>
      <c r="T26" s="86">
        <f>+Sklop13[[#This Row],[Končna cena/enoto mere (EUR) z DDV]]*Sklop13[[#This Row],[Okvirna količina]]</f>
        <v>0</v>
      </c>
      <c r="U26" s="93"/>
    </row>
    <row r="27" spans="1:21" s="55" customFormat="1" ht="24" customHeight="1">
      <c r="A27" s="79" t="s">
        <v>64</v>
      </c>
      <c r="B27" s="383" t="s">
        <v>599</v>
      </c>
      <c r="C27" s="163">
        <v>1</v>
      </c>
      <c r="D27" s="77" t="s">
        <v>39</v>
      </c>
      <c r="E27" s="212"/>
      <c r="F27" s="163">
        <v>80</v>
      </c>
      <c r="G27" s="222" t="s">
        <v>39</v>
      </c>
      <c r="H2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7" s="165" t="str">
        <f>IF(Sklop13[[#This Row],[ZAHTEVANA SHEMA KAKOVOSTI]]&lt;&gt;"",Sklop13[[#This Row],[Preračunana masa/volumen/kos na enoto kg]],"")</f>
        <v/>
      </c>
      <c r="J27" s="166"/>
      <c r="K27" s="167"/>
      <c r="L27" s="167"/>
      <c r="M27" s="172"/>
      <c r="N27" s="168"/>
      <c r="O27" s="168"/>
      <c r="P27" s="169"/>
      <c r="Q27" s="168">
        <f>+Sklop13[[#This Row],[cena/enota brez DDV v EUR]]*Sklop13[[#This Row],[Stopnja DDV (%)]]</f>
        <v>0</v>
      </c>
      <c r="R27" s="83">
        <f>+Sklop13[[#This Row],[cena/enota brez DDV v EUR]]+Sklop13[[#This Row],[Davek (EUR)]]</f>
        <v>0</v>
      </c>
      <c r="S27" s="168">
        <f>+Sklop13[[#This Row],[cena/enota brez DDV v EUR]]*Sklop13[[#This Row],[Okvirna količina]]</f>
        <v>0</v>
      </c>
      <c r="T27" s="170">
        <f>+Sklop13[[#This Row],[Končna cena/enoto mere (EUR) z DDV]]*Sklop13[[#This Row],[Okvirna količina]]</f>
        <v>0</v>
      </c>
      <c r="U27" s="171"/>
    </row>
    <row r="28" spans="1:21" s="55" customFormat="1" ht="12" customHeight="1">
      <c r="A28" s="79" t="s">
        <v>66</v>
      </c>
      <c r="B28" s="383" t="s">
        <v>600</v>
      </c>
      <c r="C28" s="163">
        <v>0.2</v>
      </c>
      <c r="D28" s="77" t="s">
        <v>39</v>
      </c>
      <c r="E28" s="116"/>
      <c r="F28" s="163">
        <v>100</v>
      </c>
      <c r="G28" s="222" t="s">
        <v>59</v>
      </c>
      <c r="H2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8" s="80" t="str">
        <f>IF(Sklop13[[#This Row],[ZAHTEVANA SHEMA KAKOVOSTI]]&lt;&gt;"",Sklop13[[#This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+Sklop13[[#This Row],[cena/enota brez DDV v EUR]]*Sklop13[[#This Row],[Stopnja DDV (%)]]</f>
        <v>0</v>
      </c>
      <c r="R28" s="83">
        <f>+Sklop13[[#This Row],[cena/enota brez DDV v EUR]]+Sklop13[[#This Row],[Davek (EUR)]]</f>
        <v>0</v>
      </c>
      <c r="S28" s="86">
        <f>+Sklop13[[#This Row],[cena/enota brez DDV v EUR]]*Sklop13[[#This Row],[Okvirna količina]]</f>
        <v>0</v>
      </c>
      <c r="T28" s="86">
        <f>+Sklop13[[#This Row],[Končna cena/enoto mere (EUR) z DDV]]*Sklop13[[#This Row],[Okvirna količina]]</f>
        <v>0</v>
      </c>
      <c r="U28" s="93"/>
    </row>
    <row r="29" spans="1:21" s="55" customFormat="1" ht="24" customHeight="1">
      <c r="A29" s="79" t="s">
        <v>68</v>
      </c>
      <c r="B29" s="321" t="s">
        <v>601</v>
      </c>
      <c r="C29" s="312" t="s">
        <v>602</v>
      </c>
      <c r="D29" s="313" t="s">
        <v>88</v>
      </c>
      <c r="E29" s="307"/>
      <c r="F29" s="314">
        <v>500</v>
      </c>
      <c r="G29" s="623" t="s">
        <v>58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317" t="str">
        <f>IF(Sklop13[[#This Row],[ZAHTEVANA SHEMA KAKOVOSTI]]&lt;&gt;"",Sklop13[[#This Row],[Preračunana masa/volumen/kos na enoto kg]],"")</f>
        <v/>
      </c>
      <c r="J29" s="308"/>
      <c r="K29" s="318"/>
      <c r="L29" s="318"/>
      <c r="M29" s="319"/>
      <c r="N29" s="309"/>
      <c r="O29" s="309"/>
      <c r="P29" s="310"/>
      <c r="Q29" s="309">
        <f>+Sklop13[[#This Row],[cena/enota brez DDV v EUR]]*Sklop13[[#This Row],[Stopnja DDV (%)]]</f>
        <v>0</v>
      </c>
      <c r="R29" s="83">
        <f>+Sklop13[[#This Row],[cena/enota brez DDV v EUR]]+Sklop13[[#This Row],[Davek (EUR)]]</f>
        <v>0</v>
      </c>
      <c r="S29" s="309">
        <f>+Sklop13[[#This Row],[cena/enota brez DDV v EUR]]*Sklop13[[#This Row],[Okvirna količina]]</f>
        <v>0</v>
      </c>
      <c r="T29" s="320">
        <f>+Sklop13[[#This Row],[Končna cena/enoto mere (EUR) z DDV]]*Sklop13[[#This Row],[Okvirna količina]]</f>
        <v>0</v>
      </c>
      <c r="U29" s="311"/>
    </row>
    <row r="30" spans="1:21" s="55" customFormat="1" ht="12" customHeight="1">
      <c r="A30" s="79" t="s">
        <v>70</v>
      </c>
      <c r="B30" s="321" t="s">
        <v>603</v>
      </c>
      <c r="C30" s="312" t="s">
        <v>602</v>
      </c>
      <c r="D30" s="313" t="s">
        <v>88</v>
      </c>
      <c r="E30" s="307"/>
      <c r="F30" s="314">
        <v>500</v>
      </c>
      <c r="G30" s="623" t="s">
        <v>58</v>
      </c>
      <c r="H3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0" s="317" t="str">
        <f>IF(Sklop13[[#This Row],[ZAHTEVANA SHEMA KAKOVOSTI]]&lt;&gt;"",Sklop13[[#This Row],[Preračunana masa/volumen/kos na enoto kg]],"")</f>
        <v/>
      </c>
      <c r="J30" s="308"/>
      <c r="K30" s="318"/>
      <c r="L30" s="318"/>
      <c r="M30" s="319"/>
      <c r="N30" s="309"/>
      <c r="O30" s="309"/>
      <c r="P30" s="310"/>
      <c r="Q30" s="309">
        <f>+Sklop13[[#This Row],[cena/enota brez DDV v EUR]]*Sklop13[[#This Row],[Stopnja DDV (%)]]</f>
        <v>0</v>
      </c>
      <c r="R30" s="83">
        <f>+Sklop13[[#This Row],[cena/enota brez DDV v EUR]]+Sklop13[[#This Row],[Davek (EUR)]]</f>
        <v>0</v>
      </c>
      <c r="S30" s="309">
        <f>+Sklop13[[#This Row],[cena/enota brez DDV v EUR]]*Sklop13[[#This Row],[Okvirna količina]]</f>
        <v>0</v>
      </c>
      <c r="T30" s="320">
        <f>+Sklop13[[#This Row],[Končna cena/enoto mere (EUR) z DDV]]*Sklop13[[#This Row],[Okvirna količina]]</f>
        <v>0</v>
      </c>
      <c r="U30" s="311"/>
    </row>
    <row r="31" spans="1:21" s="55" customFormat="1" ht="12" customHeight="1">
      <c r="A31" s="79" t="s">
        <v>72</v>
      </c>
      <c r="B31" s="383" t="s">
        <v>604</v>
      </c>
      <c r="C31" s="163">
        <v>1.5</v>
      </c>
      <c r="D31" s="77" t="s">
        <v>39</v>
      </c>
      <c r="E31" s="116"/>
      <c r="F31" s="163">
        <v>500</v>
      </c>
      <c r="G31" s="268" t="s">
        <v>39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3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93"/>
    </row>
    <row r="32" spans="1:21" s="55" customFormat="1" ht="12" customHeight="1">
      <c r="A32" s="79" t="s">
        <v>74</v>
      </c>
      <c r="B32" s="259" t="s">
        <v>605</v>
      </c>
      <c r="C32" s="163">
        <v>0.5</v>
      </c>
      <c r="D32" s="77" t="s">
        <v>39</v>
      </c>
      <c r="E32" s="116"/>
      <c r="F32" s="163">
        <v>1500</v>
      </c>
      <c r="G32" s="222" t="s">
        <v>59</v>
      </c>
      <c r="H3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32" s="165" t="str">
        <f>IF(Sklop13[[#This Row],[ZAHTEVANA SHEMA KAKOVOSTI]]&lt;&gt;"",Sklop13[[#This Row],[Preračunana masa/volumen/kos na enoto kg]],"")</f>
        <v/>
      </c>
      <c r="J32" s="166"/>
      <c r="K32" s="167"/>
      <c r="L32" s="167"/>
      <c r="M32" s="172"/>
      <c r="N32" s="168"/>
      <c r="O32" s="168"/>
      <c r="P32" s="169"/>
      <c r="Q32" s="168">
        <f>+Sklop13[[#This Row],[cena/enota brez DDV v EUR]]*Sklop13[[#This Row],[Stopnja DDV (%)]]</f>
        <v>0</v>
      </c>
      <c r="R32" s="83">
        <f>+Sklop13[[#This Row],[cena/enota brez DDV v EUR]]+Sklop13[[#This Row],[Davek (EUR)]]</f>
        <v>0</v>
      </c>
      <c r="S32" s="168">
        <f>+Sklop13[[#This Row],[cena/enota brez DDV v EUR]]*Sklop13[[#This Row],[Okvirna količina]]</f>
        <v>0</v>
      </c>
      <c r="T32" s="170">
        <f>+Sklop13[[#This Row],[Končna cena/enoto mere (EUR) z DDV]]*Sklop13[[#This Row],[Okvirna količina]]</f>
        <v>0</v>
      </c>
      <c r="U32" s="171"/>
    </row>
    <row r="33" spans="1:21" s="55" customFormat="1" ht="24" customHeight="1">
      <c r="A33" s="79" t="s">
        <v>76</v>
      </c>
      <c r="B33" s="383" t="s">
        <v>606</v>
      </c>
      <c r="C33" s="163">
        <v>30</v>
      </c>
      <c r="D33" s="77" t="s">
        <v>88</v>
      </c>
      <c r="E33" s="116"/>
      <c r="F33" s="163">
        <v>800</v>
      </c>
      <c r="G33" s="222" t="s">
        <v>59</v>
      </c>
      <c r="H3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3" s="80" t="str">
        <f>IF(Sklop13[[#This Row],[ZAHTEVANA SHEMA KAKOVOSTI]]&lt;&gt;"",Sklop13[[#This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+Sklop13[[#This Row],[cena/enota brez DDV v EUR]]*Sklop13[[#This Row],[Stopnja DDV (%)]]</f>
        <v>0</v>
      </c>
      <c r="R33" s="83">
        <f>+Sklop13[[#This Row],[cena/enota brez DDV v EUR]]+Sklop13[[#This Row],[Davek (EUR)]]</f>
        <v>0</v>
      </c>
      <c r="S33" s="86">
        <f>+Sklop13[[#This Row],[cena/enota brez DDV v EUR]]*Sklop13[[#This Row],[Okvirna količina]]</f>
        <v>0</v>
      </c>
      <c r="T33" s="86">
        <f>+Sklop13[[#This Row],[Končna cena/enoto mere (EUR) z DDV]]*Sklop13[[#This Row],[Okvirna količina]]</f>
        <v>0</v>
      </c>
      <c r="U33" s="93"/>
    </row>
    <row r="34" spans="1:21" s="55" customFormat="1" ht="24" customHeight="1">
      <c r="A34" s="79" t="s">
        <v>78</v>
      </c>
      <c r="B34" s="383" t="s">
        <v>607</v>
      </c>
      <c r="C34" s="163">
        <v>30</v>
      </c>
      <c r="D34" s="77" t="s">
        <v>88</v>
      </c>
      <c r="E34" s="116"/>
      <c r="F34" s="163">
        <v>800</v>
      </c>
      <c r="G34" s="222" t="s">
        <v>59</v>
      </c>
      <c r="H3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4" s="80" t="str">
        <f>IF(Sklop13[[#This Row],[ZAHTEVANA SHEMA KAKOVOSTI]]&lt;&gt;"",Sklop13[[#This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+Sklop13[[#This Row],[cena/enota brez DDV v EUR]]*Sklop13[[#This Row],[Stopnja DDV (%)]]</f>
        <v>0</v>
      </c>
      <c r="R34" s="83">
        <f>+Sklop13[[#This Row],[cena/enota brez DDV v EUR]]+Sklop13[[#This Row],[Davek (EUR)]]</f>
        <v>0</v>
      </c>
      <c r="S34" s="86">
        <f>+Sklop13[[#This Row],[cena/enota brez DDV v EUR]]*Sklop13[[#This Row],[Okvirna količina]]</f>
        <v>0</v>
      </c>
      <c r="T34" s="86">
        <f>+Sklop13[[#This Row],[Končna cena/enoto mere (EUR) z DDV]]*Sklop13[[#This Row],[Okvirna količina]]</f>
        <v>0</v>
      </c>
      <c r="U34" s="93"/>
    </row>
    <row r="35" spans="1:21" s="55" customFormat="1" ht="36" customHeight="1">
      <c r="A35" s="79" t="s">
        <v>80</v>
      </c>
      <c r="B35" s="383" t="s">
        <v>608</v>
      </c>
      <c r="C35" s="163">
        <v>25</v>
      </c>
      <c r="D35" s="77" t="s">
        <v>88</v>
      </c>
      <c r="E35" s="116"/>
      <c r="F35" s="163">
        <v>400</v>
      </c>
      <c r="G35" s="222" t="s">
        <v>59</v>
      </c>
      <c r="H3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80" t="str">
        <f>IF(Sklop13[[#This Row],[ZAHTEVANA SHEMA KAKOVOSTI]]&lt;&gt;"",Sklop13[[#This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+Sklop13[[#This Row],[cena/enota brez DDV v EUR]]*Sklop13[[#This Row],[Stopnja DDV (%)]]</f>
        <v>0</v>
      </c>
      <c r="R35" s="83">
        <f>+Sklop13[[#This Row],[cena/enota brez DDV v EUR]]+Sklop13[[#This Row],[Davek (EUR)]]</f>
        <v>0</v>
      </c>
      <c r="S35" s="86">
        <f>+Sklop13[[#This Row],[cena/enota brez DDV v EUR]]*Sklop13[[#This Row],[Okvirna količina]]</f>
        <v>0</v>
      </c>
      <c r="T35" s="86">
        <f>+Sklop13[[#This Row],[Končna cena/enoto mere (EUR) z DDV]]*Sklop13[[#This Row],[Okvirna količina]]</f>
        <v>0</v>
      </c>
      <c r="U35" s="93"/>
    </row>
    <row r="36" spans="1:21" s="55" customFormat="1" ht="24" customHeight="1">
      <c r="A36" s="79" t="s">
        <v>82</v>
      </c>
      <c r="B36" s="383" t="s">
        <v>609</v>
      </c>
      <c r="C36" s="163">
        <v>30</v>
      </c>
      <c r="D36" s="77" t="s">
        <v>88</v>
      </c>
      <c r="E36" s="116"/>
      <c r="F36" s="163">
        <v>400</v>
      </c>
      <c r="G36" s="222" t="s">
        <v>59</v>
      </c>
      <c r="H3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6" s="80" t="str">
        <f>IF(Sklop13[[#This Row],[ZAHTEVANA SHEMA KAKOVOSTI]]&lt;&gt;"",Sklop13[[#This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+Sklop13[[#This Row],[cena/enota brez DDV v EUR]]*Sklop13[[#This Row],[Stopnja DDV (%)]]</f>
        <v>0</v>
      </c>
      <c r="R36" s="83">
        <f>+Sklop13[[#This Row],[cena/enota brez DDV v EUR]]+Sklop13[[#This Row],[Davek (EUR)]]</f>
        <v>0</v>
      </c>
      <c r="S36" s="86">
        <f>+Sklop13[[#This Row],[cena/enota brez DDV v EUR]]*Sklop13[[#This Row],[Okvirna količina]]</f>
        <v>0</v>
      </c>
      <c r="T36" s="86">
        <f>+Sklop13[[#This Row],[Končna cena/enoto mere (EUR) z DDV]]*Sklop13[[#This Row],[Okvirna količina]]</f>
        <v>0</v>
      </c>
      <c r="U36" s="93"/>
    </row>
    <row r="37" spans="1:21">
      <c r="A37" s="508" t="s">
        <v>181</v>
      </c>
      <c r="B37" s="346"/>
      <c r="C37" s="347"/>
      <c r="D37" s="347"/>
      <c r="E37" s="348"/>
      <c r="F37" s="349"/>
      <c r="G37" s="350"/>
      <c r="H37" s="351">
        <f>SUBTOTAL(109,Sklop13[Preračunana masa/volumen/kos na enoto kg])</f>
        <v>5380</v>
      </c>
      <c r="I37" s="351">
        <f>SUBTOTAL(109,Sklop13[Živila iz shem kakovosti (kg)])</f>
        <v>0</v>
      </c>
      <c r="J37" s="349"/>
      <c r="K37" s="352"/>
      <c r="L37" s="352"/>
      <c r="M37" s="353"/>
      <c r="N37" s="354"/>
      <c r="O37" s="354"/>
      <c r="P37" s="354"/>
      <c r="Q37" s="355"/>
      <c r="R37" s="349"/>
      <c r="S37" s="355">
        <f>SUBTOTAL(109,Sklop13[Vrednost za okvirno količino (EUR) brez DDV])</f>
        <v>0</v>
      </c>
      <c r="T37" s="355">
        <f>SUBTOTAL(109,Sklop13[Vrednost za okvirno količino (EUR) z DDV])</f>
        <v>0</v>
      </c>
      <c r="U37" s="509">
        <f>SUBTOTAL(103,Sklop13[Shema kakovosti
(nacionalne, evropske)
])</f>
        <v>0</v>
      </c>
    </row>
    <row r="38" spans="1:21" ht="14.45" customHeight="1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A39" s="48" t="s">
        <v>182</v>
      </c>
      <c r="B39" s="16"/>
      <c r="C39" s="28"/>
      <c r="D39" s="28"/>
      <c r="E39" s="101"/>
      <c r="Q39" s="48"/>
      <c r="R39" s="48"/>
      <c r="S39" s="48"/>
      <c r="T39" s="48"/>
    </row>
    <row r="40" spans="1:21">
      <c r="A40" s="11" t="s">
        <v>183</v>
      </c>
      <c r="B40" s="16"/>
      <c r="C40" s="28"/>
      <c r="D40" s="28"/>
      <c r="E40" s="101"/>
    </row>
    <row r="41" spans="1:21">
      <c r="A41" s="96" t="s">
        <v>184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647" t="s">
        <v>185</v>
      </c>
      <c r="B42" s="632"/>
      <c r="C42" s="633"/>
      <c r="D42" s="633"/>
      <c r="E42" s="634"/>
      <c r="F42" s="635"/>
      <c r="G42" s="635"/>
      <c r="H42" s="636"/>
      <c r="I42" s="636"/>
      <c r="J42" s="636"/>
      <c r="K42" s="636"/>
      <c r="L42" s="637"/>
      <c r="M42" s="54"/>
      <c r="N42" s="29"/>
      <c r="O42" s="29"/>
      <c r="P42" s="29"/>
      <c r="Q42" s="29"/>
      <c r="R42" s="29"/>
    </row>
    <row r="43" spans="1:21">
      <c r="N43" s="29"/>
      <c r="O43" s="29"/>
      <c r="P43" s="29"/>
      <c r="Q43" s="29"/>
      <c r="R43" s="29"/>
    </row>
    <row r="44" spans="1:21">
      <c r="A44" s="96" t="s">
        <v>187</v>
      </c>
      <c r="F44" s="68"/>
      <c r="G44" s="68" t="s">
        <v>188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189</v>
      </c>
      <c r="R44" s="29"/>
    </row>
    <row r="45" spans="1:21" ht="14.45" customHeight="1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mergeCells count="8">
    <mergeCell ref="C2:J2"/>
    <mergeCell ref="C8:J8"/>
    <mergeCell ref="C9:J9"/>
    <mergeCell ref="C3:J3"/>
    <mergeCell ref="A42:L42"/>
    <mergeCell ref="C7:J7"/>
    <mergeCell ref="B13:K13"/>
    <mergeCell ref="C6:J6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1:B22 B18 B26:B33 B36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:B25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30" max="11" man="1"/>
  </rowBreaks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7"/>
  <sheetViews>
    <sheetView zoomScaleNormal="100" zoomScaleSheetLayoutView="100" workbookViewId="0">
      <selection activeCell="N21" sqref="N2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pred_rekapitulacija'!B27</f>
        <v>ZAMRZNJENI IZDELKI IZ TESTA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76" t="s">
        <v>610</v>
      </c>
      <c r="C16" s="372" t="s">
        <v>291</v>
      </c>
      <c r="D16" s="372" t="s">
        <v>58</v>
      </c>
      <c r="E16" s="373"/>
      <c r="F16" s="388">
        <v>200</v>
      </c>
      <c r="G16" s="376" t="s">
        <v>58</v>
      </c>
      <c r="H16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374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 customHeight="1">
      <c r="A17" s="79" t="s">
        <v>41</v>
      </c>
      <c r="B17" s="76" t="s">
        <v>611</v>
      </c>
      <c r="C17" s="372" t="s">
        <v>291</v>
      </c>
      <c r="D17" s="372" t="s">
        <v>58</v>
      </c>
      <c r="E17" s="373"/>
      <c r="F17" s="388">
        <v>300</v>
      </c>
      <c r="G17" s="376" t="s">
        <v>58</v>
      </c>
      <c r="H17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374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12" customHeight="1">
      <c r="A18" s="79" t="s">
        <v>43</v>
      </c>
      <c r="B18" s="76" t="s">
        <v>612</v>
      </c>
      <c r="C18" s="372" t="s">
        <v>291</v>
      </c>
      <c r="D18" s="372" t="s">
        <v>58</v>
      </c>
      <c r="E18" s="373"/>
      <c r="F18" s="388">
        <v>550</v>
      </c>
      <c r="G18" s="376" t="s">
        <v>58</v>
      </c>
      <c r="H18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8" s="374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12" customHeight="1">
      <c r="A19" s="79" t="s">
        <v>46</v>
      </c>
      <c r="B19" s="76" t="s">
        <v>613</v>
      </c>
      <c r="C19" s="372" t="s">
        <v>291</v>
      </c>
      <c r="D19" s="372" t="s">
        <v>58</v>
      </c>
      <c r="E19" s="373"/>
      <c r="F19" s="388">
        <v>550</v>
      </c>
      <c r="G19" s="376" t="s">
        <v>58</v>
      </c>
      <c r="H19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9" s="374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12" customHeight="1">
      <c r="A20" s="79" t="s">
        <v>48</v>
      </c>
      <c r="B20" s="555" t="s">
        <v>614</v>
      </c>
      <c r="C20" s="372" t="s">
        <v>291</v>
      </c>
      <c r="D20" s="372" t="s">
        <v>58</v>
      </c>
      <c r="E20" s="373"/>
      <c r="F20" s="388">
        <v>800</v>
      </c>
      <c r="G20" s="376" t="s">
        <v>58</v>
      </c>
      <c r="H20" s="5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0" s="519" t="str">
        <f>IF(Sklop14[[#This Row],[ZAHTEVANA SHEMA KAKOVOSTI]]&lt;&gt;"",Sklop14[[#This Row],[Preračunana masa/volumen/kos na enoto kg]],"")</f>
        <v/>
      </c>
      <c r="J20" s="520"/>
      <c r="K20" s="521"/>
      <c r="L20" s="521"/>
      <c r="M20" s="522"/>
      <c r="N20" s="523"/>
      <c r="O20" s="523"/>
      <c r="P20" s="524"/>
      <c r="Q20" s="52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523">
        <f>+Sklop14[[#This Row],[cena/enota brez DDV v EUR]]*Sklop14[[#This Row],[Okvirna količina]]</f>
        <v>0</v>
      </c>
      <c r="T20" s="525">
        <f>+Sklop14[[#This Row],[Končna cena/enoto mere (EUR) z DDV]]*Sklop14[[#This Row],[Okvirna količina]]</f>
        <v>0</v>
      </c>
      <c r="U20" s="529"/>
    </row>
    <row r="21" spans="1:21" s="55" customFormat="1" ht="12" customHeight="1">
      <c r="A21" s="79" t="s">
        <v>50</v>
      </c>
      <c r="B21" s="76" t="s">
        <v>615</v>
      </c>
      <c r="C21" s="372" t="s">
        <v>291</v>
      </c>
      <c r="D21" s="372" t="s">
        <v>58</v>
      </c>
      <c r="E21" s="373"/>
      <c r="F21" s="388">
        <v>300</v>
      </c>
      <c r="G21" s="376" t="s">
        <v>58</v>
      </c>
      <c r="H21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1" s="374" t="str">
        <f>IF(Sklop14[[#This Row],[ZAHTEVANA SHEMA KAKOVOSTI]]&lt;&gt;"",Sklop14[[#This Row],[Preračunana masa/volumen/kos na enoto kg]],"")</f>
        <v/>
      </c>
      <c r="J21" s="87"/>
      <c r="K21" s="81"/>
      <c r="L21" s="81"/>
      <c r="M21" s="82"/>
      <c r="N21" s="83"/>
      <c r="O21" s="83"/>
      <c r="P21" s="89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2"/>
    </row>
    <row r="22" spans="1:21" s="55" customFormat="1" ht="12" customHeight="1">
      <c r="A22" s="79" t="s">
        <v>52</v>
      </c>
      <c r="B22" s="76" t="s">
        <v>616</v>
      </c>
      <c r="C22" s="372" t="s">
        <v>226</v>
      </c>
      <c r="D22" s="372" t="s">
        <v>58</v>
      </c>
      <c r="E22" s="373"/>
      <c r="F22" s="388">
        <v>200</v>
      </c>
      <c r="G22" s="376" t="s">
        <v>58</v>
      </c>
      <c r="H22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374" t="str">
        <f>IF(Sklop14[[#This Row],[ZAHTEVANA SHEMA KAKOVOSTI]]&lt;&gt;"",Sklop14[[#This Row],[Preračunana masa/volumen/kos na enoto kg]],"")</f>
        <v/>
      </c>
      <c r="J22" s="87"/>
      <c r="K22" s="81"/>
      <c r="L22" s="81"/>
      <c r="M22" s="82"/>
      <c r="N22" s="83"/>
      <c r="O22" s="83"/>
      <c r="P22" s="89"/>
      <c r="Q22" s="83">
        <f>+Sklop14[[#This Row],[cena/enota brez DDV v EUR]]*Sklop14[[#This Row],[Stopnja DDV (%)]]</f>
        <v>0</v>
      </c>
      <c r="R22" s="83">
        <f>+Sklop14[[#This Row],[cena/enota brez DDV v EUR]]+Sklop14[[#This Row],[Davek (EUR)]]</f>
        <v>0</v>
      </c>
      <c r="S22" s="83">
        <f>+Sklop14[[#This Row],[cena/enota brez DDV v EUR]]*Sklop14[[#This Row],[Okvirna količina]]</f>
        <v>0</v>
      </c>
      <c r="T22" s="83">
        <f>+Sklop14[[#This Row],[Končna cena/enoto mere (EUR) z DDV]]*Sklop14[[#This Row],[Okvirna količina]]</f>
        <v>0</v>
      </c>
      <c r="U22" s="92"/>
    </row>
    <row r="23" spans="1:21" s="55" customFormat="1" ht="12" customHeight="1">
      <c r="A23" s="79" t="s">
        <v>54</v>
      </c>
      <c r="B23" s="76" t="s">
        <v>617</v>
      </c>
      <c r="C23" s="372" t="s">
        <v>291</v>
      </c>
      <c r="D23" s="372" t="s">
        <v>58</v>
      </c>
      <c r="E23" s="373"/>
      <c r="F23" s="388">
        <v>200</v>
      </c>
      <c r="G23" s="376" t="s">
        <v>58</v>
      </c>
      <c r="H23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74" t="str">
        <f>IF(Sklop14[[#This Row],[ZAHTEVANA SHEMA KAKOVOSTI]]&lt;&gt;"",Sklop14[[#This Row],[Preračunana masa/volumen/kos na enoto kg]],"")</f>
        <v/>
      </c>
      <c r="J23" s="87"/>
      <c r="K23" s="81"/>
      <c r="L23" s="81"/>
      <c r="M23" s="82"/>
      <c r="N23" s="83"/>
      <c r="O23" s="83"/>
      <c r="P23" s="89"/>
      <c r="Q23" s="83">
        <f>+Sklop14[[#This Row],[cena/enota brez DDV v EUR]]*Sklop14[[#This Row],[Stopnja DDV (%)]]</f>
        <v>0</v>
      </c>
      <c r="R23" s="83">
        <f>+Sklop14[[#This Row],[cena/enota brez DDV v EUR]]+Sklop14[[#This Row],[Davek (EUR)]]</f>
        <v>0</v>
      </c>
      <c r="S23" s="83">
        <f>+Sklop14[[#This Row],[cena/enota brez DDV v EUR]]*Sklop14[[#This Row],[Okvirna količina]]</f>
        <v>0</v>
      </c>
      <c r="T23" s="83">
        <f>+Sklop14[[#This Row],[Končna cena/enoto mere (EUR) z DDV]]*Sklop14[[#This Row],[Okvirna količina]]</f>
        <v>0</v>
      </c>
      <c r="U23" s="92"/>
    </row>
    <row r="24" spans="1:21" s="55" customFormat="1" ht="12" customHeight="1">
      <c r="A24" s="79" t="s">
        <v>56</v>
      </c>
      <c r="B24" s="76" t="s">
        <v>618</v>
      </c>
      <c r="C24" s="372" t="s">
        <v>291</v>
      </c>
      <c r="D24" s="372" t="s">
        <v>58</v>
      </c>
      <c r="E24" s="373"/>
      <c r="F24" s="388">
        <v>200</v>
      </c>
      <c r="G24" s="376" t="s">
        <v>58</v>
      </c>
      <c r="H24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374" t="str">
        <f>IF(Sklop14[[#This Row],[ZAHTEVANA SHEMA KAKOVOSTI]]&lt;&gt;"",Sklop14[[#This Row],[Preračunana masa/volumen/kos na enoto kg]],"")</f>
        <v/>
      </c>
      <c r="J24" s="87"/>
      <c r="K24" s="81"/>
      <c r="L24" s="81"/>
      <c r="M24" s="82"/>
      <c r="N24" s="83"/>
      <c r="O24" s="83"/>
      <c r="P24" s="89"/>
      <c r="Q24" s="83">
        <f>+Sklop14[[#This Row],[cena/enota brez DDV v EUR]]*Sklop14[[#This Row],[Stopnja DDV (%)]]</f>
        <v>0</v>
      </c>
      <c r="R24" s="83">
        <f>+Sklop14[[#This Row],[cena/enota brez DDV v EUR]]+Sklop14[[#This Row],[Davek (EUR)]]</f>
        <v>0</v>
      </c>
      <c r="S24" s="83">
        <f>+Sklop14[[#This Row],[cena/enota brez DDV v EUR]]*Sklop14[[#This Row],[Okvirna količina]]</f>
        <v>0</v>
      </c>
      <c r="T24" s="83">
        <f>+Sklop14[[#This Row],[Končna cena/enoto mere (EUR) z DDV]]*Sklop14[[#This Row],[Okvirna količina]]</f>
        <v>0</v>
      </c>
      <c r="U24" s="92"/>
    </row>
    <row r="25" spans="1:21" s="55" customFormat="1" ht="12" customHeight="1">
      <c r="A25" s="79" t="s">
        <v>60</v>
      </c>
      <c r="B25" s="76" t="s">
        <v>619</v>
      </c>
      <c r="C25" s="372" t="s">
        <v>291</v>
      </c>
      <c r="D25" s="372" t="s">
        <v>58</v>
      </c>
      <c r="E25" s="373"/>
      <c r="F25" s="388">
        <v>200</v>
      </c>
      <c r="G25" s="376" t="s">
        <v>58</v>
      </c>
      <c r="H25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374" t="str">
        <f>IF(Sklop14[[#This Row],[ZAHTEVANA SHEMA KAKOVOSTI]]&lt;&gt;"",Sklop14[[#This Row],[Preračunana masa/volumen/kos na enoto kg]],"")</f>
        <v/>
      </c>
      <c r="J25" s="87"/>
      <c r="K25" s="81"/>
      <c r="L25" s="81"/>
      <c r="M25" s="82"/>
      <c r="N25" s="83"/>
      <c r="O25" s="83"/>
      <c r="P25" s="89"/>
      <c r="Q25" s="83">
        <f>+Sklop14[[#This Row],[cena/enota brez DDV v EUR]]*Sklop14[[#This Row],[Stopnja DDV (%)]]</f>
        <v>0</v>
      </c>
      <c r="R25" s="83">
        <f>+Sklop14[[#This Row],[cena/enota brez DDV v EUR]]+Sklop14[[#This Row],[Davek (EUR)]]</f>
        <v>0</v>
      </c>
      <c r="S25" s="83">
        <f>+Sklop14[[#This Row],[cena/enota brez DDV v EUR]]*Sklop14[[#This Row],[Okvirna količina]]</f>
        <v>0</v>
      </c>
      <c r="T25" s="83">
        <f>+Sklop14[[#This Row],[Končna cena/enoto mere (EUR) z DDV]]*Sklop14[[#This Row],[Okvirna količina]]</f>
        <v>0</v>
      </c>
      <c r="U25" s="92"/>
    </row>
    <row r="26" spans="1:21" s="55" customFormat="1" ht="12" customHeight="1">
      <c r="A26" s="79" t="s">
        <v>62</v>
      </c>
      <c r="B26" s="76" t="s">
        <v>620</v>
      </c>
      <c r="C26" s="372" t="s">
        <v>291</v>
      </c>
      <c r="D26" s="372" t="s">
        <v>58</v>
      </c>
      <c r="E26" s="373"/>
      <c r="F26" s="388">
        <v>200</v>
      </c>
      <c r="G26" s="376" t="s">
        <v>58</v>
      </c>
      <c r="H26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374" t="str">
        <f>IF(Sklop14[[#This Row],[ZAHTEVANA SHEMA KAKOVOSTI]]&lt;&gt;"",Sklop14[[#This Row],[Preračunana masa/volumen/kos na enoto kg]],"")</f>
        <v/>
      </c>
      <c r="J26" s="87"/>
      <c r="K26" s="81"/>
      <c r="L26" s="81"/>
      <c r="M26" s="82"/>
      <c r="N26" s="83"/>
      <c r="O26" s="83"/>
      <c r="P26" s="89"/>
      <c r="Q26" s="83">
        <f>+Sklop14[[#This Row],[cena/enota brez DDV v EUR]]*Sklop14[[#This Row],[Stopnja DDV (%)]]</f>
        <v>0</v>
      </c>
      <c r="R26" s="83">
        <f>+Sklop14[[#This Row],[cena/enota brez DDV v EUR]]+Sklop14[[#This Row],[Davek (EUR)]]</f>
        <v>0</v>
      </c>
      <c r="S26" s="83">
        <f>+Sklop14[[#This Row],[cena/enota brez DDV v EUR]]*Sklop14[[#This Row],[Okvirna količina]]</f>
        <v>0</v>
      </c>
      <c r="T26" s="83">
        <f>+Sklop14[[#This Row],[Končna cena/enoto mere (EUR) z DDV]]*Sklop14[[#This Row],[Okvirna količina]]</f>
        <v>0</v>
      </c>
      <c r="U26" s="92"/>
    </row>
    <row r="27" spans="1:21" s="55" customFormat="1" ht="12" customHeight="1">
      <c r="A27" s="79" t="s">
        <v>64</v>
      </c>
      <c r="B27" s="555" t="s">
        <v>621</v>
      </c>
      <c r="C27" s="372" t="s">
        <v>291</v>
      </c>
      <c r="D27" s="372" t="s">
        <v>58</v>
      </c>
      <c r="E27" s="373"/>
      <c r="F27" s="388">
        <v>250</v>
      </c>
      <c r="G27" s="376" t="s">
        <v>58</v>
      </c>
      <c r="H27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7" s="519" t="str">
        <f>IF(Sklop14[[#This Row],[ZAHTEVANA SHEMA KAKOVOSTI]]&lt;&gt;"",Sklop14[[#This Row],[Preračunana masa/volumen/kos na enoto kg]],"")</f>
        <v/>
      </c>
      <c r="J27" s="520"/>
      <c r="K27" s="521"/>
      <c r="L27" s="521"/>
      <c r="M27" s="522"/>
      <c r="N27" s="523"/>
      <c r="O27" s="523"/>
      <c r="P27" s="524"/>
      <c r="Q27" s="523">
        <f>+Sklop14[[#This Row],[cena/enota brez DDV v EUR]]*Sklop14[[#This Row],[Stopnja DDV (%)]]</f>
        <v>0</v>
      </c>
      <c r="R27" s="83">
        <f>+Sklop14[[#This Row],[cena/enota brez DDV v EUR]]+Sklop14[[#This Row],[Davek (EUR)]]</f>
        <v>0</v>
      </c>
      <c r="S27" s="523">
        <f>+Sklop14[[#This Row],[cena/enota brez DDV v EUR]]*Sklop14[[#This Row],[Okvirna količina]]</f>
        <v>0</v>
      </c>
      <c r="T27" s="525">
        <f>+Sklop14[[#This Row],[Končna cena/enoto mere (EUR) z DDV]]*Sklop14[[#This Row],[Okvirna količina]]</f>
        <v>0</v>
      </c>
      <c r="U27" s="529"/>
    </row>
    <row r="28" spans="1:21" s="55" customFormat="1" ht="12" customHeight="1">
      <c r="A28" s="79" t="s">
        <v>66</v>
      </c>
      <c r="B28" s="76" t="s">
        <v>622</v>
      </c>
      <c r="C28" s="372" t="s">
        <v>291</v>
      </c>
      <c r="D28" s="372" t="s">
        <v>58</v>
      </c>
      <c r="E28" s="373"/>
      <c r="F28" s="388">
        <v>350</v>
      </c>
      <c r="G28" s="376" t="s">
        <v>58</v>
      </c>
      <c r="H28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28" s="374" t="str">
        <f>IF(Sklop14[[#This Row],[ZAHTEVANA SHEMA KAKOVOSTI]]&lt;&gt;"",Sklop14[[#This Row],[Preračunana masa/volumen/kos na enoto kg]],"")</f>
        <v/>
      </c>
      <c r="J28" s="87"/>
      <c r="K28" s="81"/>
      <c r="L28" s="81"/>
      <c r="M28" s="82"/>
      <c r="N28" s="83"/>
      <c r="O28" s="83"/>
      <c r="P28" s="89"/>
      <c r="Q28" s="83">
        <f>+Sklop14[[#This Row],[cena/enota brez DDV v EUR]]*Sklop14[[#This Row],[Stopnja DDV (%)]]</f>
        <v>0</v>
      </c>
      <c r="R28" s="83">
        <f>+Sklop14[[#This Row],[cena/enota brez DDV v EUR]]+Sklop14[[#This Row],[Davek (EUR)]]</f>
        <v>0</v>
      </c>
      <c r="S28" s="83">
        <f>+Sklop14[[#This Row],[cena/enota brez DDV v EUR]]*Sklop14[[#This Row],[Okvirna količina]]</f>
        <v>0</v>
      </c>
      <c r="T28" s="83">
        <f>+Sklop14[[#This Row],[Končna cena/enoto mere (EUR) z DDV]]*Sklop14[[#This Row],[Okvirna količina]]</f>
        <v>0</v>
      </c>
      <c r="U28" s="92"/>
    </row>
    <row r="29" spans="1:21" s="55" customFormat="1" ht="12" customHeight="1">
      <c r="A29" s="79" t="s">
        <v>68</v>
      </c>
      <c r="B29" s="76" t="s">
        <v>623</v>
      </c>
      <c r="C29" s="372" t="s">
        <v>291</v>
      </c>
      <c r="D29" s="372" t="s">
        <v>58</v>
      </c>
      <c r="E29" s="373"/>
      <c r="F29" s="388">
        <v>1000</v>
      </c>
      <c r="G29" s="376" t="s">
        <v>58</v>
      </c>
      <c r="H29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9" s="374" t="str">
        <f>IF(Sklop14[[#This Row],[ZAHTEVANA SHEMA KAKOVOSTI]]&lt;&gt;"",Sklop14[[#This Row],[Preračunana masa/volumen/kos na enoto kg]],"")</f>
        <v/>
      </c>
      <c r="J29" s="87"/>
      <c r="K29" s="81"/>
      <c r="L29" s="81"/>
      <c r="M29" s="82"/>
      <c r="N29" s="83"/>
      <c r="O29" s="83"/>
      <c r="P29" s="89"/>
      <c r="Q29" s="83">
        <f>+Sklop14[[#This Row],[cena/enota brez DDV v EUR]]*Sklop14[[#This Row],[Stopnja DDV (%)]]</f>
        <v>0</v>
      </c>
      <c r="R29" s="83">
        <f>+Sklop14[[#This Row],[cena/enota brez DDV v EUR]]+Sklop14[[#This Row],[Davek (EUR)]]</f>
        <v>0</v>
      </c>
      <c r="S29" s="83">
        <f>+Sklop14[[#This Row],[cena/enota brez DDV v EUR]]*Sklop14[[#This Row],[Okvirna količina]]</f>
        <v>0</v>
      </c>
      <c r="T29" s="83">
        <f>+Sklop14[[#This Row],[Končna cena/enoto mere (EUR) z DDV]]*Sklop14[[#This Row],[Okvirna količina]]</f>
        <v>0</v>
      </c>
      <c r="U29" s="92"/>
    </row>
    <row r="30" spans="1:21" s="55" customFormat="1" ht="12" customHeight="1">
      <c r="A30" s="79" t="s">
        <v>70</v>
      </c>
      <c r="B30" s="76" t="s">
        <v>624</v>
      </c>
      <c r="C30" s="372" t="s">
        <v>291</v>
      </c>
      <c r="D30" s="372" t="s">
        <v>58</v>
      </c>
      <c r="E30" s="373"/>
      <c r="F30" s="388">
        <v>600</v>
      </c>
      <c r="G30" s="376" t="s">
        <v>58</v>
      </c>
      <c r="H30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30" s="374" t="str">
        <f>IF(Sklop14[[#This Row],[ZAHTEVANA SHEMA KAKOVOSTI]]&lt;&gt;"",Sklop14[[#This Row],[Preračunana masa/volumen/kos na enoto kg]],"")</f>
        <v/>
      </c>
      <c r="J30" s="87"/>
      <c r="K30" s="81"/>
      <c r="L30" s="81"/>
      <c r="M30" s="82"/>
      <c r="N30" s="83"/>
      <c r="O30" s="83"/>
      <c r="P30" s="89"/>
      <c r="Q30" s="83">
        <f>+Sklop14[[#This Row],[cena/enota brez DDV v EUR]]*Sklop14[[#This Row],[Stopnja DDV (%)]]</f>
        <v>0</v>
      </c>
      <c r="R30" s="83">
        <f>+Sklop14[[#This Row],[cena/enota brez DDV v EUR]]+Sklop14[[#This Row],[Davek (EUR)]]</f>
        <v>0</v>
      </c>
      <c r="S30" s="83">
        <f>+Sklop14[[#This Row],[cena/enota brez DDV v EUR]]*Sklop14[[#This Row],[Okvirna količina]]</f>
        <v>0</v>
      </c>
      <c r="T30" s="83">
        <f>+Sklop14[[#This Row],[Končna cena/enoto mere (EUR) z DDV]]*Sklop14[[#This Row],[Okvirna količina]]</f>
        <v>0</v>
      </c>
      <c r="U30" s="92"/>
    </row>
    <row r="31" spans="1:21" s="55" customFormat="1" ht="12" customHeight="1">
      <c r="A31" s="79" t="s">
        <v>72</v>
      </c>
      <c r="B31" s="76" t="s">
        <v>625</v>
      </c>
      <c r="C31" s="372">
        <v>2</v>
      </c>
      <c r="D31" s="372" t="s">
        <v>58</v>
      </c>
      <c r="E31" s="373"/>
      <c r="F31" s="388">
        <v>600</v>
      </c>
      <c r="G31" s="376" t="s">
        <v>58</v>
      </c>
      <c r="H31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1" s="374" t="str">
        <f>IF(Sklop14[[#This Row],[ZAHTEVANA SHEMA KAKOVOSTI]]&lt;&gt;"",Sklop14[[#This Row],[Preračunana masa/volumen/kos na enoto kg]],"")</f>
        <v/>
      </c>
      <c r="J31" s="87"/>
      <c r="K31" s="81"/>
      <c r="L31" s="81"/>
      <c r="M31" s="82"/>
      <c r="N31" s="83"/>
      <c r="O31" s="83"/>
      <c r="P31" s="89"/>
      <c r="Q31" s="83">
        <f>+Sklop14[[#This Row],[cena/enota brez DDV v EUR]]*Sklop14[[#This Row],[Stopnja DDV (%)]]</f>
        <v>0</v>
      </c>
      <c r="R31" s="83">
        <f>+Sklop14[[#This Row],[cena/enota brez DDV v EUR]]+Sklop14[[#This Row],[Davek (EUR)]]</f>
        <v>0</v>
      </c>
      <c r="S31" s="83">
        <f>+Sklop14[[#This Row],[cena/enota brez DDV v EUR]]*Sklop14[[#This Row],[Okvirna količina]]</f>
        <v>0</v>
      </c>
      <c r="T31" s="83">
        <f>+Sklop14[[#This Row],[Končna cena/enoto mere (EUR) z DDV]]*Sklop14[[#This Row],[Okvirna količina]]</f>
        <v>0</v>
      </c>
      <c r="U31" s="92"/>
    </row>
    <row r="32" spans="1:21" s="55" customFormat="1" ht="12" customHeight="1">
      <c r="A32" s="79" t="s">
        <v>74</v>
      </c>
      <c r="B32" s="76" t="s">
        <v>626</v>
      </c>
      <c r="C32" s="372" t="s">
        <v>226</v>
      </c>
      <c r="D32" s="372" t="s">
        <v>58</v>
      </c>
      <c r="E32" s="373"/>
      <c r="F32" s="388">
        <v>170</v>
      </c>
      <c r="G32" s="376" t="s">
        <v>58</v>
      </c>
      <c r="H32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32" s="374" t="str">
        <f>IF(Sklop14[[#This Row],[ZAHTEVANA SHEMA KAKOVOSTI]]&lt;&gt;"",Sklop14[[#This Row],[Preračunana masa/volumen/kos na enoto kg]],"")</f>
        <v/>
      </c>
      <c r="J32" s="87"/>
      <c r="K32" s="81"/>
      <c r="L32" s="81"/>
      <c r="M32" s="82"/>
      <c r="N32" s="83"/>
      <c r="O32" s="83"/>
      <c r="P32" s="89"/>
      <c r="Q32" s="83">
        <f>+Sklop14[[#This Row],[cena/enota brez DDV v EUR]]*Sklop14[[#This Row],[Stopnja DDV (%)]]</f>
        <v>0</v>
      </c>
      <c r="R32" s="83">
        <f>+Sklop14[[#This Row],[cena/enota brez DDV v EUR]]+Sklop14[[#This Row],[Davek (EUR)]]</f>
        <v>0</v>
      </c>
      <c r="S32" s="83">
        <f>+Sklop14[[#This Row],[cena/enota brez DDV v EUR]]*Sklop14[[#This Row],[Okvirna količina]]</f>
        <v>0</v>
      </c>
      <c r="T32" s="83">
        <f>+Sklop14[[#This Row],[Končna cena/enoto mere (EUR) z DDV]]*Sklop14[[#This Row],[Okvirna količina]]</f>
        <v>0</v>
      </c>
      <c r="U32" s="92"/>
    </row>
    <row r="33" spans="1:21" s="55" customFormat="1" ht="12" customHeight="1">
      <c r="A33" s="79" t="s">
        <v>76</v>
      </c>
      <c r="B33" s="278" t="s">
        <v>627</v>
      </c>
      <c r="C33" s="377" t="s">
        <v>394</v>
      </c>
      <c r="D33" s="377" t="s">
        <v>58</v>
      </c>
      <c r="E33" s="382"/>
      <c r="F33" s="433">
        <v>200</v>
      </c>
      <c r="G33" s="379" t="s">
        <v>58</v>
      </c>
      <c r="H33" s="3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3" s="378" t="str">
        <f>IF(Sklop14[[#This Row],[ZAHTEVANA SHEMA KAKOVOSTI]]&lt;&gt;"",Sklop14[[#This Row],[Preračunana masa/volumen/kos na enoto kg]],"")</f>
        <v/>
      </c>
      <c r="J33" s="280"/>
      <c r="K33" s="281"/>
      <c r="L33" s="281"/>
      <c r="M33" s="282"/>
      <c r="N33" s="283"/>
      <c r="O33" s="283"/>
      <c r="P33" s="284"/>
      <c r="Q33" s="283">
        <f>+Sklop14[[#This Row],[cena/enota brez DDV v EUR]]*Sklop14[[#This Row],[Stopnja DDV (%)]]</f>
        <v>0</v>
      </c>
      <c r="R33" s="83">
        <f>+Sklop14[[#This Row],[cena/enota brez DDV v EUR]]+Sklop14[[#This Row],[Davek (EUR)]]</f>
        <v>0</v>
      </c>
      <c r="S33" s="283">
        <f>+Sklop14[[#This Row],[cena/enota brez DDV v EUR]]*Sklop14[[#This Row],[Okvirna količina]]</f>
        <v>0</v>
      </c>
      <c r="T33" s="285">
        <f>+Sklop14[[#This Row],[Končna cena/enoto mere (EUR) z DDV]]*Sklop14[[#This Row],[Okvirna količina]]</f>
        <v>0</v>
      </c>
      <c r="U33" s="286"/>
    </row>
    <row r="34" spans="1:21" s="55" customFormat="1" ht="12" customHeight="1">
      <c r="A34" s="79" t="s">
        <v>78</v>
      </c>
      <c r="B34" s="76" t="s">
        <v>628</v>
      </c>
      <c r="C34" s="372" t="s">
        <v>537</v>
      </c>
      <c r="D34" s="372" t="s">
        <v>58</v>
      </c>
      <c r="E34" s="373"/>
      <c r="F34" s="388">
        <v>150</v>
      </c>
      <c r="G34" s="376" t="s">
        <v>58</v>
      </c>
      <c r="H34" s="3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4" s="374" t="str">
        <f>IF(Sklop14[[#This Row],[ZAHTEVANA SHEMA KAKOVOSTI]]&lt;&gt;"",Sklop14[[#This Row],[Preračunana masa/volumen/kos na enoto kg]],"")</f>
        <v/>
      </c>
      <c r="J34" s="87"/>
      <c r="K34" s="81"/>
      <c r="L34" s="81"/>
      <c r="M34" s="82"/>
      <c r="N34" s="83"/>
      <c r="O34" s="83"/>
      <c r="P34" s="89"/>
      <c r="Q34" s="83">
        <f>+Sklop14[[#This Row],[cena/enota brez DDV v EUR]]*Sklop14[[#This Row],[Stopnja DDV (%)]]</f>
        <v>0</v>
      </c>
      <c r="R34" s="83">
        <f>+Sklop14[[#This Row],[cena/enota brez DDV v EUR]]+Sklop14[[#This Row],[Davek (EUR)]]</f>
        <v>0</v>
      </c>
      <c r="S34" s="83">
        <f>+Sklop14[[#This Row],[cena/enota brez DDV v EUR]]*Sklop14[[#This Row],[Okvirna količina]]</f>
        <v>0</v>
      </c>
      <c r="T34" s="83">
        <f>+Sklop14[[#This Row],[Končna cena/enoto mere (EUR) z DDV]]*Sklop14[[#This Row],[Okvirna količina]]</f>
        <v>0</v>
      </c>
      <c r="U34" s="92"/>
    </row>
    <row r="35" spans="1:21">
      <c r="A35" s="508" t="s">
        <v>181</v>
      </c>
      <c r="B35" s="346"/>
      <c r="C35" s="347"/>
      <c r="D35" s="347"/>
      <c r="E35" s="348"/>
      <c r="F35" s="557"/>
      <c r="G35" s="350"/>
      <c r="H35" s="351">
        <f>SUBTOTAL(109,Sklop14[Preračunana masa/volumen/kos na enoto kg])</f>
        <v>7620</v>
      </c>
      <c r="I35" s="351">
        <f>SUBTOTAL(109,Sklop14[Živila iz shem kakovosti (kg)])</f>
        <v>0</v>
      </c>
      <c r="J35" s="349"/>
      <c r="K35" s="352"/>
      <c r="L35" s="352"/>
      <c r="M35" s="353"/>
      <c r="N35" s="354"/>
      <c r="O35" s="354"/>
      <c r="P35" s="354"/>
      <c r="Q35" s="355"/>
      <c r="R35" s="349"/>
      <c r="S35" s="355">
        <f>SUBTOTAL(109,Sklop14[Vrednost za okvirno količino (EUR) brez DDV])</f>
        <v>0</v>
      </c>
      <c r="T35" s="355">
        <f>SUBTOTAL(109,Sklop14[Vrednost za okvirno količino (EUR) z DDV])</f>
        <v>0</v>
      </c>
      <c r="U35" s="509">
        <f>SUBTOTAL(103,Sklop14[Shema kakovosti
(nacionalne, evropske)
])</f>
        <v>0</v>
      </c>
    </row>
    <row r="36" spans="1:21" ht="14.45" customHeight="1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A37" s="48" t="s">
        <v>182</v>
      </c>
      <c r="B37" s="16"/>
      <c r="C37" s="28"/>
      <c r="D37" s="28"/>
      <c r="E37" s="101"/>
      <c r="Q37" s="48"/>
      <c r="R37" s="48"/>
      <c r="S37" s="48"/>
      <c r="T37" s="48"/>
    </row>
    <row r="38" spans="1:21">
      <c r="A38" s="11" t="s">
        <v>183</v>
      </c>
      <c r="B38" s="16"/>
      <c r="C38" s="28"/>
      <c r="D38" s="28"/>
      <c r="E38" s="101"/>
    </row>
    <row r="39" spans="1:21">
      <c r="A39" s="96" t="s">
        <v>184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>
      <c r="A40" s="647" t="s">
        <v>185</v>
      </c>
      <c r="B40" s="632"/>
      <c r="C40" s="633"/>
      <c r="D40" s="633"/>
      <c r="E40" s="634"/>
      <c r="F40" s="635"/>
      <c r="G40" s="635"/>
      <c r="H40" s="636"/>
      <c r="I40" s="636"/>
      <c r="J40" s="636"/>
      <c r="K40" s="636"/>
      <c r="L40" s="637"/>
      <c r="M40" s="54"/>
      <c r="N40" s="29"/>
      <c r="O40" s="29"/>
      <c r="P40" s="29"/>
      <c r="Q40" s="29"/>
      <c r="R40" s="29"/>
    </row>
    <row r="41" spans="1:21">
      <c r="A41" s="631" t="s">
        <v>186</v>
      </c>
      <c r="B41" s="632"/>
      <c r="C41" s="633"/>
      <c r="D41" s="633"/>
      <c r="E41" s="634"/>
      <c r="F41" s="635"/>
      <c r="G41" s="635"/>
      <c r="H41" s="636"/>
      <c r="I41" s="636"/>
      <c r="J41" s="636"/>
      <c r="K41" s="636"/>
      <c r="L41" s="637"/>
      <c r="N41" s="29"/>
      <c r="O41" s="29"/>
      <c r="P41" s="29"/>
      <c r="Q41" s="29"/>
      <c r="R41" s="29"/>
    </row>
    <row r="42" spans="1:2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96" t="s">
        <v>187</v>
      </c>
      <c r="F43" s="68"/>
      <c r="G43" s="68" t="s">
        <v>188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189</v>
      </c>
      <c r="R43" s="29"/>
    </row>
    <row r="44" spans="1:21" ht="14.45" customHeight="1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mergeCells count="9">
    <mergeCell ref="A41:L41"/>
    <mergeCell ref="B13:K13"/>
    <mergeCell ref="C6:J6"/>
    <mergeCell ref="C2:J2"/>
    <mergeCell ref="A40:L40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29" max="11" man="1"/>
  </rowBreaks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91"/>
  <sheetViews>
    <sheetView topLeftCell="A42" zoomScaleNormal="100" zoomScaleSheetLayoutView="100" workbookViewId="0">
      <selection activeCell="G49" sqref="G49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42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46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40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43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43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45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pred_rekapitulacija'!B28</f>
        <v>ŽITA, MLEVSKI IZDELKI, TESTENINE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144" t="s">
        <v>36</v>
      </c>
      <c r="B16" s="436" t="s">
        <v>629</v>
      </c>
      <c r="C16" s="372">
        <v>1</v>
      </c>
      <c r="D16" s="372" t="s">
        <v>58</v>
      </c>
      <c r="E16" s="373"/>
      <c r="F16" s="437">
        <v>200</v>
      </c>
      <c r="G16" s="387" t="s">
        <v>58</v>
      </c>
      <c r="H16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374" t="str">
        <f>IF(Sklop15[[#This Row],[ZAHTEVANA SHEMA KAKOVOSTI]]&lt;&gt;"",Sklop15[[#This Row],[Preračunana masa/volumen/kos na enoto kg]],"")</f>
        <v/>
      </c>
      <c r="J16" s="375"/>
      <c r="K16" s="434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0"/>
    </row>
    <row r="17" spans="1:21" s="55" customFormat="1" ht="12" customHeight="1">
      <c r="A17" s="144" t="s">
        <v>41</v>
      </c>
      <c r="B17" s="436" t="s">
        <v>630</v>
      </c>
      <c r="C17" s="372">
        <v>1</v>
      </c>
      <c r="D17" s="372" t="s">
        <v>58</v>
      </c>
      <c r="E17" s="373"/>
      <c r="F17" s="437">
        <v>900</v>
      </c>
      <c r="G17" s="387" t="s">
        <v>58</v>
      </c>
      <c r="H17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17" s="374" t="str">
        <f>IF(Sklop15[[#This Row],[ZAHTEVANA SHEMA KAKOVOSTI]]&lt;&gt;"",Sklop15[[#This Row],[Preračunana masa/volumen/kos na enoto kg]],"")</f>
        <v/>
      </c>
      <c r="J17" s="375"/>
      <c r="K17" s="434"/>
      <c r="L17" s="85"/>
      <c r="M17" s="90"/>
      <c r="N17" s="337"/>
      <c r="O17" s="86"/>
      <c r="P17" s="91"/>
      <c r="Q17" s="86">
        <f>+Sklop15[[#This Row],[cena/enota brez DDV v EUR]]*Sklop15[[#This Row],[Stopnja DDV (%)]]</f>
        <v>0</v>
      </c>
      <c r="R17" s="83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0"/>
    </row>
    <row r="18" spans="1:21" s="55" customFormat="1" ht="12" customHeight="1">
      <c r="A18" s="144" t="s">
        <v>43</v>
      </c>
      <c r="B18" s="436" t="s">
        <v>631</v>
      </c>
      <c r="C18" s="372">
        <v>1</v>
      </c>
      <c r="D18" s="372" t="s">
        <v>58</v>
      </c>
      <c r="E18" s="373"/>
      <c r="F18" s="437">
        <v>600</v>
      </c>
      <c r="G18" s="387" t="s">
        <v>58</v>
      </c>
      <c r="H18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8" s="374" t="str">
        <f>IF(Sklop15[[#This Row],[ZAHTEVANA SHEMA KAKOVOSTI]]&lt;&gt;"",Sklop15[[#This Row],[Preračunana masa/volumen/kos na enoto kg]],"")</f>
        <v/>
      </c>
      <c r="J18" s="375"/>
      <c r="K18" s="434"/>
      <c r="L18" s="85"/>
      <c r="M18" s="90"/>
      <c r="N18" s="337"/>
      <c r="O18" s="86"/>
      <c r="P18" s="91"/>
      <c r="Q18" s="86">
        <f>+Sklop15[[#This Row],[cena/enota brez DDV v EUR]]*Sklop15[[#This Row],[Stopnja DDV (%)]]</f>
        <v>0</v>
      </c>
      <c r="R18" s="83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0"/>
    </row>
    <row r="19" spans="1:21" s="55" customFormat="1" ht="12" customHeight="1">
      <c r="A19" s="144" t="s">
        <v>46</v>
      </c>
      <c r="B19" s="436" t="s">
        <v>632</v>
      </c>
      <c r="C19" s="372">
        <v>1</v>
      </c>
      <c r="D19" s="372" t="s">
        <v>58</v>
      </c>
      <c r="E19" s="373"/>
      <c r="F19" s="437">
        <v>10</v>
      </c>
      <c r="G19" s="387" t="s">
        <v>58</v>
      </c>
      <c r="H19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374" t="str">
        <f>IF(Sklop15[[#This Row],[ZAHTEVANA SHEMA KAKOVOSTI]]&lt;&gt;"",Sklop15[[#This Row],[Preračunana masa/volumen/kos na enoto kg]],"")</f>
        <v/>
      </c>
      <c r="J19" s="375"/>
      <c r="K19" s="434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3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0"/>
    </row>
    <row r="20" spans="1:21" s="55" customFormat="1" ht="12" customHeight="1">
      <c r="A20" s="144" t="s">
        <v>48</v>
      </c>
      <c r="B20" s="436" t="s">
        <v>633</v>
      </c>
      <c r="C20" s="372">
        <v>1</v>
      </c>
      <c r="D20" s="372" t="s">
        <v>58</v>
      </c>
      <c r="E20" s="373"/>
      <c r="F20" s="437">
        <v>150</v>
      </c>
      <c r="G20" s="387" t="s">
        <v>58</v>
      </c>
      <c r="H20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374" t="str">
        <f>IF(Sklop15[[#This Row],[ZAHTEVANA SHEMA KAKOVOSTI]]&lt;&gt;"",Sklop15[[#This Row],[Preračunana masa/volumen/kos na enoto kg]],"")</f>
        <v/>
      </c>
      <c r="J20" s="375"/>
      <c r="K20" s="434"/>
      <c r="L20" s="85"/>
      <c r="M20" s="90"/>
      <c r="N20" s="337"/>
      <c r="O20" s="86"/>
      <c r="P20" s="91"/>
      <c r="Q20" s="86">
        <f>+Sklop15[[#This Row],[cena/enota brez DDV v EUR]]*Sklop15[[#This Row],[Stopnja DDV (%)]]</f>
        <v>0</v>
      </c>
      <c r="R20" s="83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0"/>
    </row>
    <row r="21" spans="1:21" s="55" customFormat="1" ht="12" customHeight="1">
      <c r="A21" s="144" t="s">
        <v>50</v>
      </c>
      <c r="B21" s="436" t="s">
        <v>634</v>
      </c>
      <c r="C21" s="372">
        <v>1</v>
      </c>
      <c r="D21" s="372" t="s">
        <v>58</v>
      </c>
      <c r="E21" s="373"/>
      <c r="F21" s="437">
        <v>70</v>
      </c>
      <c r="G21" s="387" t="s">
        <v>58</v>
      </c>
      <c r="H21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374" t="str">
        <f>IF(Sklop15[[#This Row],[ZAHTEVANA SHEMA KAKOVOSTI]]&lt;&gt;"",Sklop15[[#This Row],[Preračunana masa/volumen/kos na enoto kg]],"")</f>
        <v/>
      </c>
      <c r="J21" s="375"/>
      <c r="K21" s="434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3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0"/>
    </row>
    <row r="22" spans="1:21" s="55" customFormat="1" ht="12" customHeight="1">
      <c r="A22" s="144" t="s">
        <v>52</v>
      </c>
      <c r="B22" s="436" t="s">
        <v>635</v>
      </c>
      <c r="C22" s="372">
        <v>1</v>
      </c>
      <c r="D22" s="372" t="s">
        <v>58</v>
      </c>
      <c r="E22" s="373"/>
      <c r="F22" s="437">
        <v>70</v>
      </c>
      <c r="G22" s="387" t="s">
        <v>58</v>
      </c>
      <c r="H22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374" t="str">
        <f>IF(Sklop15[[#This Row],[ZAHTEVANA SHEMA KAKOVOSTI]]&lt;&gt;"",Sklop15[[#This Row],[Preračunana masa/volumen/kos na enoto kg]],"")</f>
        <v/>
      </c>
      <c r="J22" s="375"/>
      <c r="K22" s="434"/>
      <c r="L22" s="85"/>
      <c r="M22" s="90"/>
      <c r="N22" s="337"/>
      <c r="O22" s="86"/>
      <c r="P22" s="91"/>
      <c r="Q22" s="86">
        <f>+Sklop15[[#This Row],[cena/enota brez DDV v EUR]]*Sklop15[[#This Row],[Stopnja DDV (%)]]</f>
        <v>0</v>
      </c>
      <c r="R22" s="83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0"/>
    </row>
    <row r="23" spans="1:21" s="55" customFormat="1" ht="12" customHeight="1">
      <c r="A23" s="144" t="s">
        <v>54</v>
      </c>
      <c r="B23" s="436" t="s">
        <v>636</v>
      </c>
      <c r="C23" s="372">
        <v>1</v>
      </c>
      <c r="D23" s="372" t="s">
        <v>58</v>
      </c>
      <c r="E23" s="373"/>
      <c r="F23" s="437">
        <v>300</v>
      </c>
      <c r="G23" s="387" t="s">
        <v>58</v>
      </c>
      <c r="H23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3" s="374" t="str">
        <f>IF(Sklop15[[#This Row],[ZAHTEVANA SHEMA KAKOVOSTI]]&lt;&gt;"",Sklop15[[#This Row],[Preračunana masa/volumen/kos na enoto kg]],"")</f>
        <v/>
      </c>
      <c r="J23" s="375"/>
      <c r="K23" s="434"/>
      <c r="L23" s="85"/>
      <c r="M23" s="90"/>
      <c r="N23" s="337"/>
      <c r="O23" s="86"/>
      <c r="P23" s="91"/>
      <c r="Q23" s="86">
        <f>+Sklop15[[#This Row],[cena/enota brez DDV v EUR]]*Sklop15[[#This Row],[Stopnja DDV (%)]]</f>
        <v>0</v>
      </c>
      <c r="R23" s="83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0"/>
    </row>
    <row r="24" spans="1:21" s="55" customFormat="1" ht="12" customHeight="1">
      <c r="A24" s="144" t="s">
        <v>56</v>
      </c>
      <c r="B24" s="436" t="s">
        <v>637</v>
      </c>
      <c r="C24" s="372" t="s">
        <v>638</v>
      </c>
      <c r="D24" s="372" t="s">
        <v>58</v>
      </c>
      <c r="E24" s="373"/>
      <c r="F24" s="437">
        <v>150</v>
      </c>
      <c r="G24" s="387" t="s">
        <v>58</v>
      </c>
      <c r="H24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4" s="374" t="str">
        <f>IF(Sklop15[[#This Row],[ZAHTEVANA SHEMA KAKOVOSTI]]&lt;&gt;"",Sklop15[[#This Row],[Preračunana masa/volumen/kos na enoto kg]],"")</f>
        <v/>
      </c>
      <c r="J24" s="375"/>
      <c r="K24" s="434"/>
      <c r="L24" s="85"/>
      <c r="M24" s="90"/>
      <c r="N24" s="337"/>
      <c r="O24" s="86"/>
      <c r="P24" s="91"/>
      <c r="Q24" s="86">
        <f>+Sklop15[[#This Row],[cena/enota brez DDV v EUR]]*Sklop15[[#This Row],[Stopnja DDV (%)]]</f>
        <v>0</v>
      </c>
      <c r="R24" s="83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0"/>
    </row>
    <row r="25" spans="1:21" s="55" customFormat="1" ht="12" customHeight="1">
      <c r="A25" s="144" t="s">
        <v>60</v>
      </c>
      <c r="B25" s="436" t="s">
        <v>639</v>
      </c>
      <c r="C25" s="372" t="s">
        <v>640</v>
      </c>
      <c r="D25" s="372" t="s">
        <v>58</v>
      </c>
      <c r="E25" s="373"/>
      <c r="F25" s="437">
        <v>300</v>
      </c>
      <c r="G25" s="387" t="s">
        <v>58</v>
      </c>
      <c r="H25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374" t="str">
        <f>IF(Sklop15[[#This Row],[ZAHTEVANA SHEMA KAKOVOSTI]]&lt;&gt;"",Sklop15[[#This Row],[Preračunana masa/volumen/kos na enoto kg]],"")</f>
        <v/>
      </c>
      <c r="J25" s="375"/>
      <c r="K25" s="434"/>
      <c r="L25" s="85"/>
      <c r="M25" s="90"/>
      <c r="N25" s="337"/>
      <c r="O25" s="86"/>
      <c r="P25" s="91"/>
      <c r="Q25" s="86">
        <f>+Sklop15[[#This Row],[cena/enota brez DDV v EUR]]*Sklop15[[#This Row],[Stopnja DDV (%)]]</f>
        <v>0</v>
      </c>
      <c r="R25" s="83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0"/>
    </row>
    <row r="26" spans="1:21" s="55" customFormat="1" ht="12" customHeight="1">
      <c r="A26" s="144" t="s">
        <v>62</v>
      </c>
      <c r="B26" s="436" t="s">
        <v>641</v>
      </c>
      <c r="C26" s="372" t="s">
        <v>642</v>
      </c>
      <c r="D26" s="372" t="s">
        <v>58</v>
      </c>
      <c r="E26" s="373"/>
      <c r="F26" s="437">
        <v>100</v>
      </c>
      <c r="G26" s="387" t="s">
        <v>58</v>
      </c>
      <c r="H26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6" s="374" t="str">
        <f>IF(Sklop15[[#This Row],[ZAHTEVANA SHEMA KAKOVOSTI]]&lt;&gt;"",Sklop15[[#This Row],[Preračunana masa/volumen/kos na enoto kg]],"")</f>
        <v/>
      </c>
      <c r="J26" s="375"/>
      <c r="K26" s="434"/>
      <c r="L26" s="85"/>
      <c r="M26" s="90"/>
      <c r="N26" s="337"/>
      <c r="O26" s="86"/>
      <c r="P26" s="91"/>
      <c r="Q26" s="86">
        <f>+Sklop15[[#This Row],[cena/enota brez DDV v EUR]]*Sklop15[[#This Row],[Stopnja DDV (%)]]</f>
        <v>0</v>
      </c>
      <c r="R26" s="83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0"/>
    </row>
    <row r="27" spans="1:21" s="55" customFormat="1" ht="12" customHeight="1">
      <c r="A27" s="144" t="s">
        <v>64</v>
      </c>
      <c r="B27" s="436" t="s">
        <v>643</v>
      </c>
      <c r="C27" s="372" t="s">
        <v>640</v>
      </c>
      <c r="D27" s="372" t="s">
        <v>58</v>
      </c>
      <c r="E27" s="373"/>
      <c r="F27" s="437">
        <v>100</v>
      </c>
      <c r="G27" s="387" t="s">
        <v>58</v>
      </c>
      <c r="H27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374" t="str">
        <f>IF(Sklop15[[#This Row],[ZAHTEVANA SHEMA KAKOVOSTI]]&lt;&gt;"",Sklop15[[#This Row],[Preračunana masa/volumen/kos na enoto kg]],"")</f>
        <v/>
      </c>
      <c r="J27" s="375"/>
      <c r="K27" s="434"/>
      <c r="L27" s="85"/>
      <c r="M27" s="90"/>
      <c r="N27" s="337"/>
      <c r="O27" s="86"/>
      <c r="P27" s="91"/>
      <c r="Q27" s="86">
        <f>+Sklop15[[#This Row],[cena/enota brez DDV v EUR]]*Sklop15[[#This Row],[Stopnja DDV (%)]]</f>
        <v>0</v>
      </c>
      <c r="R27" s="83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0"/>
    </row>
    <row r="28" spans="1:21" s="55" customFormat="1" ht="12" customHeight="1">
      <c r="A28" s="144" t="s">
        <v>66</v>
      </c>
      <c r="B28" s="436" t="s">
        <v>644</v>
      </c>
      <c r="C28" s="372">
        <v>1</v>
      </c>
      <c r="D28" s="372" t="s">
        <v>58</v>
      </c>
      <c r="E28" s="373"/>
      <c r="F28" s="558">
        <v>250</v>
      </c>
      <c r="G28" s="387" t="s">
        <v>58</v>
      </c>
      <c r="H28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374" t="str">
        <f>IF(Sklop15[[#This Row],[ZAHTEVANA SHEMA KAKOVOSTI]]&lt;&gt;"",Sklop15[[#This Row],[Preračunana masa/volumen/kos na enoto kg]],"")</f>
        <v/>
      </c>
      <c r="J28" s="375"/>
      <c r="K28" s="434"/>
      <c r="L28" s="85"/>
      <c r="M28" s="90"/>
      <c r="N28" s="337"/>
      <c r="O28" s="86"/>
      <c r="P28" s="91"/>
      <c r="Q28" s="86">
        <f>+Sklop15[[#This Row],[cena/enota brez DDV v EUR]]*Sklop15[[#This Row],[Stopnja DDV (%)]]</f>
        <v>0</v>
      </c>
      <c r="R28" s="83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0"/>
    </row>
    <row r="29" spans="1:21" s="55" customFormat="1" ht="12" customHeight="1">
      <c r="A29" s="144" t="s">
        <v>68</v>
      </c>
      <c r="B29" s="436" t="s">
        <v>645</v>
      </c>
      <c r="C29" s="372">
        <v>1</v>
      </c>
      <c r="D29" s="372" t="s">
        <v>58</v>
      </c>
      <c r="E29" s="373"/>
      <c r="F29" s="437">
        <v>100</v>
      </c>
      <c r="G29" s="387" t="s">
        <v>58</v>
      </c>
      <c r="H29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9" s="374" t="str">
        <f>IF(Sklop15[[#This Row],[ZAHTEVANA SHEMA KAKOVOSTI]]&lt;&gt;"",Sklop15[[#This Row],[Preračunana masa/volumen/kos na enoto kg]],"")</f>
        <v/>
      </c>
      <c r="J29" s="375"/>
      <c r="K29" s="434"/>
      <c r="L29" s="85"/>
      <c r="M29" s="90"/>
      <c r="N29" s="337"/>
      <c r="O29" s="86"/>
      <c r="P29" s="91"/>
      <c r="Q29" s="86">
        <f>+Sklop15[[#This Row],[cena/enota brez DDV v EUR]]*Sklop15[[#This Row],[Stopnja DDV (%)]]</f>
        <v>0</v>
      </c>
      <c r="R29" s="83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0"/>
    </row>
    <row r="30" spans="1:21" s="55" customFormat="1" ht="12" customHeight="1">
      <c r="A30" s="144" t="s">
        <v>70</v>
      </c>
      <c r="B30" s="436" t="s">
        <v>646</v>
      </c>
      <c r="C30" s="372" t="s">
        <v>647</v>
      </c>
      <c r="D30" s="372" t="s">
        <v>58</v>
      </c>
      <c r="E30" s="373"/>
      <c r="F30" s="437">
        <v>500</v>
      </c>
      <c r="G30" s="387" t="s">
        <v>58</v>
      </c>
      <c r="H30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0" s="374" t="str">
        <f>IF(Sklop15[[#This Row],[ZAHTEVANA SHEMA KAKOVOSTI]]&lt;&gt;"",Sklop15[[#This Row],[Preračunana masa/volumen/kos na enoto kg]],"")</f>
        <v/>
      </c>
      <c r="J30" s="375"/>
      <c r="K30" s="434"/>
      <c r="L30" s="85"/>
      <c r="M30" s="90"/>
      <c r="N30" s="337"/>
      <c r="O30" s="86"/>
      <c r="P30" s="91"/>
      <c r="Q30" s="86">
        <f>+Sklop15[[#This Row],[cena/enota brez DDV v EUR]]*Sklop15[[#This Row],[Stopnja DDV (%)]]</f>
        <v>0</v>
      </c>
      <c r="R30" s="83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0"/>
    </row>
    <row r="31" spans="1:21" s="55" customFormat="1" ht="18" customHeight="1">
      <c r="A31" s="144" t="s">
        <v>72</v>
      </c>
      <c r="B31" s="436" t="s">
        <v>648</v>
      </c>
      <c r="C31" s="372" t="s">
        <v>649</v>
      </c>
      <c r="D31" s="372" t="s">
        <v>58</v>
      </c>
      <c r="E31" s="373"/>
      <c r="F31" s="437">
        <v>850</v>
      </c>
      <c r="G31" s="387" t="s">
        <v>58</v>
      </c>
      <c r="H31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850</v>
      </c>
      <c r="I31" s="374" t="str">
        <f>IF(Sklop15[[#This Row],[ZAHTEVANA SHEMA KAKOVOSTI]]&lt;&gt;"",Sklop15[[#This Row],[Preračunana masa/volumen/kos na enoto kg]],"")</f>
        <v/>
      </c>
      <c r="J31" s="375"/>
      <c r="K31" s="434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3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0"/>
    </row>
    <row r="32" spans="1:21" s="55" customFormat="1" ht="12" customHeight="1">
      <c r="A32" s="144" t="s">
        <v>74</v>
      </c>
      <c r="B32" s="436" t="s">
        <v>650</v>
      </c>
      <c r="C32" s="372" t="s">
        <v>168</v>
      </c>
      <c r="D32" s="372" t="s">
        <v>58</v>
      </c>
      <c r="E32" s="373"/>
      <c r="F32" s="437">
        <v>200</v>
      </c>
      <c r="G32" s="387" t="s">
        <v>58</v>
      </c>
      <c r="H32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2" s="374" t="str">
        <f>IF(Sklop15[[#This Row],[ZAHTEVANA SHEMA KAKOVOSTI]]&lt;&gt;"",Sklop15[[#This Row],[Preračunana masa/volumen/kos na enoto kg]],"")</f>
        <v/>
      </c>
      <c r="J32" s="375"/>
      <c r="K32" s="434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3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0"/>
    </row>
    <row r="33" spans="1:21" s="55" customFormat="1" ht="12" customHeight="1">
      <c r="A33" s="144" t="s">
        <v>76</v>
      </c>
      <c r="B33" s="436" t="s">
        <v>651</v>
      </c>
      <c r="C33" s="372" t="s">
        <v>168</v>
      </c>
      <c r="D33" s="372" t="s">
        <v>58</v>
      </c>
      <c r="E33" s="373"/>
      <c r="F33" s="437">
        <v>100</v>
      </c>
      <c r="G33" s="387" t="s">
        <v>58</v>
      </c>
      <c r="H33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374" t="str">
        <f>IF(Sklop15[[#This Row],[ZAHTEVANA SHEMA KAKOVOSTI]]&lt;&gt;"",Sklop15[[#This Row],[Preračunana masa/volumen/kos na enoto kg]],"")</f>
        <v/>
      </c>
      <c r="J33" s="375"/>
      <c r="K33" s="434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3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0"/>
    </row>
    <row r="34" spans="1:21" s="55" customFormat="1" ht="12" customHeight="1">
      <c r="A34" s="144" t="s">
        <v>78</v>
      </c>
      <c r="B34" s="436" t="s">
        <v>652</v>
      </c>
      <c r="C34" s="372">
        <v>1</v>
      </c>
      <c r="D34" s="372" t="s">
        <v>58</v>
      </c>
      <c r="E34" s="373"/>
      <c r="F34" s="437">
        <v>100</v>
      </c>
      <c r="G34" s="387" t="s">
        <v>58</v>
      </c>
      <c r="H34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4" s="374" t="str">
        <f>IF(Sklop15[[#This Row],[ZAHTEVANA SHEMA KAKOVOSTI]]&lt;&gt;"",Sklop15[[#This Row],[Preračunana masa/volumen/kos na enoto kg]],"")</f>
        <v/>
      </c>
      <c r="J34" s="375"/>
      <c r="K34" s="434"/>
      <c r="L34" s="85"/>
      <c r="M34" s="90"/>
      <c r="N34" s="337"/>
      <c r="O34" s="86"/>
      <c r="P34" s="91"/>
      <c r="Q34" s="86">
        <f>+Sklop15[[#This Row],[cena/enota brez DDV v EUR]]*Sklop15[[#This Row],[Stopnja DDV (%)]]</f>
        <v>0</v>
      </c>
      <c r="R34" s="83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0"/>
    </row>
    <row r="35" spans="1:21" s="55" customFormat="1" ht="12" customHeight="1">
      <c r="A35" s="144" t="s">
        <v>80</v>
      </c>
      <c r="B35" s="436" t="s">
        <v>653</v>
      </c>
      <c r="C35" s="372">
        <v>1</v>
      </c>
      <c r="D35" s="372" t="s">
        <v>58</v>
      </c>
      <c r="E35" s="373"/>
      <c r="F35" s="437">
        <v>100</v>
      </c>
      <c r="G35" s="387" t="s">
        <v>58</v>
      </c>
      <c r="H35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5" s="374" t="str">
        <f>IF(Sklop15[[#This Row],[ZAHTEVANA SHEMA KAKOVOSTI]]&lt;&gt;"",Sklop15[[#This Row],[Preračunana masa/volumen/kos na enoto kg]],"")</f>
        <v/>
      </c>
      <c r="J35" s="375"/>
      <c r="K35" s="435"/>
      <c r="L35" s="146"/>
      <c r="M35" s="147"/>
      <c r="N35" s="337"/>
      <c r="O35" s="148"/>
      <c r="P35" s="149"/>
      <c r="Q35" s="148">
        <f>+Sklop15[[#This Row],[cena/enota brez DDV v EUR]]*Sklop15[[#This Row],[Stopnja DDV (%)]]</f>
        <v>0</v>
      </c>
      <c r="R35" s="83">
        <f>+Sklop15[[#This Row],[cena/enota brez DDV v EUR]]+Sklop15[[#This Row],[Davek (EUR)]]</f>
        <v>0</v>
      </c>
      <c r="S35" s="148">
        <f>+Sklop15[[#This Row],[cena/enota brez DDV v EUR]]*Sklop15[[#This Row],[Okvirna količina]]</f>
        <v>0</v>
      </c>
      <c r="T35" s="148">
        <f>+Sklop15[[#This Row],[Končna cena/enoto mere (EUR) z DDV]]*Sklop15[[#This Row],[Okvirna količina]]</f>
        <v>0</v>
      </c>
      <c r="U35" s="206"/>
    </row>
    <row r="36" spans="1:21" s="55" customFormat="1" ht="12" customHeight="1">
      <c r="A36" s="144" t="s">
        <v>82</v>
      </c>
      <c r="B36" s="436" t="s">
        <v>654</v>
      </c>
      <c r="C36" s="372">
        <v>1</v>
      </c>
      <c r="D36" s="372" t="s">
        <v>58</v>
      </c>
      <c r="E36" s="373"/>
      <c r="F36" s="437">
        <v>100</v>
      </c>
      <c r="G36" s="387" t="s">
        <v>58</v>
      </c>
      <c r="H36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374" t="str">
        <f>IF(Sklop15[[#This Row],[ZAHTEVANA SHEMA KAKOVOSTI]]&lt;&gt;"",Sklop15[[#This Row],[Preračunana masa/volumen/kos na enoto kg]],"")</f>
        <v/>
      </c>
      <c r="J36" s="375"/>
      <c r="K36" s="435"/>
      <c r="L36" s="146"/>
      <c r="M36" s="147"/>
      <c r="N36" s="337"/>
      <c r="O36" s="148"/>
      <c r="P36" s="149"/>
      <c r="Q36" s="148">
        <f>+Sklop15[[#This Row],[cena/enota brez DDV v EUR]]*Sklop15[[#This Row],[Stopnja DDV (%)]]</f>
        <v>0</v>
      </c>
      <c r="R36" s="83">
        <f>+Sklop15[[#This Row],[cena/enota brez DDV v EUR]]+Sklop15[[#This Row],[Davek (EUR)]]</f>
        <v>0</v>
      </c>
      <c r="S36" s="148">
        <f>+Sklop15[[#This Row],[cena/enota brez DDV v EUR]]*Sklop15[[#This Row],[Okvirna količina]]</f>
        <v>0</v>
      </c>
      <c r="T36" s="148">
        <f>+Sklop15[[#This Row],[Končna cena/enoto mere (EUR) z DDV]]*Sklop15[[#This Row],[Okvirna količina]]</f>
        <v>0</v>
      </c>
      <c r="U36" s="206"/>
    </row>
    <row r="37" spans="1:21" s="55" customFormat="1" ht="12" customHeight="1">
      <c r="A37" s="144" t="s">
        <v>85</v>
      </c>
      <c r="B37" s="436" t="s">
        <v>655</v>
      </c>
      <c r="C37" s="372">
        <v>1</v>
      </c>
      <c r="D37" s="372" t="s">
        <v>58</v>
      </c>
      <c r="E37" s="373"/>
      <c r="F37" s="437">
        <v>100</v>
      </c>
      <c r="G37" s="387" t="s">
        <v>58</v>
      </c>
      <c r="H37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374" t="str">
        <f>IF(Sklop15[[#This Row],[ZAHTEVANA SHEMA KAKOVOSTI]]&lt;&gt;"",Sklop15[[#This Row],[Preračunana masa/volumen/kos na enoto kg]],"")</f>
        <v/>
      </c>
      <c r="J37" s="375"/>
      <c r="K37" s="435"/>
      <c r="L37" s="146"/>
      <c r="M37" s="147"/>
      <c r="N37" s="148"/>
      <c r="O37" s="148"/>
      <c r="P37" s="149"/>
      <c r="Q37" s="148">
        <f>+Sklop15[[#This Row],[cena/enota brez DDV v EUR]]*Sklop15[[#This Row],[Stopnja DDV (%)]]</f>
        <v>0</v>
      </c>
      <c r="R37" s="83">
        <f>+Sklop15[[#This Row],[cena/enota brez DDV v EUR]]+Sklop15[[#This Row],[Davek (EUR)]]</f>
        <v>0</v>
      </c>
      <c r="S37" s="148">
        <f>+Sklop15[[#This Row],[cena/enota brez DDV v EUR]]*Sklop15[[#This Row],[Okvirna količina]]</f>
        <v>0</v>
      </c>
      <c r="T37" s="148">
        <f>+Sklop15[[#This Row],[Končna cena/enoto mere (EUR) z DDV]]*Sklop15[[#This Row],[Okvirna količina]]</f>
        <v>0</v>
      </c>
      <c r="U37" s="206"/>
    </row>
    <row r="38" spans="1:21" s="55" customFormat="1" ht="12" customHeight="1">
      <c r="A38" s="144" t="s">
        <v>89</v>
      </c>
      <c r="B38" s="436" t="s">
        <v>656</v>
      </c>
      <c r="C38" s="372">
        <v>1</v>
      </c>
      <c r="D38" s="372" t="s">
        <v>58</v>
      </c>
      <c r="E38" s="373"/>
      <c r="F38" s="437">
        <v>50</v>
      </c>
      <c r="G38" s="387" t="s">
        <v>58</v>
      </c>
      <c r="H38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8" s="374" t="str">
        <f>IF(Sklop15[[#This Row],[ZAHTEVANA SHEMA KAKOVOSTI]]&lt;&gt;"",Sklop15[[#This Row],[Preračunana masa/volumen/kos na enoto kg]],"")</f>
        <v/>
      </c>
      <c r="J38" s="375"/>
      <c r="K38" s="435"/>
      <c r="L38" s="146"/>
      <c r="M38" s="147"/>
      <c r="N38" s="148"/>
      <c r="O38" s="148"/>
      <c r="P38" s="149"/>
      <c r="Q38" s="148">
        <f>+Sklop15[[#This Row],[cena/enota brez DDV v EUR]]*Sklop15[[#This Row],[Stopnja DDV (%)]]</f>
        <v>0</v>
      </c>
      <c r="R38" s="83">
        <f>+Sklop15[[#This Row],[cena/enota brez DDV v EUR]]+Sklop15[[#This Row],[Davek (EUR)]]</f>
        <v>0</v>
      </c>
      <c r="S38" s="148">
        <f>+Sklop15[[#This Row],[cena/enota brez DDV v EUR]]*Sklop15[[#This Row],[Okvirna količina]]</f>
        <v>0</v>
      </c>
      <c r="T38" s="148">
        <f>+Sklop15[[#This Row],[Končna cena/enoto mere (EUR) z DDV]]*Sklop15[[#This Row],[Okvirna količina]]</f>
        <v>0</v>
      </c>
      <c r="U38" s="206"/>
    </row>
    <row r="39" spans="1:21" s="55" customFormat="1" ht="12" customHeight="1">
      <c r="A39" s="144" t="s">
        <v>91</v>
      </c>
      <c r="B39" s="407" t="s">
        <v>657</v>
      </c>
      <c r="C39" s="372">
        <v>2</v>
      </c>
      <c r="D39" s="372" t="s">
        <v>58</v>
      </c>
      <c r="E39" s="373"/>
      <c r="F39" s="372">
        <v>50</v>
      </c>
      <c r="G39" s="389" t="s">
        <v>58</v>
      </c>
      <c r="H39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374" t="str">
        <f>IF(Sklop15[[#This Row],[ZAHTEVANA SHEMA KAKOVOSTI]]&lt;&gt;"",Sklop15[[#This Row],[Preračunana masa/volumen/kos na enoto kg]],"")</f>
        <v/>
      </c>
      <c r="J39" s="375"/>
      <c r="K39" s="435"/>
      <c r="L39" s="146"/>
      <c r="M39" s="147"/>
      <c r="N39" s="337"/>
      <c r="O39" s="148"/>
      <c r="P39" s="149"/>
      <c r="Q39" s="148">
        <f>+Sklop15[[#This Row],[cena/enota brez DDV v EUR]]*Sklop15[[#This Row],[Stopnja DDV (%)]]</f>
        <v>0</v>
      </c>
      <c r="R39" s="83">
        <f>+Sklop15[[#This Row],[cena/enota brez DDV v EUR]]+Sklop15[[#This Row],[Davek (EUR)]]</f>
        <v>0</v>
      </c>
      <c r="S39" s="148">
        <f>+Sklop15[[#This Row],[cena/enota brez DDV v EUR]]*Sklop15[[#This Row],[Okvirna količina]]</f>
        <v>0</v>
      </c>
      <c r="T39" s="148">
        <f>+Sklop15[[#This Row],[Končna cena/enoto mere (EUR) z DDV]]*Sklop15[[#This Row],[Okvirna količina]]</f>
        <v>0</v>
      </c>
      <c r="U39" s="206"/>
    </row>
    <row r="40" spans="1:21" s="55" customFormat="1" ht="12" customHeight="1">
      <c r="A40" s="144" t="s">
        <v>93</v>
      </c>
      <c r="B40" s="407" t="s">
        <v>658</v>
      </c>
      <c r="C40" s="372" t="s">
        <v>659</v>
      </c>
      <c r="D40" s="372" t="s">
        <v>58</v>
      </c>
      <c r="E40" s="373"/>
      <c r="F40" s="372">
        <v>25</v>
      </c>
      <c r="G40" s="389" t="s">
        <v>58</v>
      </c>
      <c r="H40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374" t="str">
        <f>IF(Sklop15[[#This Row],[ZAHTEVANA SHEMA KAKOVOSTI]]&lt;&gt;"",Sklop15[[#This Row],[Preračunana masa/volumen/kos na enoto kg]],"")</f>
        <v/>
      </c>
      <c r="J40" s="375"/>
      <c r="K40" s="435"/>
      <c r="L40" s="146"/>
      <c r="M40" s="147"/>
      <c r="N40" s="337"/>
      <c r="O40" s="148"/>
      <c r="P40" s="149"/>
      <c r="Q40" s="148">
        <f>+Sklop15[[#This Row],[cena/enota brez DDV v EUR]]*Sklop15[[#This Row],[Stopnja DDV (%)]]</f>
        <v>0</v>
      </c>
      <c r="R40" s="83">
        <f>+Sklop15[[#This Row],[cena/enota brez DDV v EUR]]+Sklop15[[#This Row],[Davek (EUR)]]</f>
        <v>0</v>
      </c>
      <c r="S40" s="148">
        <f>+Sklop15[[#This Row],[cena/enota brez DDV v EUR]]*Sklop15[[#This Row],[Okvirna količina]]</f>
        <v>0</v>
      </c>
      <c r="T40" s="148">
        <f>+Sklop15[[#This Row],[Končna cena/enoto mere (EUR) z DDV]]*Sklop15[[#This Row],[Okvirna količina]]</f>
        <v>0</v>
      </c>
      <c r="U40" s="206"/>
    </row>
    <row r="41" spans="1:21" s="55" customFormat="1" ht="12" customHeight="1">
      <c r="A41" s="144" t="s">
        <v>95</v>
      </c>
      <c r="B41" s="409" t="s">
        <v>660</v>
      </c>
      <c r="C41" s="372" t="s">
        <v>661</v>
      </c>
      <c r="D41" s="372" t="s">
        <v>58</v>
      </c>
      <c r="E41" s="373"/>
      <c r="F41" s="388">
        <v>150</v>
      </c>
      <c r="G41" s="389" t="s">
        <v>58</v>
      </c>
      <c r="H41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1" s="374" t="str">
        <f>IF(Sklop15[[#This Row],[ZAHTEVANA SHEMA KAKOVOSTI]]&lt;&gt;"",Sklop15[[#This Row],[Preračunana masa/volumen/kos na enoto kg]],"")</f>
        <v/>
      </c>
      <c r="J41" s="375"/>
      <c r="K41" s="435"/>
      <c r="L41" s="266"/>
      <c r="M41" s="267"/>
      <c r="N41" s="337"/>
      <c r="O41" s="264"/>
      <c r="P41" s="265"/>
      <c r="Q41" s="264">
        <f>+Sklop15[[#This Row],[cena/enota brez DDV v EUR]]*Sklop15[[#This Row],[Stopnja DDV (%)]]</f>
        <v>0</v>
      </c>
      <c r="R41" s="83">
        <f>+Sklop15[[#This Row],[cena/enota brez DDV v EUR]]+Sklop15[[#This Row],[Davek (EUR)]]</f>
        <v>0</v>
      </c>
      <c r="S41" s="264">
        <f>+Sklop15[[#This Row],[cena/enota brez DDV v EUR]]*Sklop15[[#This Row],[Okvirna količina]]</f>
        <v>0</v>
      </c>
      <c r="T41" s="264">
        <f>+Sklop15[[#This Row],[Končna cena/enoto mere (EUR) z DDV]]*Sklop15[[#This Row],[Okvirna količina]]</f>
        <v>0</v>
      </c>
      <c r="U41" s="298"/>
    </row>
    <row r="42" spans="1:21" s="55" customFormat="1" ht="24" customHeight="1">
      <c r="A42" s="144" t="s">
        <v>97</v>
      </c>
      <c r="B42" s="409" t="s">
        <v>662</v>
      </c>
      <c r="C42" s="372">
        <v>2</v>
      </c>
      <c r="D42" s="372" t="s">
        <v>58</v>
      </c>
      <c r="E42" s="373"/>
      <c r="F42" s="388">
        <v>20</v>
      </c>
      <c r="G42" s="389" t="s">
        <v>58</v>
      </c>
      <c r="H42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2" s="374" t="str">
        <f>IF(Sklop15[[#This Row],[ZAHTEVANA SHEMA KAKOVOSTI]]&lt;&gt;"",Sklop15[[#This Row],[Preračunana masa/volumen/kos na enoto kg]],"")</f>
        <v/>
      </c>
      <c r="J42" s="375"/>
      <c r="K42" s="435"/>
      <c r="L42" s="266"/>
      <c r="M42" s="267"/>
      <c r="N42" s="337"/>
      <c r="O42" s="264"/>
      <c r="P42" s="265"/>
      <c r="Q42" s="264">
        <f>+Sklop15[[#This Row],[cena/enota brez DDV v EUR]]*Sklop15[[#This Row],[Stopnja DDV (%)]]</f>
        <v>0</v>
      </c>
      <c r="R42" s="83">
        <f>+Sklop15[[#This Row],[cena/enota brez DDV v EUR]]+Sklop15[[#This Row],[Davek (EUR)]]</f>
        <v>0</v>
      </c>
      <c r="S42" s="264">
        <f>+Sklop15[[#This Row],[cena/enota brez DDV v EUR]]*Sklop15[[#This Row],[Okvirna količina]]</f>
        <v>0</v>
      </c>
      <c r="T42" s="264">
        <f>+Sklop15[[#This Row],[Končna cena/enoto mere (EUR) z DDV]]*Sklop15[[#This Row],[Okvirna količina]]</f>
        <v>0</v>
      </c>
      <c r="U42" s="298"/>
    </row>
    <row r="43" spans="1:21" s="55" customFormat="1" ht="12" customHeight="1">
      <c r="A43" s="144" t="s">
        <v>99</v>
      </c>
      <c r="B43" s="409" t="s">
        <v>663</v>
      </c>
      <c r="C43" s="372" t="s">
        <v>661</v>
      </c>
      <c r="D43" s="372" t="s">
        <v>58</v>
      </c>
      <c r="E43" s="373"/>
      <c r="F43" s="388">
        <v>220</v>
      </c>
      <c r="G43" s="389" t="s">
        <v>58</v>
      </c>
      <c r="H43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43" s="374" t="str">
        <f>IF(Sklop15[[#This Row],[ZAHTEVANA SHEMA KAKOVOSTI]]&lt;&gt;"",Sklop15[[#This Row],[Preračunana masa/volumen/kos na enoto kg]],"")</f>
        <v/>
      </c>
      <c r="J43" s="375"/>
      <c r="K43" s="435"/>
      <c r="L43" s="266"/>
      <c r="M43" s="267"/>
      <c r="N43" s="337"/>
      <c r="O43" s="264"/>
      <c r="P43" s="265"/>
      <c r="Q43" s="264">
        <f>+Sklop15[[#This Row],[cena/enota brez DDV v EUR]]*Sklop15[[#This Row],[Stopnja DDV (%)]]</f>
        <v>0</v>
      </c>
      <c r="R43" s="83">
        <f>+Sklop15[[#This Row],[cena/enota brez DDV v EUR]]+Sklop15[[#This Row],[Davek (EUR)]]</f>
        <v>0</v>
      </c>
      <c r="S43" s="264">
        <f>+Sklop15[[#This Row],[cena/enota brez DDV v EUR]]*Sklop15[[#This Row],[Okvirna količina]]</f>
        <v>0</v>
      </c>
      <c r="T43" s="264">
        <f>+Sklop15[[#This Row],[Končna cena/enoto mere (EUR) z DDV]]*Sklop15[[#This Row],[Okvirna količina]]</f>
        <v>0</v>
      </c>
      <c r="U43" s="298"/>
    </row>
    <row r="44" spans="1:21" s="55" customFormat="1" ht="12" customHeight="1">
      <c r="A44" s="144" t="s">
        <v>101</v>
      </c>
      <c r="B44" s="409" t="s">
        <v>664</v>
      </c>
      <c r="C44" s="372" t="s">
        <v>659</v>
      </c>
      <c r="D44" s="372" t="s">
        <v>58</v>
      </c>
      <c r="E44" s="373"/>
      <c r="F44" s="388">
        <v>350</v>
      </c>
      <c r="G44" s="389" t="s">
        <v>58</v>
      </c>
      <c r="H44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4" s="374" t="str">
        <f>IF(Sklop15[[#This Row],[ZAHTEVANA SHEMA KAKOVOSTI]]&lt;&gt;"",Sklop15[[#This Row],[Preračunana masa/volumen/kos na enoto kg]],"")</f>
        <v/>
      </c>
      <c r="J44" s="375"/>
      <c r="K44" s="435"/>
      <c r="L44" s="266"/>
      <c r="M44" s="267"/>
      <c r="N44" s="337"/>
      <c r="O44" s="264"/>
      <c r="P44" s="265"/>
      <c r="Q44" s="264">
        <f>+Sklop15[[#This Row],[cena/enota brez DDV v EUR]]*Sklop15[[#This Row],[Stopnja DDV (%)]]</f>
        <v>0</v>
      </c>
      <c r="R44" s="83">
        <f>+Sklop15[[#This Row],[cena/enota brez DDV v EUR]]+Sklop15[[#This Row],[Davek (EUR)]]</f>
        <v>0</v>
      </c>
      <c r="S44" s="264">
        <f>+Sklop15[[#This Row],[cena/enota brez DDV v EUR]]*Sklop15[[#This Row],[Okvirna količina]]</f>
        <v>0</v>
      </c>
      <c r="T44" s="264">
        <f>+Sklop15[[#This Row],[Končna cena/enoto mere (EUR) z DDV]]*Sklop15[[#This Row],[Okvirna količina]]</f>
        <v>0</v>
      </c>
      <c r="U44" s="298"/>
    </row>
    <row r="45" spans="1:21" s="55" customFormat="1" ht="12" customHeight="1">
      <c r="A45" s="144" t="s">
        <v>103</v>
      </c>
      <c r="B45" s="409" t="s">
        <v>665</v>
      </c>
      <c r="C45" s="372" t="s">
        <v>530</v>
      </c>
      <c r="D45" s="372" t="s">
        <v>58</v>
      </c>
      <c r="E45" s="373"/>
      <c r="F45" s="388">
        <v>270</v>
      </c>
      <c r="G45" s="389" t="s">
        <v>58</v>
      </c>
      <c r="H45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45" s="374" t="str">
        <f>IF(Sklop15[[#This Row],[ZAHTEVANA SHEMA KAKOVOSTI]]&lt;&gt;"",Sklop15[[#This Row],[Preračunana masa/volumen/kos na enoto kg]],"")</f>
        <v/>
      </c>
      <c r="J45" s="375"/>
      <c r="K45" s="435"/>
      <c r="L45" s="266"/>
      <c r="M45" s="267"/>
      <c r="N45" s="337"/>
      <c r="O45" s="264"/>
      <c r="P45" s="265"/>
      <c r="Q45" s="264">
        <f>+Sklop15[[#This Row],[cena/enota brez DDV v EUR]]*Sklop15[[#This Row],[Stopnja DDV (%)]]</f>
        <v>0</v>
      </c>
      <c r="R45" s="83">
        <f>+Sklop15[[#This Row],[cena/enota brez DDV v EUR]]+Sklop15[[#This Row],[Davek (EUR)]]</f>
        <v>0</v>
      </c>
      <c r="S45" s="264">
        <f>+Sklop15[[#This Row],[cena/enota brez DDV v EUR]]*Sklop15[[#This Row],[Okvirna količina]]</f>
        <v>0</v>
      </c>
      <c r="T45" s="264">
        <f>+Sklop15[[#This Row],[Končna cena/enoto mere (EUR) z DDV]]*Sklop15[[#This Row],[Okvirna količina]]</f>
        <v>0</v>
      </c>
      <c r="U45" s="298"/>
    </row>
    <row r="46" spans="1:21" s="55" customFormat="1" ht="12" customHeight="1">
      <c r="A46" s="144" t="s">
        <v>105</v>
      </c>
      <c r="B46" s="409" t="s">
        <v>666</v>
      </c>
      <c r="C46" s="372" t="s">
        <v>667</v>
      </c>
      <c r="D46" s="372" t="s">
        <v>58</v>
      </c>
      <c r="E46" s="373"/>
      <c r="F46" s="388">
        <v>350</v>
      </c>
      <c r="G46" s="389" t="s">
        <v>58</v>
      </c>
      <c r="H46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6" s="374" t="str">
        <f>IF(Sklop15[[#This Row],[ZAHTEVANA SHEMA KAKOVOSTI]]&lt;&gt;"",Sklop15[[#This Row],[Preračunana masa/volumen/kos na enoto kg]],"")</f>
        <v/>
      </c>
      <c r="J46" s="375"/>
      <c r="K46" s="435"/>
      <c r="L46" s="266"/>
      <c r="M46" s="267"/>
      <c r="N46" s="337"/>
      <c r="O46" s="264"/>
      <c r="P46" s="265"/>
      <c r="Q46" s="264">
        <f>+Sklop15[[#This Row],[cena/enota brez DDV v EUR]]*Sklop15[[#This Row],[Stopnja DDV (%)]]</f>
        <v>0</v>
      </c>
      <c r="R46" s="83">
        <f>+Sklop15[[#This Row],[cena/enota brez DDV v EUR]]+Sklop15[[#This Row],[Davek (EUR)]]</f>
        <v>0</v>
      </c>
      <c r="S46" s="264">
        <f>+Sklop15[[#This Row],[cena/enota brez DDV v EUR]]*Sklop15[[#This Row],[Okvirna količina]]</f>
        <v>0</v>
      </c>
      <c r="T46" s="264">
        <f>+Sklop15[[#This Row],[Končna cena/enoto mere (EUR) z DDV]]*Sklop15[[#This Row],[Okvirna količina]]</f>
        <v>0</v>
      </c>
      <c r="U46" s="298"/>
    </row>
    <row r="47" spans="1:21" s="55" customFormat="1" ht="12" customHeight="1">
      <c r="A47" s="144" t="s">
        <v>107</v>
      </c>
      <c r="B47" s="409" t="s">
        <v>668</v>
      </c>
      <c r="C47" s="372" t="s">
        <v>669</v>
      </c>
      <c r="D47" s="372" t="s">
        <v>58</v>
      </c>
      <c r="E47" s="373"/>
      <c r="F47" s="388">
        <v>100</v>
      </c>
      <c r="G47" s="389" t="s">
        <v>58</v>
      </c>
      <c r="H47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7" s="374" t="str">
        <f>IF(Sklop15[[#This Row],[ZAHTEVANA SHEMA KAKOVOSTI]]&lt;&gt;"",Sklop15[[#This Row],[Preračunana masa/volumen/kos na enoto kg]],"")</f>
        <v/>
      </c>
      <c r="J47" s="375"/>
      <c r="K47" s="435"/>
      <c r="L47" s="266"/>
      <c r="M47" s="267"/>
      <c r="N47" s="337"/>
      <c r="O47" s="264"/>
      <c r="P47" s="265"/>
      <c r="Q47" s="264">
        <f>+Sklop15[[#This Row],[cena/enota brez DDV v EUR]]*Sklop15[[#This Row],[Stopnja DDV (%)]]</f>
        <v>0</v>
      </c>
      <c r="R47" s="83">
        <f>+Sklop15[[#This Row],[cena/enota brez DDV v EUR]]+Sklop15[[#This Row],[Davek (EUR)]]</f>
        <v>0</v>
      </c>
      <c r="S47" s="264">
        <f>+Sklop15[[#This Row],[cena/enota brez DDV v EUR]]*Sklop15[[#This Row],[Okvirna količina]]</f>
        <v>0</v>
      </c>
      <c r="T47" s="264">
        <f>+Sklop15[[#This Row],[Končna cena/enoto mere (EUR) z DDV]]*Sklop15[[#This Row],[Okvirna količina]]</f>
        <v>0</v>
      </c>
      <c r="U47" s="298"/>
    </row>
    <row r="48" spans="1:21" s="55" customFormat="1" ht="12" customHeight="1">
      <c r="A48" s="144" t="s">
        <v>110</v>
      </c>
      <c r="B48" s="409" t="s">
        <v>670</v>
      </c>
      <c r="C48" s="372" t="s">
        <v>530</v>
      </c>
      <c r="D48" s="372" t="s">
        <v>58</v>
      </c>
      <c r="E48" s="373"/>
      <c r="F48" s="388">
        <v>200</v>
      </c>
      <c r="G48" s="389" t="s">
        <v>58</v>
      </c>
      <c r="H48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8" s="374" t="str">
        <f>IF(Sklop15[[#This Row],[ZAHTEVANA SHEMA KAKOVOSTI]]&lt;&gt;"",Sklop15[[#This Row],[Preračunana masa/volumen/kos na enoto kg]],"")</f>
        <v/>
      </c>
      <c r="J48" s="375"/>
      <c r="K48" s="435"/>
      <c r="L48" s="266"/>
      <c r="M48" s="267"/>
      <c r="N48" s="337"/>
      <c r="O48" s="264"/>
      <c r="P48" s="265"/>
      <c r="Q48" s="264">
        <f>+Sklop15[[#This Row],[cena/enota brez DDV v EUR]]*Sklop15[[#This Row],[Stopnja DDV (%)]]</f>
        <v>0</v>
      </c>
      <c r="R48" s="83">
        <f>+Sklop15[[#This Row],[cena/enota brez DDV v EUR]]+Sklop15[[#This Row],[Davek (EUR)]]</f>
        <v>0</v>
      </c>
      <c r="S48" s="264">
        <f>+Sklop15[[#This Row],[cena/enota brez DDV v EUR]]*Sklop15[[#This Row],[Okvirna količina]]</f>
        <v>0</v>
      </c>
      <c r="T48" s="264">
        <f>+Sklop15[[#This Row],[Končna cena/enoto mere (EUR) z DDV]]*Sklop15[[#This Row],[Okvirna količina]]</f>
        <v>0</v>
      </c>
      <c r="U48" s="298"/>
    </row>
    <row r="49" spans="1:21" s="55" customFormat="1" ht="12" customHeight="1">
      <c r="A49" s="144" t="s">
        <v>113</v>
      </c>
      <c r="B49" s="409" t="s">
        <v>671</v>
      </c>
      <c r="C49" s="372" t="s">
        <v>659</v>
      </c>
      <c r="D49" s="372" t="s">
        <v>58</v>
      </c>
      <c r="E49" s="373"/>
      <c r="F49" s="388">
        <v>300</v>
      </c>
      <c r="G49" s="680" t="s">
        <v>58</v>
      </c>
      <c r="H49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9" s="374" t="str">
        <f>IF(Sklop15[[#This Row],[ZAHTEVANA SHEMA KAKOVOSTI]]&lt;&gt;"",Sklop15[[#This Row],[Preračunana masa/volumen/kos na enoto kg]],"")</f>
        <v/>
      </c>
      <c r="J49" s="375"/>
      <c r="K49" s="435"/>
      <c r="L49" s="266"/>
      <c r="M49" s="267"/>
      <c r="N49" s="264"/>
      <c r="O49" s="264"/>
      <c r="P49" s="265"/>
      <c r="Q49" s="264">
        <f>+Sklop15[[#This Row],[cena/enota brez DDV v EUR]]*Sklop15[[#This Row],[Stopnja DDV (%)]]</f>
        <v>0</v>
      </c>
      <c r="R49" s="83">
        <f>+Sklop15[[#This Row],[cena/enota brez DDV v EUR]]+Sklop15[[#This Row],[Davek (EUR)]]</f>
        <v>0</v>
      </c>
      <c r="S49" s="264">
        <f>+Sklop15[[#This Row],[cena/enota brez DDV v EUR]]*Sklop15[[#This Row],[Okvirna količina]]</f>
        <v>0</v>
      </c>
      <c r="T49" s="264">
        <f>+Sklop15[[#This Row],[Končna cena/enoto mere (EUR) z DDV]]*Sklop15[[#This Row],[Okvirna količina]]</f>
        <v>0</v>
      </c>
      <c r="U49" s="298"/>
    </row>
    <row r="50" spans="1:21" s="55" customFormat="1" ht="12" customHeight="1">
      <c r="A50" s="144" t="s">
        <v>115</v>
      </c>
      <c r="B50" s="409" t="s">
        <v>672</v>
      </c>
      <c r="C50" s="372" t="s">
        <v>530</v>
      </c>
      <c r="D50" s="372" t="s">
        <v>58</v>
      </c>
      <c r="E50" s="373"/>
      <c r="F50" s="388">
        <v>340</v>
      </c>
      <c r="G50" s="389" t="s">
        <v>58</v>
      </c>
      <c r="H50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50" s="374" t="str">
        <f>IF(Sklop15[[#This Row],[ZAHTEVANA SHEMA KAKOVOSTI]]&lt;&gt;"",Sklop15[[#This Row],[Preračunana masa/volumen/kos na enoto kg]],"")</f>
        <v/>
      </c>
      <c r="J50" s="375"/>
      <c r="K50" s="435"/>
      <c r="L50" s="266"/>
      <c r="M50" s="267"/>
      <c r="N50" s="264"/>
      <c r="O50" s="264"/>
      <c r="P50" s="265"/>
      <c r="Q50" s="264">
        <f>+Sklop15[[#This Row],[cena/enota brez DDV v EUR]]*Sklop15[[#This Row],[Stopnja DDV (%)]]</f>
        <v>0</v>
      </c>
      <c r="R50" s="83">
        <f>+Sklop15[[#This Row],[cena/enota brez DDV v EUR]]+Sklop15[[#This Row],[Davek (EUR)]]</f>
        <v>0</v>
      </c>
      <c r="S50" s="264">
        <f>+Sklop15[[#This Row],[cena/enota brez DDV v EUR]]*Sklop15[[#This Row],[Okvirna količina]]</f>
        <v>0</v>
      </c>
      <c r="T50" s="264">
        <f>+Sklop15[[#This Row],[Končna cena/enoto mere (EUR) z DDV]]*Sklop15[[#This Row],[Okvirna količina]]</f>
        <v>0</v>
      </c>
      <c r="U50" s="298"/>
    </row>
    <row r="51" spans="1:21" s="55" customFormat="1" ht="12" customHeight="1">
      <c r="A51" s="144" t="s">
        <v>117</v>
      </c>
      <c r="B51" s="409" t="s">
        <v>673</v>
      </c>
      <c r="C51" s="372" t="s">
        <v>674</v>
      </c>
      <c r="D51" s="372" t="s">
        <v>58</v>
      </c>
      <c r="E51" s="373"/>
      <c r="F51" s="388">
        <v>300</v>
      </c>
      <c r="G51" s="389" t="s">
        <v>58</v>
      </c>
      <c r="H51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51" s="374" t="str">
        <f>IF(Sklop15[[#This Row],[ZAHTEVANA SHEMA KAKOVOSTI]]&lt;&gt;"",Sklop15[[#This Row],[Preračunana masa/volumen/kos na enoto kg]],"")</f>
        <v/>
      </c>
      <c r="J51" s="375"/>
      <c r="K51" s="435"/>
      <c r="L51" s="266"/>
      <c r="M51" s="267"/>
      <c r="N51" s="264"/>
      <c r="O51" s="264"/>
      <c r="P51" s="265"/>
      <c r="Q51" s="264">
        <f>+Sklop15[[#This Row],[cena/enota brez DDV v EUR]]*Sklop15[[#This Row],[Stopnja DDV (%)]]</f>
        <v>0</v>
      </c>
      <c r="R51" s="83">
        <f>+Sklop15[[#This Row],[cena/enota brez DDV v EUR]]+Sklop15[[#This Row],[Davek (EUR)]]</f>
        <v>0</v>
      </c>
      <c r="S51" s="264">
        <f>+Sklop15[[#This Row],[cena/enota brez DDV v EUR]]*Sklop15[[#This Row],[Okvirna količina]]</f>
        <v>0</v>
      </c>
      <c r="T51" s="264">
        <f>+Sklop15[[#This Row],[Končna cena/enoto mere (EUR) z DDV]]*Sklop15[[#This Row],[Okvirna količina]]</f>
        <v>0</v>
      </c>
      <c r="U51" s="298"/>
    </row>
    <row r="52" spans="1:21" s="55" customFormat="1" ht="12" customHeight="1">
      <c r="A52" s="144" t="s">
        <v>118</v>
      </c>
      <c r="B52" s="409" t="s">
        <v>675</v>
      </c>
      <c r="C52" s="372" t="s">
        <v>667</v>
      </c>
      <c r="D52" s="372" t="s">
        <v>58</v>
      </c>
      <c r="E52" s="373"/>
      <c r="F52" s="388">
        <v>290</v>
      </c>
      <c r="G52" s="389" t="s">
        <v>58</v>
      </c>
      <c r="H52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290</v>
      </c>
      <c r="I52" s="374" t="str">
        <f>IF(Sklop15[[#This Row],[ZAHTEVANA SHEMA KAKOVOSTI]]&lt;&gt;"",Sklop15[[#This Row],[Preračunana masa/volumen/kos na enoto kg]],"")</f>
        <v/>
      </c>
      <c r="J52" s="375"/>
      <c r="K52" s="435"/>
      <c r="L52" s="266"/>
      <c r="M52" s="267"/>
      <c r="N52" s="264"/>
      <c r="O52" s="264"/>
      <c r="P52" s="265"/>
      <c r="Q52" s="264">
        <f>+Sklop15[[#This Row],[cena/enota brez DDV v EUR]]*Sklop15[[#This Row],[Stopnja DDV (%)]]</f>
        <v>0</v>
      </c>
      <c r="R52" s="83">
        <f>+Sklop15[[#This Row],[cena/enota brez DDV v EUR]]+Sklop15[[#This Row],[Davek (EUR)]]</f>
        <v>0</v>
      </c>
      <c r="S52" s="264">
        <f>+Sklop15[[#This Row],[cena/enota brez DDV v EUR]]*Sklop15[[#This Row],[Okvirna količina]]</f>
        <v>0</v>
      </c>
      <c r="T52" s="264">
        <f>+Sklop15[[#This Row],[Končna cena/enoto mere (EUR) z DDV]]*Sklop15[[#This Row],[Okvirna količina]]</f>
        <v>0</v>
      </c>
      <c r="U52" s="298"/>
    </row>
    <row r="53" spans="1:21" s="55" customFormat="1" ht="12" customHeight="1">
      <c r="A53" s="144" t="s">
        <v>120</v>
      </c>
      <c r="B53" s="409" t="s">
        <v>676</v>
      </c>
      <c r="C53" s="372" t="s">
        <v>659</v>
      </c>
      <c r="D53" s="372" t="s">
        <v>58</v>
      </c>
      <c r="E53" s="373"/>
      <c r="F53" s="388">
        <v>300</v>
      </c>
      <c r="G53" s="389" t="s">
        <v>58</v>
      </c>
      <c r="H53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53" s="374" t="str">
        <f>IF(Sklop15[[#This Row],[ZAHTEVANA SHEMA KAKOVOSTI]]&lt;&gt;"",Sklop15[[#This Row],[Preračunana masa/volumen/kos na enoto kg]],"")</f>
        <v/>
      </c>
      <c r="J53" s="375"/>
      <c r="K53" s="435"/>
      <c r="L53" s="266"/>
      <c r="M53" s="267"/>
      <c r="N53" s="264"/>
      <c r="O53" s="264"/>
      <c r="P53" s="265"/>
      <c r="Q53" s="264">
        <f>+Sklop15[[#This Row],[cena/enota brez DDV v EUR]]*Sklop15[[#This Row],[Stopnja DDV (%)]]</f>
        <v>0</v>
      </c>
      <c r="R53" s="83">
        <f>+Sklop15[[#This Row],[cena/enota brez DDV v EUR]]+Sklop15[[#This Row],[Davek (EUR)]]</f>
        <v>0</v>
      </c>
      <c r="S53" s="264">
        <f>+Sklop15[[#This Row],[cena/enota brez DDV v EUR]]*Sklop15[[#This Row],[Okvirna količina]]</f>
        <v>0</v>
      </c>
      <c r="T53" s="264">
        <f>+Sklop15[[#This Row],[Končna cena/enoto mere (EUR) z DDV]]*Sklop15[[#This Row],[Okvirna količina]]</f>
        <v>0</v>
      </c>
      <c r="U53" s="298"/>
    </row>
    <row r="54" spans="1:21" s="55" customFormat="1" ht="12" customHeight="1">
      <c r="A54" s="624" t="s">
        <v>122</v>
      </c>
      <c r="B54" s="630" t="s">
        <v>1195</v>
      </c>
      <c r="C54" s="372" t="s">
        <v>530</v>
      </c>
      <c r="D54" s="372" t="s">
        <v>58</v>
      </c>
      <c r="E54" s="373"/>
      <c r="F54" s="388">
        <v>400</v>
      </c>
      <c r="G54" s="389" t="s">
        <v>58</v>
      </c>
      <c r="H54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54" s="374" t="str">
        <f>IF(Sklop15[[#This Row],[ZAHTEVANA SHEMA KAKOVOSTI]]&lt;&gt;"",Sklop15[[#This Row],[Preračunana masa/volumen/kos na enoto kg]],"")</f>
        <v/>
      </c>
      <c r="J54" s="375"/>
      <c r="K54" s="435"/>
      <c r="L54" s="266"/>
      <c r="M54" s="267"/>
      <c r="N54" s="264"/>
      <c r="O54" s="264"/>
      <c r="P54" s="265"/>
      <c r="Q54" s="264">
        <f>+Sklop15[[#This Row],[cena/enota brez DDV v EUR]]*Sklop15[[#This Row],[Stopnja DDV (%)]]</f>
        <v>0</v>
      </c>
      <c r="R54" s="83">
        <f>+Sklop15[[#This Row],[cena/enota brez DDV v EUR]]+Sklop15[[#This Row],[Davek (EUR)]]</f>
        <v>0</v>
      </c>
      <c r="S54" s="264">
        <f>+Sklop15[[#This Row],[cena/enota brez DDV v EUR]]*Sklop15[[#This Row],[Okvirna količina]]</f>
        <v>0</v>
      </c>
      <c r="T54" s="264">
        <f>+Sklop15[[#This Row],[Končna cena/enoto mere (EUR) z DDV]]*Sklop15[[#This Row],[Okvirna količina]]</f>
        <v>0</v>
      </c>
      <c r="U54" s="298"/>
    </row>
    <row r="55" spans="1:21" s="55" customFormat="1" ht="12" customHeight="1">
      <c r="A55" s="144" t="s">
        <v>124</v>
      </c>
      <c r="B55" s="409" t="s">
        <v>677</v>
      </c>
      <c r="C55" s="372" t="s">
        <v>530</v>
      </c>
      <c r="D55" s="372" t="s">
        <v>58</v>
      </c>
      <c r="E55" s="373"/>
      <c r="F55" s="388">
        <v>170</v>
      </c>
      <c r="G55" s="389" t="s">
        <v>58</v>
      </c>
      <c r="H55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55" s="374" t="str">
        <f>IF(Sklop15[[#This Row],[ZAHTEVANA SHEMA KAKOVOSTI]]&lt;&gt;"",Sklop15[[#This Row],[Preračunana masa/volumen/kos na enoto kg]],"")</f>
        <v/>
      </c>
      <c r="J55" s="375"/>
      <c r="K55" s="435"/>
      <c r="L55" s="266"/>
      <c r="M55" s="267"/>
      <c r="N55" s="264"/>
      <c r="O55" s="264"/>
      <c r="P55" s="265"/>
      <c r="Q55" s="264">
        <f>+Sklop15[[#This Row],[cena/enota brez DDV v EUR]]*Sklop15[[#This Row],[Stopnja DDV (%)]]</f>
        <v>0</v>
      </c>
      <c r="R55" s="83">
        <f>+Sklop15[[#This Row],[cena/enota brez DDV v EUR]]+Sklop15[[#This Row],[Davek (EUR)]]</f>
        <v>0</v>
      </c>
      <c r="S55" s="264">
        <f>+Sklop15[[#This Row],[cena/enota brez DDV v EUR]]*Sklop15[[#This Row],[Okvirna količina]]</f>
        <v>0</v>
      </c>
      <c r="T55" s="264">
        <f>+Sklop15[[#This Row],[Končna cena/enoto mere (EUR) z DDV]]*Sklop15[[#This Row],[Okvirna količina]]</f>
        <v>0</v>
      </c>
      <c r="U55" s="298"/>
    </row>
    <row r="56" spans="1:21" s="55" customFormat="1" ht="12" customHeight="1">
      <c r="A56" s="144" t="s">
        <v>127</v>
      </c>
      <c r="B56" s="409" t="s">
        <v>678</v>
      </c>
      <c r="C56" s="372" t="s">
        <v>679</v>
      </c>
      <c r="D56" s="372" t="s">
        <v>58</v>
      </c>
      <c r="E56" s="373"/>
      <c r="F56" s="388">
        <v>50</v>
      </c>
      <c r="G56" s="389" t="s">
        <v>58</v>
      </c>
      <c r="H56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6" s="374" t="str">
        <f>IF(Sklop15[[#This Row],[ZAHTEVANA SHEMA KAKOVOSTI]]&lt;&gt;"",Sklop15[[#This Row],[Preračunana masa/volumen/kos na enoto kg]],"")</f>
        <v/>
      </c>
      <c r="J56" s="375"/>
      <c r="K56" s="435"/>
      <c r="L56" s="266"/>
      <c r="M56" s="267"/>
      <c r="N56" s="264"/>
      <c r="O56" s="264"/>
      <c r="P56" s="265"/>
      <c r="Q56" s="264">
        <f>+Sklop15[[#This Row],[cena/enota brez DDV v EUR]]*Sklop15[[#This Row],[Stopnja DDV (%)]]</f>
        <v>0</v>
      </c>
      <c r="R56" s="83">
        <f>+Sklop15[[#This Row],[cena/enota brez DDV v EUR]]+Sklop15[[#This Row],[Davek (EUR)]]</f>
        <v>0</v>
      </c>
      <c r="S56" s="264">
        <f>+Sklop15[[#This Row],[cena/enota brez DDV v EUR]]*Sklop15[[#This Row],[Okvirna količina]]</f>
        <v>0</v>
      </c>
      <c r="T56" s="264">
        <f>+Sklop15[[#This Row],[Končna cena/enoto mere (EUR) z DDV]]*Sklop15[[#This Row],[Okvirna količina]]</f>
        <v>0</v>
      </c>
      <c r="U56" s="298"/>
    </row>
    <row r="57" spans="1:21" s="55" customFormat="1" ht="24" customHeight="1">
      <c r="A57" s="144" t="s">
        <v>130</v>
      </c>
      <c r="B57" s="409" t="s">
        <v>680</v>
      </c>
      <c r="C57" s="372" t="s">
        <v>659</v>
      </c>
      <c r="D57" s="372" t="s">
        <v>58</v>
      </c>
      <c r="E57" s="373"/>
      <c r="F57" s="388">
        <v>200</v>
      </c>
      <c r="G57" s="389" t="s">
        <v>58</v>
      </c>
      <c r="H57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7" s="374" t="str">
        <f>IF(Sklop15[[#This Row],[ZAHTEVANA SHEMA KAKOVOSTI]]&lt;&gt;"",Sklop15[[#This Row],[Preračunana masa/volumen/kos na enoto kg]],"")</f>
        <v/>
      </c>
      <c r="J57" s="375"/>
      <c r="K57" s="435"/>
      <c r="L57" s="266"/>
      <c r="M57" s="267"/>
      <c r="N57" s="264"/>
      <c r="O57" s="264"/>
      <c r="P57" s="265"/>
      <c r="Q57" s="264">
        <f>+Sklop15[[#This Row],[cena/enota brez DDV v EUR]]*Sklop15[[#This Row],[Stopnja DDV (%)]]</f>
        <v>0</v>
      </c>
      <c r="R57" s="83">
        <f>+Sklop15[[#This Row],[cena/enota brez DDV v EUR]]+Sklop15[[#This Row],[Davek (EUR)]]</f>
        <v>0</v>
      </c>
      <c r="S57" s="264">
        <f>+Sklop15[[#This Row],[cena/enota brez DDV v EUR]]*Sklop15[[#This Row],[Okvirna količina]]</f>
        <v>0</v>
      </c>
      <c r="T57" s="264">
        <f>+Sklop15[[#This Row],[Končna cena/enoto mere (EUR) z DDV]]*Sklop15[[#This Row],[Okvirna količina]]</f>
        <v>0</v>
      </c>
      <c r="U57" s="298"/>
    </row>
    <row r="58" spans="1:21" s="55" customFormat="1" ht="12" customHeight="1">
      <c r="A58" s="144" t="s">
        <v>133</v>
      </c>
      <c r="B58" s="409" t="s">
        <v>681</v>
      </c>
      <c r="C58" s="372" t="s">
        <v>394</v>
      </c>
      <c r="D58" s="372" t="s">
        <v>88</v>
      </c>
      <c r="E58" s="373"/>
      <c r="F58" s="388">
        <v>200</v>
      </c>
      <c r="G58" s="389" t="s">
        <v>58</v>
      </c>
      <c r="H58" s="3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8" s="374" t="str">
        <f>IF(Sklop15[[#This Row],[ZAHTEVANA SHEMA KAKOVOSTI]]&lt;&gt;"",Sklop15[[#This Row],[Preračunana masa/volumen/kos na enoto kg]],"")</f>
        <v/>
      </c>
      <c r="J58" s="375"/>
      <c r="K58" s="435"/>
      <c r="L58" s="266"/>
      <c r="M58" s="267"/>
      <c r="N58" s="264"/>
      <c r="O58" s="264"/>
      <c r="P58" s="265"/>
      <c r="Q58" s="264">
        <f>+Sklop15[[#This Row],[cena/enota brez DDV v EUR]]*Sklop15[[#This Row],[Stopnja DDV (%)]]</f>
        <v>0</v>
      </c>
      <c r="R58" s="83">
        <f>+Sklop15[[#This Row],[cena/enota brez DDV v EUR]]+Sklop15[[#This Row],[Davek (EUR)]]</f>
        <v>0</v>
      </c>
      <c r="S58" s="264">
        <f>+Sklop15[[#This Row],[cena/enota brez DDV v EUR]]*Sklop15[[#This Row],[Okvirna količina]]</f>
        <v>0</v>
      </c>
      <c r="T58" s="264">
        <f>+Sklop15[[#This Row],[Končna cena/enoto mere (EUR) z DDV]]*Sklop15[[#This Row],[Okvirna količina]]</f>
        <v>0</v>
      </c>
      <c r="U58" s="298"/>
    </row>
    <row r="59" spans="1:21">
      <c r="A59" s="668" t="s">
        <v>181</v>
      </c>
      <c r="B59" s="669"/>
      <c r="C59" s="670"/>
      <c r="D59" s="670"/>
      <c r="E59" s="671"/>
      <c r="F59" s="672"/>
      <c r="G59" s="673"/>
      <c r="H59" s="674">
        <f>SUBTOTAL(109,Sklop15[Preračunana masa/volumen/kos na enoto kg])</f>
        <v>9755</v>
      </c>
      <c r="I59" s="674">
        <f>SUBTOTAL(109,Sklop15[Živila iz shem kakovosti (kg)])</f>
        <v>0</v>
      </c>
      <c r="J59" s="672"/>
      <c r="K59" s="675"/>
      <c r="L59" s="675"/>
      <c r="M59" s="676"/>
      <c r="N59" s="677"/>
      <c r="O59" s="677"/>
      <c r="P59" s="677"/>
      <c r="Q59" s="678"/>
      <c r="R59" s="672"/>
      <c r="S59" s="678">
        <f>SUBTOTAL(109,Sklop15[Vrednost za okvirno količino (EUR) brez DDV])</f>
        <v>0</v>
      </c>
      <c r="T59" s="678">
        <f>SUBTOTAL(109,Sklop15[Vrednost za okvirno količino (EUR) z DDV])</f>
        <v>0</v>
      </c>
      <c r="U59" s="679">
        <f>SUBTOTAL(103,Sklop15[Shema kakovosti
(nacionalne, evropske)
])</f>
        <v>0</v>
      </c>
    </row>
    <row r="60" spans="1:21" s="451" customFormat="1">
      <c r="A60" s="439"/>
      <c r="B60" s="440"/>
      <c r="C60" s="441"/>
      <c r="D60" s="441"/>
      <c r="E60" s="442"/>
      <c r="F60" s="443"/>
      <c r="G60" s="444"/>
      <c r="H60" s="445"/>
      <c r="I60" s="445"/>
      <c r="J60" s="443"/>
      <c r="K60" s="446"/>
      <c r="L60" s="446"/>
      <c r="M60" s="447"/>
      <c r="N60" s="448"/>
      <c r="O60" s="448"/>
      <c r="P60" s="448"/>
      <c r="Q60" s="449"/>
      <c r="R60" s="443"/>
      <c r="S60" s="449"/>
      <c r="T60" s="449"/>
      <c r="U60" s="450"/>
    </row>
    <row r="61" spans="1:21">
      <c r="A61" s="48" t="s">
        <v>182</v>
      </c>
      <c r="B61" s="16"/>
      <c r="C61" s="28"/>
      <c r="D61" s="28"/>
      <c r="E61" s="101"/>
      <c r="Q61" s="48"/>
      <c r="R61" s="48"/>
      <c r="S61" s="48"/>
      <c r="T61" s="48"/>
    </row>
    <row r="62" spans="1:21">
      <c r="A62" s="11" t="s">
        <v>183</v>
      </c>
      <c r="B62" s="16"/>
      <c r="C62" s="28"/>
      <c r="D62" s="28"/>
      <c r="E62" s="101"/>
    </row>
    <row r="63" spans="1:21">
      <c r="A63" s="96" t="s">
        <v>184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 ht="12.75" customHeight="1">
      <c r="A64" s="647" t="s">
        <v>185</v>
      </c>
      <c r="B64" s="632"/>
      <c r="C64" s="633"/>
      <c r="D64" s="633"/>
      <c r="E64" s="634"/>
      <c r="F64" s="635"/>
      <c r="G64" s="635"/>
      <c r="H64" s="636"/>
      <c r="I64" s="636"/>
      <c r="J64" s="636"/>
      <c r="K64" s="636"/>
      <c r="L64" s="637"/>
      <c r="M64" s="54"/>
      <c r="N64" s="29"/>
      <c r="O64" s="29"/>
      <c r="P64" s="29"/>
      <c r="Q64" s="29"/>
      <c r="R64" s="29"/>
    </row>
    <row r="65" spans="1:21">
      <c r="A65" s="631" t="s">
        <v>186</v>
      </c>
      <c r="B65" s="632"/>
      <c r="C65" s="633"/>
      <c r="D65" s="633"/>
      <c r="E65" s="634"/>
      <c r="F65" s="635"/>
      <c r="G65" s="635"/>
      <c r="H65" s="636"/>
      <c r="I65" s="636"/>
      <c r="J65" s="636"/>
      <c r="K65" s="636"/>
      <c r="L65" s="637"/>
      <c r="N65" s="29"/>
      <c r="O65" s="29"/>
      <c r="P65" s="29"/>
      <c r="Q65" s="29"/>
      <c r="R65" s="2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1">
      <c r="A67" s="96" t="s">
        <v>187</v>
      </c>
      <c r="F67" s="68"/>
      <c r="G67" s="68" t="s">
        <v>188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189</v>
      </c>
      <c r="R67" s="29"/>
    </row>
    <row r="68" spans="1:21" ht="14.45" customHeight="1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mergeCells count="9">
    <mergeCell ref="A65:L65"/>
    <mergeCell ref="B13:K13"/>
    <mergeCell ref="C6:J6"/>
    <mergeCell ref="C2:J2"/>
    <mergeCell ref="C8:J8"/>
    <mergeCell ref="C9:J9"/>
    <mergeCell ref="C3:J3"/>
    <mergeCell ref="A64:L64"/>
    <mergeCell ref="C7:J7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6 B19 B28 B34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/>
  <rowBreaks count="1" manualBreakCount="1">
    <brk id="153" max="11" man="1"/>
  </rowBreaks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46"/>
  <sheetViews>
    <sheetView topLeftCell="A9" zoomScale="90" zoomScaleNormal="90" zoomScaleSheetLayoutView="100" workbookViewId="0">
      <selection activeCell="J36" sqref="J36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4.4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4.4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4.4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4.4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4.45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4.45" customHeight="1">
      <c r="B13" s="638" t="str">
        <f>+'Ponudbeni pred_rekapitulacija'!B29</f>
        <v>KRUH IN PEKOVSKO PECIVO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0.15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16</v>
      </c>
      <c r="B15" s="56" t="s">
        <v>682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8" customHeight="1">
      <c r="A16" s="79" t="s">
        <v>36</v>
      </c>
      <c r="B16" s="152" t="s">
        <v>683</v>
      </c>
      <c r="C16" s="144" t="s">
        <v>684</v>
      </c>
      <c r="D16" s="144" t="s">
        <v>58</v>
      </c>
      <c r="E16" s="116"/>
      <c r="F16" s="200">
        <v>50</v>
      </c>
      <c r="G16" s="201" t="s">
        <v>58</v>
      </c>
      <c r="H16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92"/>
    </row>
    <row r="17" spans="1:21" s="55" customFormat="1" ht="18" customHeight="1">
      <c r="A17" s="79" t="s">
        <v>41</v>
      </c>
      <c r="B17" s="143" t="s">
        <v>685</v>
      </c>
      <c r="C17" s="144" t="s">
        <v>684</v>
      </c>
      <c r="D17" s="144" t="s">
        <v>58</v>
      </c>
      <c r="E17" s="116"/>
      <c r="F17" s="200">
        <v>1000</v>
      </c>
      <c r="G17" s="201" t="s">
        <v>58</v>
      </c>
      <c r="H17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7" s="80" t="str">
        <f>IF(Sklop16[[#This Row],[ZAHTEVANA SHEMA KAKOVOSTI]]&lt;&gt;"",Sklop16[[#This Row],[Preračunana masa/volumen/kos na enoto kg]],"")</f>
        <v/>
      </c>
      <c r="J17" s="190"/>
      <c r="K17" s="191"/>
      <c r="L17" s="191"/>
      <c r="M17" s="192"/>
      <c r="N17" s="337"/>
      <c r="O17" s="193"/>
      <c r="P17" s="194"/>
      <c r="Q17" s="193">
        <f>+Sklop16[[#This Row],[cena/enota brez DDV v EUR]]*Sklop16[[#This Row],[Stopnja DDV (%)]]</f>
        <v>0</v>
      </c>
      <c r="R17" s="83">
        <f>+Sklop16[[#This Row],[cena/enota brez DDV v EUR]]+Sklop16[[#This Row],[Davek (EUR)]]</f>
        <v>0</v>
      </c>
      <c r="S17" s="193">
        <f>+Sklop16[[#This Row],[cena/enota brez DDV v EUR]]*Sklop16[[#This Row],[Okvirna količina]]</f>
        <v>0</v>
      </c>
      <c r="T17" s="195">
        <f>+Sklop16[[#This Row],[Končna cena/enoto mere (EUR) z DDV]]*Sklop16[[#This Row],[Okvirna količina]]</f>
        <v>0</v>
      </c>
      <c r="U17" s="196"/>
    </row>
    <row r="18" spans="1:21" s="55" customFormat="1" ht="18" customHeight="1">
      <c r="A18" s="79" t="s">
        <v>43</v>
      </c>
      <c r="B18" s="143" t="s">
        <v>686</v>
      </c>
      <c r="C18" s="144" t="s">
        <v>684</v>
      </c>
      <c r="D18" s="144" t="s">
        <v>58</v>
      </c>
      <c r="E18" s="116"/>
      <c r="F18" s="200">
        <v>400</v>
      </c>
      <c r="G18" s="201" t="s">
        <v>58</v>
      </c>
      <c r="H18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8" s="80" t="str">
        <f>IF(Sklop16[[#This Row],[ZAHTEVANA SHEMA KAKOVOSTI]]&lt;&gt;"",Sklop16[[#This Row],[Preračunana masa/volumen/kos na enoto kg]],"")</f>
        <v/>
      </c>
      <c r="J18" s="190"/>
      <c r="K18" s="191"/>
      <c r="L18" s="191"/>
      <c r="M18" s="192"/>
      <c r="N18" s="337"/>
      <c r="O18" s="193"/>
      <c r="P18" s="194"/>
      <c r="Q18" s="193">
        <f>+Sklop16[[#This Row],[cena/enota brez DDV v EUR]]*Sklop16[[#This Row],[Stopnja DDV (%)]]</f>
        <v>0</v>
      </c>
      <c r="R18" s="83">
        <f>+Sklop16[[#This Row],[cena/enota brez DDV v EUR]]+Sklop16[[#This Row],[Davek (EUR)]]</f>
        <v>0</v>
      </c>
      <c r="S18" s="193">
        <f>+Sklop16[[#This Row],[cena/enota brez DDV v EUR]]*Sklop16[[#This Row],[Okvirna količina]]</f>
        <v>0</v>
      </c>
      <c r="T18" s="195">
        <f>+Sklop16[[#This Row],[Končna cena/enoto mere (EUR) z DDV]]*Sklop16[[#This Row],[Okvirna količina]]</f>
        <v>0</v>
      </c>
      <c r="U18" s="196"/>
    </row>
    <row r="19" spans="1:21" s="55" customFormat="1" ht="12" customHeight="1">
      <c r="A19" s="79" t="s">
        <v>46</v>
      </c>
      <c r="B19" s="143" t="s">
        <v>687</v>
      </c>
      <c r="C19" s="144" t="s">
        <v>684</v>
      </c>
      <c r="D19" s="144" t="s">
        <v>58</v>
      </c>
      <c r="E19" s="116"/>
      <c r="F19" s="200">
        <v>100</v>
      </c>
      <c r="G19" s="201" t="s">
        <v>58</v>
      </c>
      <c r="H19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80" t="str">
        <f>IF(Sklop16[[#This Row],[ZAHTEVANA SHEMA KAKOVOSTI]]&lt;&gt;"",Sklop16[[#This Row],[Preračunana masa/volumen/kos na enoto kg]],"")</f>
        <v/>
      </c>
      <c r="J19" s="190"/>
      <c r="K19" s="191"/>
      <c r="L19" s="191"/>
      <c r="M19" s="192"/>
      <c r="N19" s="337"/>
      <c r="O19" s="193"/>
      <c r="P19" s="194"/>
      <c r="Q19" s="193">
        <f>+Sklop16[[#This Row],[cena/enota brez DDV v EUR]]*Sklop16[[#This Row],[Stopnja DDV (%)]]</f>
        <v>0</v>
      </c>
      <c r="R19" s="83">
        <f>+Sklop16[[#This Row],[cena/enota brez DDV v EUR]]+Sklop16[[#This Row],[Davek (EUR)]]</f>
        <v>0</v>
      </c>
      <c r="S19" s="193">
        <f>+Sklop16[[#This Row],[cena/enota brez DDV v EUR]]*Sklop16[[#This Row],[Okvirna količina]]</f>
        <v>0</v>
      </c>
      <c r="T19" s="195">
        <f>+Sklop16[[#This Row],[Končna cena/enoto mere (EUR) z DDV]]*Sklop16[[#This Row],[Okvirna količina]]</f>
        <v>0</v>
      </c>
      <c r="U19" s="196"/>
    </row>
    <row r="20" spans="1:21" s="55" customFormat="1" ht="15.75" customHeight="1">
      <c r="A20" s="79" t="s">
        <v>48</v>
      </c>
      <c r="B20" s="143" t="s">
        <v>688</v>
      </c>
      <c r="C20" s="144" t="s">
        <v>684</v>
      </c>
      <c r="D20" s="144" t="s">
        <v>58</v>
      </c>
      <c r="E20" s="116"/>
      <c r="F20" s="200">
        <v>350</v>
      </c>
      <c r="G20" s="201" t="s">
        <v>58</v>
      </c>
      <c r="H20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0" s="80" t="str">
        <f>IF(Sklop16[[#This Row],[ZAHTEVANA SHEMA KAKOVOSTI]]&lt;&gt;"",Sklop16[[#This Row],[Preračunana masa/volumen/kos na enoto kg]],"")</f>
        <v/>
      </c>
      <c r="J20" s="190"/>
      <c r="K20" s="191"/>
      <c r="L20" s="191"/>
      <c r="M20" s="192"/>
      <c r="N20" s="337"/>
      <c r="O20" s="193"/>
      <c r="P20" s="194"/>
      <c r="Q20" s="193">
        <f>+Sklop16[[#This Row],[cena/enota brez DDV v EUR]]*Sklop16[[#This Row],[Stopnja DDV (%)]]</f>
        <v>0</v>
      </c>
      <c r="R20" s="83">
        <f>+Sklop16[[#This Row],[cena/enota brez DDV v EUR]]+Sklop16[[#This Row],[Davek (EUR)]]</f>
        <v>0</v>
      </c>
      <c r="S20" s="193">
        <f>+Sklop16[[#This Row],[cena/enota brez DDV v EUR]]*Sklop16[[#This Row],[Okvirna količina]]</f>
        <v>0</v>
      </c>
      <c r="T20" s="195">
        <f>+Sklop16[[#This Row],[Končna cena/enoto mere (EUR) z DDV]]*Sklop16[[#This Row],[Okvirna količina]]</f>
        <v>0</v>
      </c>
      <c r="U20" s="196"/>
    </row>
    <row r="21" spans="1:21" s="55" customFormat="1" ht="24" customHeight="1">
      <c r="A21" s="79" t="s">
        <v>50</v>
      </c>
      <c r="B21" s="143" t="s">
        <v>689</v>
      </c>
      <c r="C21" s="144" t="s">
        <v>684</v>
      </c>
      <c r="D21" s="144" t="s">
        <v>58</v>
      </c>
      <c r="E21" s="116"/>
      <c r="F21" s="200">
        <v>400</v>
      </c>
      <c r="G21" s="201" t="s">
        <v>58</v>
      </c>
      <c r="H21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1" s="80" t="str">
        <f>IF(Sklop16[[#This Row],[ZAHTEVANA SHEMA KAKOVOSTI]]&lt;&gt;"",Sklop16[[#This Row],[Preračunana masa/volumen/kos na enoto kg]],"")</f>
        <v/>
      </c>
      <c r="J21" s="190"/>
      <c r="K21" s="191"/>
      <c r="L21" s="191"/>
      <c r="M21" s="192"/>
      <c r="N21" s="337"/>
      <c r="O21" s="193"/>
      <c r="P21" s="194"/>
      <c r="Q21" s="193">
        <f>+Sklop16[[#This Row],[cena/enota brez DDV v EUR]]*Sklop16[[#This Row],[Stopnja DDV (%)]]</f>
        <v>0</v>
      </c>
      <c r="R21" s="83">
        <f>+Sklop16[[#This Row],[cena/enota brez DDV v EUR]]+Sklop16[[#This Row],[Davek (EUR)]]</f>
        <v>0</v>
      </c>
      <c r="S21" s="193">
        <f>+Sklop16[[#This Row],[cena/enota brez DDV v EUR]]*Sklop16[[#This Row],[Okvirna količina]]</f>
        <v>0</v>
      </c>
      <c r="T21" s="195">
        <f>+Sklop16[[#This Row],[Končna cena/enoto mere (EUR) z DDV]]*Sklop16[[#This Row],[Okvirna količina]]</f>
        <v>0</v>
      </c>
      <c r="U21" s="196"/>
    </row>
    <row r="22" spans="1:21" s="55" customFormat="1" ht="12" customHeight="1">
      <c r="A22" s="79" t="s">
        <v>52</v>
      </c>
      <c r="B22" s="143" t="s">
        <v>690</v>
      </c>
      <c r="C22" s="144" t="s">
        <v>684</v>
      </c>
      <c r="D22" s="144" t="s">
        <v>58</v>
      </c>
      <c r="E22" s="116"/>
      <c r="F22" s="200">
        <v>1500</v>
      </c>
      <c r="G22" s="201" t="s">
        <v>58</v>
      </c>
      <c r="H22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2" s="80" t="str">
        <f>IF(Sklop16[[#This Row],[ZAHTEVANA SHEMA KAKOVOSTI]]&lt;&gt;"",Sklop16[[#This Row],[Preračunana masa/volumen/kos na enoto kg]],"")</f>
        <v/>
      </c>
      <c r="J22" s="190"/>
      <c r="K22" s="191"/>
      <c r="L22" s="191"/>
      <c r="M22" s="192"/>
      <c r="N22" s="337"/>
      <c r="O22" s="193"/>
      <c r="P22" s="194"/>
      <c r="Q22" s="193">
        <f>+Sklop16[[#This Row],[cena/enota brez DDV v EUR]]*Sklop16[[#This Row],[Stopnja DDV (%)]]</f>
        <v>0</v>
      </c>
      <c r="R22" s="83">
        <f>+Sklop16[[#This Row],[cena/enota brez DDV v EUR]]+Sklop16[[#This Row],[Davek (EUR)]]</f>
        <v>0</v>
      </c>
      <c r="S22" s="193">
        <f>+Sklop16[[#This Row],[cena/enota brez DDV v EUR]]*Sklop16[[#This Row],[Okvirna količina]]</f>
        <v>0</v>
      </c>
      <c r="T22" s="195">
        <f>+Sklop16[[#This Row],[Končna cena/enoto mere (EUR) z DDV]]*Sklop16[[#This Row],[Okvirna količina]]</f>
        <v>0</v>
      </c>
      <c r="U22" s="196"/>
    </row>
    <row r="23" spans="1:21" s="55" customFormat="1" ht="24" customHeight="1">
      <c r="A23" s="79" t="s">
        <v>54</v>
      </c>
      <c r="B23" s="217" t="s">
        <v>691</v>
      </c>
      <c r="C23" s="176" t="s">
        <v>684</v>
      </c>
      <c r="D23" s="176" t="s">
        <v>58</v>
      </c>
      <c r="E23" s="199"/>
      <c r="F23" s="218">
        <v>400</v>
      </c>
      <c r="G23" s="219" t="s">
        <v>58</v>
      </c>
      <c r="H23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3" s="202" t="str">
        <f>IF(Sklop16[[#This Row],[ZAHTEVANA SHEMA KAKOVOSTI]]&lt;&gt;"",Sklop16[[#This Row],[Preračunana masa/volumen/kos na enoto kg]],"")</f>
        <v/>
      </c>
      <c r="J23" s="179"/>
      <c r="K23" s="180"/>
      <c r="L23" s="180"/>
      <c r="M23" s="181"/>
      <c r="N23" s="337"/>
      <c r="O23" s="182"/>
      <c r="P23" s="183"/>
      <c r="Q23" s="182">
        <f>+Sklop16[[#This Row],[cena/enota brez DDV v EUR]]*Sklop16[[#This Row],[Stopnja DDV (%)]]</f>
        <v>0</v>
      </c>
      <c r="R23" s="83">
        <f>+Sklop16[[#This Row],[cena/enota brez DDV v EUR]]+Sklop16[[#This Row],[Davek (EUR)]]</f>
        <v>0</v>
      </c>
      <c r="S23" s="182">
        <f>+Sklop16[[#This Row],[cena/enota brez DDV v EUR]]*Sklop16[[#This Row],[Okvirna količina]]</f>
        <v>0</v>
      </c>
      <c r="T23" s="203">
        <f>+Sklop16[[#This Row],[Končna cena/enoto mere (EUR) z DDV]]*Sklop16[[#This Row],[Okvirna količina]]</f>
        <v>0</v>
      </c>
      <c r="U23" s="204"/>
    </row>
    <row r="24" spans="1:21" s="55" customFormat="1" ht="12" customHeight="1">
      <c r="A24" s="79" t="s">
        <v>56</v>
      </c>
      <c r="B24" s="217" t="s">
        <v>692</v>
      </c>
      <c r="C24" s="176" t="s">
        <v>684</v>
      </c>
      <c r="D24" s="176" t="s">
        <v>58</v>
      </c>
      <c r="E24" s="199"/>
      <c r="F24" s="218">
        <v>100</v>
      </c>
      <c r="G24" s="219" t="s">
        <v>58</v>
      </c>
      <c r="H2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202" t="str">
        <f>IF(Sklop16[[#This Row],[ZAHTEVANA SHEMA KAKOVOSTI]]&lt;&gt;"",Sklop16[[#This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+Sklop16[[#This Row],[cena/enota brez DDV v EUR]]*Sklop16[[#This Row],[Stopnja DDV (%)]]</f>
        <v>0</v>
      </c>
      <c r="R24" s="83">
        <f>+Sklop16[[#This Row],[cena/enota brez DDV v EUR]]+Sklop16[[#This Row],[Davek (EUR)]]</f>
        <v>0</v>
      </c>
      <c r="S24" s="182">
        <f>+Sklop16[[#This Row],[cena/enota brez DDV v EUR]]*Sklop16[[#This Row],[Okvirna količina]]</f>
        <v>0</v>
      </c>
      <c r="T24" s="203">
        <f>+Sklop16[[#This Row],[Končna cena/enoto mere (EUR) z DDV]]*Sklop16[[#This Row],[Okvirna količina]]</f>
        <v>0</v>
      </c>
      <c r="U24" s="204"/>
    </row>
    <row r="25" spans="1:21" s="55" customFormat="1" ht="12" customHeight="1">
      <c r="A25" s="79" t="s">
        <v>60</v>
      </c>
      <c r="B25" s="217" t="s">
        <v>693</v>
      </c>
      <c r="C25" s="176" t="s">
        <v>684</v>
      </c>
      <c r="D25" s="176" t="s">
        <v>58</v>
      </c>
      <c r="E25" s="199"/>
      <c r="F25" s="218">
        <v>400</v>
      </c>
      <c r="G25" s="219" t="s">
        <v>58</v>
      </c>
      <c r="H25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5" s="202" t="str">
        <f>IF(Sklop16[[#This Row],[ZAHTEVANA SHEMA KAKOVOSTI]]&lt;&gt;"",Sklop16[[#This Row],[Preračunana masa/volumen/kos na enoto kg]],"")</f>
        <v/>
      </c>
      <c r="J25" s="179"/>
      <c r="K25" s="180"/>
      <c r="L25" s="180"/>
      <c r="M25" s="181"/>
      <c r="N25" s="182"/>
      <c r="O25" s="182"/>
      <c r="P25" s="183"/>
      <c r="Q25" s="182">
        <f>+Sklop16[[#This Row],[cena/enota brez DDV v EUR]]*Sklop16[[#This Row],[Stopnja DDV (%)]]</f>
        <v>0</v>
      </c>
      <c r="R25" s="83">
        <f>+Sklop16[[#This Row],[cena/enota brez DDV v EUR]]+Sklop16[[#This Row],[Davek (EUR)]]</f>
        <v>0</v>
      </c>
      <c r="S25" s="182">
        <f>+Sklop16[[#This Row],[cena/enota brez DDV v EUR]]*Sklop16[[#This Row],[Okvirna količina]]</f>
        <v>0</v>
      </c>
      <c r="T25" s="203">
        <f>+Sklop16[[#This Row],[Končna cena/enoto mere (EUR) z DDV]]*Sklop16[[#This Row],[Okvirna količina]]</f>
        <v>0</v>
      </c>
      <c r="U25" s="204"/>
    </row>
    <row r="26" spans="1:21" s="55" customFormat="1" ht="12" customHeight="1">
      <c r="A26" s="79" t="s">
        <v>62</v>
      </c>
      <c r="B26" s="217" t="s">
        <v>694</v>
      </c>
      <c r="C26" s="176" t="s">
        <v>684</v>
      </c>
      <c r="D26" s="176" t="s">
        <v>58</v>
      </c>
      <c r="E26" s="199"/>
      <c r="F26" s="218">
        <v>400</v>
      </c>
      <c r="G26" s="219" t="s">
        <v>58</v>
      </c>
      <c r="H26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202" t="str">
        <f>IF(Sklop16[[#This Row],[ZAHTEVANA SHEMA KAKOVOSTI]]&lt;&gt;"",Sklop16[[#This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+Sklop16[[#This Row],[cena/enota brez DDV v EUR]]*Sklop16[[#This Row],[Stopnja DDV (%)]]</f>
        <v>0</v>
      </c>
      <c r="R26" s="83">
        <f>+Sklop16[[#This Row],[cena/enota brez DDV v EUR]]+Sklop16[[#This Row],[Davek (EUR)]]</f>
        <v>0</v>
      </c>
      <c r="S26" s="182">
        <f>+Sklop16[[#This Row],[cena/enota brez DDV v EUR]]*Sklop16[[#This Row],[Okvirna količina]]</f>
        <v>0</v>
      </c>
      <c r="T26" s="203">
        <f>+Sklop16[[#This Row],[Končna cena/enoto mere (EUR) z DDV]]*Sklop16[[#This Row],[Okvirna količina]]</f>
        <v>0</v>
      </c>
      <c r="U26" s="204"/>
    </row>
    <row r="27" spans="1:21" s="55" customFormat="1" ht="24" customHeight="1">
      <c r="A27" s="79" t="s">
        <v>64</v>
      </c>
      <c r="B27" s="217" t="s">
        <v>695</v>
      </c>
      <c r="C27" s="176">
        <v>60</v>
      </c>
      <c r="D27" s="176" t="s">
        <v>88</v>
      </c>
      <c r="E27" s="199"/>
      <c r="F27" s="218">
        <v>1500</v>
      </c>
      <c r="G27" s="219" t="s">
        <v>368</v>
      </c>
      <c r="H27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7" s="202" t="str">
        <f>IF(Sklop16[[#This Row],[ZAHTEVANA SHEMA KAKOVOSTI]]&lt;&gt;"",Sklop16[[#This Row],[Preračunana masa/volumen/kos na enoto kg]],"")</f>
        <v/>
      </c>
      <c r="J27" s="179"/>
      <c r="K27" s="180"/>
      <c r="L27" s="180"/>
      <c r="M27" s="181"/>
      <c r="N27" s="337"/>
      <c r="O27" s="182"/>
      <c r="P27" s="183"/>
      <c r="Q27" s="182">
        <f>+Sklop16[[#This Row],[cena/enota brez DDV v EUR]]*Sklop16[[#This Row],[Stopnja DDV (%)]]</f>
        <v>0</v>
      </c>
      <c r="R27" s="83">
        <f>+Sklop16[[#This Row],[cena/enota brez DDV v EUR]]+Sklop16[[#This Row],[Davek (EUR)]]</f>
        <v>0</v>
      </c>
      <c r="S27" s="182">
        <f>+Sklop16[[#This Row],[cena/enota brez DDV v EUR]]*Sklop16[[#This Row],[Okvirna količina]]</f>
        <v>0</v>
      </c>
      <c r="T27" s="203">
        <f>+Sklop16[[#This Row],[Končna cena/enoto mere (EUR) z DDV]]*Sklop16[[#This Row],[Okvirna količina]]</f>
        <v>0</v>
      </c>
      <c r="U27" s="204"/>
    </row>
    <row r="28" spans="1:21" s="55" customFormat="1" ht="24" customHeight="1">
      <c r="A28" s="79" t="s">
        <v>66</v>
      </c>
      <c r="B28" s="217" t="s">
        <v>695</v>
      </c>
      <c r="C28" s="176">
        <v>80</v>
      </c>
      <c r="D28" s="176" t="s">
        <v>88</v>
      </c>
      <c r="E28" s="199"/>
      <c r="F28" s="218">
        <v>2800</v>
      </c>
      <c r="G28" s="219" t="s">
        <v>368</v>
      </c>
      <c r="H28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224</v>
      </c>
      <c r="I28" s="202" t="str">
        <f>IF(Sklop16[[#This Row],[ZAHTEVANA SHEMA KAKOVOSTI]]&lt;&gt;"",Sklop16[[#This Row],[Preračunana masa/volumen/kos na enoto kg]],"")</f>
        <v/>
      </c>
      <c r="J28" s="179"/>
      <c r="K28" s="180"/>
      <c r="L28" s="180"/>
      <c r="M28" s="181"/>
      <c r="N28" s="337"/>
      <c r="O28" s="182"/>
      <c r="P28" s="183"/>
      <c r="Q28" s="182">
        <f>+Sklop16[[#This Row],[cena/enota brez DDV v EUR]]*Sklop16[[#This Row],[Stopnja DDV (%)]]</f>
        <v>0</v>
      </c>
      <c r="R28" s="83">
        <f>+Sklop16[[#This Row],[cena/enota brez DDV v EUR]]+Sklop16[[#This Row],[Davek (EUR)]]</f>
        <v>0</v>
      </c>
      <c r="S28" s="182">
        <f>+Sklop16[[#This Row],[cena/enota brez DDV v EUR]]*Sklop16[[#This Row],[Okvirna količina]]</f>
        <v>0</v>
      </c>
      <c r="T28" s="203">
        <f>+Sklop16[[#This Row],[Končna cena/enoto mere (EUR) z DDV]]*Sklop16[[#This Row],[Okvirna količina]]</f>
        <v>0</v>
      </c>
      <c r="U28" s="204"/>
    </row>
    <row r="29" spans="1:21" s="55" customFormat="1" ht="24" customHeight="1">
      <c r="A29" s="79" t="s">
        <v>68</v>
      </c>
      <c r="B29" s="217" t="s">
        <v>695</v>
      </c>
      <c r="C29" s="176">
        <v>100</v>
      </c>
      <c r="D29" s="176" t="s">
        <v>88</v>
      </c>
      <c r="E29" s="199"/>
      <c r="F29" s="218">
        <v>2200</v>
      </c>
      <c r="G29" s="219" t="s">
        <v>368</v>
      </c>
      <c r="H29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29" s="202" t="str">
        <f>IF(Sklop16[[#This Row],[ZAHTEVANA SHEMA KAKOVOSTI]]&lt;&gt;"",Sklop16[[#This Row],[Preračunana masa/volumen/kos na enoto kg]],"")</f>
        <v/>
      </c>
      <c r="J29" s="179"/>
      <c r="K29" s="180"/>
      <c r="L29" s="180"/>
      <c r="M29" s="181"/>
      <c r="N29" s="337"/>
      <c r="O29" s="182"/>
      <c r="P29" s="183"/>
      <c r="Q29" s="182">
        <f>+Sklop16[[#This Row],[cena/enota brez DDV v EUR]]*Sklop16[[#This Row],[Stopnja DDV (%)]]</f>
        <v>0</v>
      </c>
      <c r="R29" s="83">
        <f>+Sklop16[[#This Row],[cena/enota brez DDV v EUR]]+Sklop16[[#This Row],[Davek (EUR)]]</f>
        <v>0</v>
      </c>
      <c r="S29" s="182">
        <f>+Sklop16[[#This Row],[cena/enota brez DDV v EUR]]*Sklop16[[#This Row],[Okvirna količina]]</f>
        <v>0</v>
      </c>
      <c r="T29" s="203">
        <f>+Sklop16[[#This Row],[Končna cena/enoto mere (EUR) z DDV]]*Sklop16[[#This Row],[Okvirna količina]]</f>
        <v>0</v>
      </c>
      <c r="U29" s="204"/>
    </row>
    <row r="30" spans="1:21" s="55" customFormat="1" ht="24" customHeight="1">
      <c r="A30" s="79" t="s">
        <v>70</v>
      </c>
      <c r="B30" s="217" t="s">
        <v>696</v>
      </c>
      <c r="C30" s="176">
        <v>60</v>
      </c>
      <c r="D30" s="176" t="s">
        <v>88</v>
      </c>
      <c r="E30" s="199"/>
      <c r="F30" s="218">
        <v>6000</v>
      </c>
      <c r="G30" s="219" t="s">
        <v>368</v>
      </c>
      <c r="H30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30" s="202" t="str">
        <f>IF(Sklop16[[#This Row],[ZAHTEVANA SHEMA KAKOVOSTI]]&lt;&gt;"",Sklop16[[#This Row],[Preračunana masa/volumen/kos na enoto kg]],"")</f>
        <v/>
      </c>
      <c r="J30" s="179"/>
      <c r="K30" s="180"/>
      <c r="L30" s="180"/>
      <c r="M30" s="181"/>
      <c r="N30" s="337"/>
      <c r="O30" s="182"/>
      <c r="P30" s="183"/>
      <c r="Q30" s="182">
        <f>+Sklop16[[#This Row],[cena/enota brez DDV v EUR]]*Sklop16[[#This Row],[Stopnja DDV (%)]]</f>
        <v>0</v>
      </c>
      <c r="R30" s="83">
        <f>+Sklop16[[#This Row],[cena/enota brez DDV v EUR]]+Sklop16[[#This Row],[Davek (EUR)]]</f>
        <v>0</v>
      </c>
      <c r="S30" s="182">
        <f>+Sklop16[[#This Row],[cena/enota brez DDV v EUR]]*Sklop16[[#This Row],[Okvirna količina]]</f>
        <v>0</v>
      </c>
      <c r="T30" s="203">
        <f>+Sklop16[[#This Row],[Končna cena/enoto mere (EUR) z DDV]]*Sklop16[[#This Row],[Okvirna količina]]</f>
        <v>0</v>
      </c>
      <c r="U30" s="204"/>
    </row>
    <row r="31" spans="1:21" s="55" customFormat="1" ht="24" customHeight="1">
      <c r="A31" s="79" t="s">
        <v>72</v>
      </c>
      <c r="B31" s="217" t="s">
        <v>696</v>
      </c>
      <c r="C31" s="176">
        <v>80</v>
      </c>
      <c r="D31" s="176" t="s">
        <v>88</v>
      </c>
      <c r="E31" s="199"/>
      <c r="F31" s="218">
        <v>6000</v>
      </c>
      <c r="G31" s="219" t="s">
        <v>368</v>
      </c>
      <c r="H31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480</v>
      </c>
      <c r="I31" s="202" t="str">
        <f>IF(Sklop16[[#This Row],[ZAHTEVANA SHEMA KAKOVOSTI]]&lt;&gt;"",Sklop16[[#This Row],[Preračunana masa/volumen/kos na enoto kg]],"")</f>
        <v/>
      </c>
      <c r="J31" s="179"/>
      <c r="K31" s="180"/>
      <c r="L31" s="180"/>
      <c r="M31" s="181"/>
      <c r="N31" s="337"/>
      <c r="O31" s="182"/>
      <c r="P31" s="183"/>
      <c r="Q31" s="182">
        <f>+Sklop16[[#This Row],[cena/enota brez DDV v EUR]]*Sklop16[[#This Row],[Stopnja DDV (%)]]</f>
        <v>0</v>
      </c>
      <c r="R31" s="83">
        <f>+Sklop16[[#This Row],[cena/enota brez DDV v EUR]]+Sklop16[[#This Row],[Davek (EUR)]]</f>
        <v>0</v>
      </c>
      <c r="S31" s="182">
        <f>+Sklop16[[#This Row],[cena/enota brez DDV v EUR]]*Sklop16[[#This Row],[Okvirna količina]]</f>
        <v>0</v>
      </c>
      <c r="T31" s="203">
        <f>+Sklop16[[#This Row],[Končna cena/enoto mere (EUR) z DDV]]*Sklop16[[#This Row],[Okvirna količina]]</f>
        <v>0</v>
      </c>
      <c r="U31" s="204"/>
    </row>
    <row r="32" spans="1:21" s="55" customFormat="1" ht="24" customHeight="1">
      <c r="A32" s="79" t="s">
        <v>74</v>
      </c>
      <c r="B32" s="217" t="s">
        <v>696</v>
      </c>
      <c r="C32" s="176">
        <v>100</v>
      </c>
      <c r="D32" s="176" t="s">
        <v>88</v>
      </c>
      <c r="E32" s="199"/>
      <c r="F32" s="218">
        <v>4000</v>
      </c>
      <c r="G32" s="219" t="s">
        <v>368</v>
      </c>
      <c r="H32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2" s="202" t="str">
        <f>IF(Sklop16[[#This Row],[ZAHTEVANA SHEMA KAKOVOSTI]]&lt;&gt;"",Sklop16[[#This Row],[Preračunana masa/volumen/kos na enoto kg]],"")</f>
        <v/>
      </c>
      <c r="J32" s="179"/>
      <c r="K32" s="180"/>
      <c r="L32" s="180"/>
      <c r="M32" s="181"/>
      <c r="N32" s="337"/>
      <c r="O32" s="182"/>
      <c r="P32" s="183"/>
      <c r="Q32" s="182">
        <f>+Sklop16[[#This Row],[cena/enota brez DDV v EUR]]*Sklop16[[#This Row],[Stopnja DDV (%)]]</f>
        <v>0</v>
      </c>
      <c r="R32" s="83">
        <f>+Sklop16[[#This Row],[cena/enota brez DDV v EUR]]+Sklop16[[#This Row],[Davek (EUR)]]</f>
        <v>0</v>
      </c>
      <c r="S32" s="182">
        <f>+Sklop16[[#This Row],[cena/enota brez DDV v EUR]]*Sklop16[[#This Row],[Okvirna količina]]</f>
        <v>0</v>
      </c>
      <c r="T32" s="203">
        <f>+Sklop16[[#This Row],[Končna cena/enoto mere (EUR) z DDV]]*Sklop16[[#This Row],[Okvirna količina]]</f>
        <v>0</v>
      </c>
      <c r="U32" s="204"/>
    </row>
    <row r="33" spans="1:21" s="55" customFormat="1" ht="24" customHeight="1">
      <c r="A33" s="79" t="s">
        <v>76</v>
      </c>
      <c r="B33" s="217" t="s">
        <v>697</v>
      </c>
      <c r="C33" s="176">
        <v>60</v>
      </c>
      <c r="D33" s="176" t="s">
        <v>88</v>
      </c>
      <c r="E33" s="199"/>
      <c r="F33" s="218">
        <v>1900</v>
      </c>
      <c r="G33" s="219" t="s">
        <v>368</v>
      </c>
      <c r="H33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114</v>
      </c>
      <c r="I33" s="202" t="str">
        <f>IF(Sklop16[[#This Row],[ZAHTEVANA SHEMA KAKOVOSTI]]&lt;&gt;"",Sklop16[[#This Row],[Preračunana masa/volumen/kos na enoto kg]],"")</f>
        <v/>
      </c>
      <c r="J33" s="179"/>
      <c r="K33" s="180"/>
      <c r="L33" s="180"/>
      <c r="M33" s="181"/>
      <c r="N33" s="337"/>
      <c r="O33" s="182"/>
      <c r="P33" s="183"/>
      <c r="Q33" s="182">
        <f>+Sklop16[[#This Row],[cena/enota brez DDV v EUR]]*Sklop16[[#This Row],[Stopnja DDV (%)]]</f>
        <v>0</v>
      </c>
      <c r="R33" s="83">
        <f>+Sklop16[[#This Row],[cena/enota brez DDV v EUR]]+Sklop16[[#This Row],[Davek (EUR)]]</f>
        <v>0</v>
      </c>
      <c r="S33" s="182">
        <f>+Sklop16[[#This Row],[cena/enota brez DDV v EUR]]*Sklop16[[#This Row],[Okvirna količina]]</f>
        <v>0</v>
      </c>
      <c r="T33" s="203">
        <f>+Sklop16[[#This Row],[Končna cena/enoto mere (EUR) z DDV]]*Sklop16[[#This Row],[Okvirna količina]]</f>
        <v>0</v>
      </c>
      <c r="U33" s="204"/>
    </row>
    <row r="34" spans="1:21" s="55" customFormat="1" ht="24" customHeight="1">
      <c r="A34" s="79" t="s">
        <v>78</v>
      </c>
      <c r="B34" s="217" t="s">
        <v>697</v>
      </c>
      <c r="C34" s="176">
        <v>80</v>
      </c>
      <c r="D34" s="176" t="s">
        <v>88</v>
      </c>
      <c r="E34" s="199"/>
      <c r="F34" s="218">
        <v>2100</v>
      </c>
      <c r="G34" s="219" t="s">
        <v>368</v>
      </c>
      <c r="H3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168</v>
      </c>
      <c r="I34" s="202" t="str">
        <f>IF(Sklop16[[#This Row],[ZAHTEVANA SHEMA KAKOVOSTI]]&lt;&gt;"",Sklop16[[#This Row],[Preračunana masa/volumen/kos na enoto kg]],"")</f>
        <v/>
      </c>
      <c r="J34" s="179"/>
      <c r="K34" s="180"/>
      <c r="L34" s="180"/>
      <c r="M34" s="181"/>
      <c r="N34" s="337"/>
      <c r="O34" s="182"/>
      <c r="P34" s="183"/>
      <c r="Q34" s="182">
        <f>+Sklop16[[#This Row],[cena/enota brez DDV v EUR]]*Sklop16[[#This Row],[Stopnja DDV (%)]]</f>
        <v>0</v>
      </c>
      <c r="R34" s="83">
        <f>+Sklop16[[#This Row],[cena/enota brez DDV v EUR]]+Sklop16[[#This Row],[Davek (EUR)]]</f>
        <v>0</v>
      </c>
      <c r="S34" s="182">
        <f>+Sklop16[[#This Row],[cena/enota brez DDV v EUR]]*Sklop16[[#This Row],[Okvirna količina]]</f>
        <v>0</v>
      </c>
      <c r="T34" s="203">
        <f>+Sklop16[[#This Row],[Končna cena/enoto mere (EUR) z DDV]]*Sklop16[[#This Row],[Okvirna količina]]</f>
        <v>0</v>
      </c>
      <c r="U34" s="204"/>
    </row>
    <row r="35" spans="1:21" s="55" customFormat="1" ht="24" customHeight="1">
      <c r="A35" s="79" t="s">
        <v>80</v>
      </c>
      <c r="B35" s="217" t="s">
        <v>697</v>
      </c>
      <c r="C35" s="176">
        <v>100</v>
      </c>
      <c r="D35" s="176" t="s">
        <v>88</v>
      </c>
      <c r="E35" s="199"/>
      <c r="F35" s="218">
        <v>2100</v>
      </c>
      <c r="G35" s="219" t="s">
        <v>368</v>
      </c>
      <c r="H35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</v>
      </c>
      <c r="I35" s="202" t="str">
        <f>IF(Sklop16[[#This Row],[ZAHTEVANA SHEMA KAKOVOSTI]]&lt;&gt;"",Sklop16[[#This Row],[Preračunana masa/volumen/kos na enoto kg]],"")</f>
        <v/>
      </c>
      <c r="J35" s="179"/>
      <c r="K35" s="180"/>
      <c r="L35" s="180"/>
      <c r="M35" s="181"/>
      <c r="N35" s="337"/>
      <c r="O35" s="182"/>
      <c r="P35" s="183"/>
      <c r="Q35" s="182">
        <f>+Sklop16[[#This Row],[cena/enota brez DDV v EUR]]*Sklop16[[#This Row],[Stopnja DDV (%)]]</f>
        <v>0</v>
      </c>
      <c r="R35" s="83">
        <f>+Sklop16[[#This Row],[cena/enota brez DDV v EUR]]+Sklop16[[#This Row],[Davek (EUR)]]</f>
        <v>0</v>
      </c>
      <c r="S35" s="182">
        <f>+Sklop16[[#This Row],[cena/enota brez DDV v EUR]]*Sklop16[[#This Row],[Okvirna količina]]</f>
        <v>0</v>
      </c>
      <c r="T35" s="203">
        <f>+Sklop16[[#This Row],[Končna cena/enoto mere (EUR) z DDV]]*Sklop16[[#This Row],[Okvirna količina]]</f>
        <v>0</v>
      </c>
      <c r="U35" s="204"/>
    </row>
    <row r="36" spans="1:21" s="55" customFormat="1" ht="24" customHeight="1">
      <c r="A36" s="79" t="s">
        <v>82</v>
      </c>
      <c r="B36" s="217" t="s">
        <v>698</v>
      </c>
      <c r="C36" s="176">
        <v>60</v>
      </c>
      <c r="D36" s="176" t="s">
        <v>88</v>
      </c>
      <c r="E36" s="199"/>
      <c r="F36" s="218">
        <v>3000</v>
      </c>
      <c r="G36" s="219" t="s">
        <v>368</v>
      </c>
      <c r="H36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6" s="202" t="str">
        <f>IF(Sklop16[[#This Row],[ZAHTEVANA SHEMA KAKOVOSTI]]&lt;&gt;"",Sklop16[[#This Row],[Preračunana masa/volumen/kos na enoto kg]],"")</f>
        <v/>
      </c>
      <c r="J36" s="179"/>
      <c r="K36" s="180"/>
      <c r="L36" s="180"/>
      <c r="M36" s="181"/>
      <c r="N36" s="337"/>
      <c r="O36" s="182"/>
      <c r="P36" s="183"/>
      <c r="Q36" s="182">
        <f>+Sklop16[[#This Row],[cena/enota brez DDV v EUR]]*Sklop16[[#This Row],[Stopnja DDV (%)]]</f>
        <v>0</v>
      </c>
      <c r="R36" s="83">
        <f>+Sklop16[[#This Row],[cena/enota brez DDV v EUR]]+Sklop16[[#This Row],[Davek (EUR)]]</f>
        <v>0</v>
      </c>
      <c r="S36" s="182">
        <f>+Sklop16[[#This Row],[cena/enota brez DDV v EUR]]*Sklop16[[#This Row],[Okvirna količina]]</f>
        <v>0</v>
      </c>
      <c r="T36" s="203">
        <f>+Sklop16[[#This Row],[Končna cena/enoto mere (EUR) z DDV]]*Sklop16[[#This Row],[Okvirna količina]]</f>
        <v>0</v>
      </c>
      <c r="U36" s="204"/>
    </row>
    <row r="37" spans="1:21" s="55" customFormat="1" ht="24" customHeight="1">
      <c r="A37" s="79" t="s">
        <v>85</v>
      </c>
      <c r="B37" s="217" t="s">
        <v>698</v>
      </c>
      <c r="C37" s="176">
        <v>80</v>
      </c>
      <c r="D37" s="176" t="s">
        <v>88</v>
      </c>
      <c r="E37" s="199"/>
      <c r="F37" s="218">
        <v>2400</v>
      </c>
      <c r="G37" s="219" t="s">
        <v>368</v>
      </c>
      <c r="H37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192</v>
      </c>
      <c r="I37" s="202" t="str">
        <f>IF(Sklop16[[#This Row],[ZAHTEVANA SHEMA KAKOVOSTI]]&lt;&gt;"",Sklop16[[#This Row],[Preračunana masa/volumen/kos na enoto kg]],"")</f>
        <v/>
      </c>
      <c r="J37" s="179"/>
      <c r="K37" s="180"/>
      <c r="L37" s="180"/>
      <c r="M37" s="181"/>
      <c r="N37" s="337"/>
      <c r="O37" s="182"/>
      <c r="P37" s="183"/>
      <c r="Q37" s="182">
        <f>+Sklop16[[#This Row],[cena/enota brez DDV v EUR]]*Sklop16[[#This Row],[Stopnja DDV (%)]]</f>
        <v>0</v>
      </c>
      <c r="R37" s="83">
        <f>+Sklop16[[#This Row],[cena/enota brez DDV v EUR]]+Sklop16[[#This Row],[Davek (EUR)]]</f>
        <v>0</v>
      </c>
      <c r="S37" s="182">
        <f>+Sklop16[[#This Row],[cena/enota brez DDV v EUR]]*Sklop16[[#This Row],[Okvirna količina]]</f>
        <v>0</v>
      </c>
      <c r="T37" s="203">
        <f>+Sklop16[[#This Row],[Končna cena/enoto mere (EUR) z DDV]]*Sklop16[[#This Row],[Okvirna količina]]</f>
        <v>0</v>
      </c>
      <c r="U37" s="204"/>
    </row>
    <row r="38" spans="1:21" s="55" customFormat="1" ht="24" customHeight="1">
      <c r="A38" s="79" t="s">
        <v>89</v>
      </c>
      <c r="B38" s="217" t="s">
        <v>698</v>
      </c>
      <c r="C38" s="176">
        <v>100</v>
      </c>
      <c r="D38" s="176" t="s">
        <v>88</v>
      </c>
      <c r="E38" s="199"/>
      <c r="F38" s="218">
        <v>2200</v>
      </c>
      <c r="G38" s="219" t="s">
        <v>368</v>
      </c>
      <c r="H38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38" s="202" t="str">
        <f>IF(Sklop16[[#This Row],[ZAHTEVANA SHEMA KAKOVOSTI]]&lt;&gt;"",Sklop16[[#This Row],[Preračunana masa/volumen/kos na enoto kg]],"")</f>
        <v/>
      </c>
      <c r="J38" s="179"/>
      <c r="K38" s="180"/>
      <c r="L38" s="180"/>
      <c r="M38" s="181"/>
      <c r="N38" s="337"/>
      <c r="O38" s="182"/>
      <c r="P38" s="183"/>
      <c r="Q38" s="182">
        <f>+Sklop16[[#This Row],[cena/enota brez DDV v EUR]]*Sklop16[[#This Row],[Stopnja DDV (%)]]</f>
        <v>0</v>
      </c>
      <c r="R38" s="83">
        <f>+Sklop16[[#This Row],[cena/enota brez DDV v EUR]]+Sklop16[[#This Row],[Davek (EUR)]]</f>
        <v>0</v>
      </c>
      <c r="S38" s="182">
        <f>+Sklop16[[#This Row],[cena/enota brez DDV v EUR]]*Sklop16[[#This Row],[Okvirna količina]]</f>
        <v>0</v>
      </c>
      <c r="T38" s="203">
        <f>+Sklop16[[#This Row],[Končna cena/enoto mere (EUR) z DDV]]*Sklop16[[#This Row],[Okvirna količina]]</f>
        <v>0</v>
      </c>
      <c r="U38" s="204"/>
    </row>
    <row r="39" spans="1:21" s="55" customFormat="1" ht="24" customHeight="1">
      <c r="A39" s="79" t="s">
        <v>91</v>
      </c>
      <c r="B39" s="217" t="s">
        <v>699</v>
      </c>
      <c r="C39" s="176">
        <v>60</v>
      </c>
      <c r="D39" s="176" t="s">
        <v>88</v>
      </c>
      <c r="E39" s="199"/>
      <c r="F39" s="218">
        <v>1200</v>
      </c>
      <c r="G39" s="219" t="s">
        <v>368</v>
      </c>
      <c r="H39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39" s="202" t="str">
        <f>IF(Sklop16[[#This Row],[ZAHTEVANA SHEMA KAKOVOSTI]]&lt;&gt;"",Sklop16[[#This Row],[Preračunana masa/volumen/kos na enoto kg]],"")</f>
        <v/>
      </c>
      <c r="J39" s="179"/>
      <c r="K39" s="180"/>
      <c r="L39" s="180"/>
      <c r="M39" s="181"/>
      <c r="N39" s="337"/>
      <c r="O39" s="182"/>
      <c r="P39" s="183"/>
      <c r="Q39" s="182">
        <f>+Sklop16[[#This Row],[cena/enota brez DDV v EUR]]*Sklop16[[#This Row],[Stopnja DDV (%)]]</f>
        <v>0</v>
      </c>
      <c r="R39" s="83">
        <f>+Sklop16[[#This Row],[cena/enota brez DDV v EUR]]+Sklop16[[#This Row],[Davek (EUR)]]</f>
        <v>0</v>
      </c>
      <c r="S39" s="182">
        <f>+Sklop16[[#This Row],[cena/enota brez DDV v EUR]]*Sklop16[[#This Row],[Okvirna količina]]</f>
        <v>0</v>
      </c>
      <c r="T39" s="203">
        <f>+Sklop16[[#This Row],[Končna cena/enoto mere (EUR) z DDV]]*Sklop16[[#This Row],[Okvirna količina]]</f>
        <v>0</v>
      </c>
      <c r="U39" s="204"/>
    </row>
    <row r="40" spans="1:21" s="55" customFormat="1" ht="24" customHeight="1">
      <c r="A40" s="79" t="s">
        <v>93</v>
      </c>
      <c r="B40" s="217" t="s">
        <v>699</v>
      </c>
      <c r="C40" s="176">
        <v>80</v>
      </c>
      <c r="D40" s="176" t="s">
        <v>88</v>
      </c>
      <c r="E40" s="199"/>
      <c r="F40" s="218">
        <v>1200</v>
      </c>
      <c r="G40" s="219" t="s">
        <v>368</v>
      </c>
      <c r="H40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40" s="202" t="str">
        <f>IF(Sklop16[[#This Row],[ZAHTEVANA SHEMA KAKOVOSTI]]&lt;&gt;"",Sklop16[[#This Row],[Preračunana masa/volumen/kos na enoto kg]],"")</f>
        <v/>
      </c>
      <c r="J40" s="179"/>
      <c r="K40" s="180"/>
      <c r="L40" s="180"/>
      <c r="M40" s="181"/>
      <c r="N40" s="337"/>
      <c r="O40" s="182"/>
      <c r="P40" s="183"/>
      <c r="Q40" s="182">
        <f>+Sklop16[[#This Row],[cena/enota brez DDV v EUR]]*Sklop16[[#This Row],[Stopnja DDV (%)]]</f>
        <v>0</v>
      </c>
      <c r="R40" s="83">
        <f>+Sklop16[[#This Row],[cena/enota brez DDV v EUR]]+Sklop16[[#This Row],[Davek (EUR)]]</f>
        <v>0</v>
      </c>
      <c r="S40" s="182">
        <f>+Sklop16[[#This Row],[cena/enota brez DDV v EUR]]*Sklop16[[#This Row],[Okvirna količina]]</f>
        <v>0</v>
      </c>
      <c r="T40" s="203">
        <f>+Sklop16[[#This Row],[Končna cena/enoto mere (EUR) z DDV]]*Sklop16[[#This Row],[Okvirna količina]]</f>
        <v>0</v>
      </c>
      <c r="U40" s="204"/>
    </row>
    <row r="41" spans="1:21" s="55" customFormat="1" ht="24" customHeight="1">
      <c r="A41" s="79" t="s">
        <v>95</v>
      </c>
      <c r="B41" s="217" t="s">
        <v>699</v>
      </c>
      <c r="C41" s="176">
        <v>100</v>
      </c>
      <c r="D41" s="176" t="s">
        <v>88</v>
      </c>
      <c r="E41" s="199"/>
      <c r="F41" s="218">
        <v>1100</v>
      </c>
      <c r="G41" s="219" t="s">
        <v>368</v>
      </c>
      <c r="H41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41" s="202" t="str">
        <f>IF(Sklop16[[#This Row],[ZAHTEVANA SHEMA KAKOVOSTI]]&lt;&gt;"",Sklop16[[#This Row],[Preračunana masa/volumen/kos na enoto kg]],"")</f>
        <v/>
      </c>
      <c r="J41" s="179"/>
      <c r="K41" s="180"/>
      <c r="L41" s="180"/>
      <c r="M41" s="181"/>
      <c r="N41" s="337"/>
      <c r="O41" s="182"/>
      <c r="P41" s="183"/>
      <c r="Q41" s="182">
        <f>+Sklop16[[#This Row],[cena/enota brez DDV v EUR]]*Sklop16[[#This Row],[Stopnja DDV (%)]]</f>
        <v>0</v>
      </c>
      <c r="R41" s="83">
        <f>+Sklop16[[#This Row],[cena/enota brez DDV v EUR]]+Sklop16[[#This Row],[Davek (EUR)]]</f>
        <v>0</v>
      </c>
      <c r="S41" s="182">
        <f>+Sklop16[[#This Row],[cena/enota brez DDV v EUR]]*Sklop16[[#This Row],[Okvirna količina]]</f>
        <v>0</v>
      </c>
      <c r="T41" s="203">
        <f>+Sklop16[[#This Row],[Končna cena/enoto mere (EUR) z DDV]]*Sklop16[[#This Row],[Okvirna količina]]</f>
        <v>0</v>
      </c>
      <c r="U41" s="204"/>
    </row>
    <row r="42" spans="1:21" s="55" customFormat="1" ht="24" customHeight="1">
      <c r="A42" s="79" t="s">
        <v>97</v>
      </c>
      <c r="B42" s="217" t="s">
        <v>700</v>
      </c>
      <c r="C42" s="176">
        <v>60</v>
      </c>
      <c r="D42" s="176" t="s">
        <v>88</v>
      </c>
      <c r="E42" s="199"/>
      <c r="F42" s="218">
        <v>400</v>
      </c>
      <c r="G42" s="219" t="s">
        <v>368</v>
      </c>
      <c r="H42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42" s="202" t="str">
        <f>IF(Sklop16[[#This Row],[ZAHTEVANA SHEMA KAKOVOSTI]]&lt;&gt;"",Sklop16[[#This Row],[Preračunana masa/volumen/kos na enoto kg]],"")</f>
        <v/>
      </c>
      <c r="J42" s="179"/>
      <c r="K42" s="180"/>
      <c r="L42" s="180"/>
      <c r="M42" s="181"/>
      <c r="N42" s="337"/>
      <c r="O42" s="182"/>
      <c r="P42" s="183"/>
      <c r="Q42" s="182">
        <f>+Sklop16[[#This Row],[cena/enota brez DDV v EUR]]*Sklop16[[#This Row],[Stopnja DDV (%)]]</f>
        <v>0</v>
      </c>
      <c r="R42" s="83">
        <f>+Sklop16[[#This Row],[cena/enota brez DDV v EUR]]+Sklop16[[#This Row],[Davek (EUR)]]</f>
        <v>0</v>
      </c>
      <c r="S42" s="182">
        <f>+Sklop16[[#This Row],[cena/enota brez DDV v EUR]]*Sklop16[[#This Row],[Okvirna količina]]</f>
        <v>0</v>
      </c>
      <c r="T42" s="203">
        <f>+Sklop16[[#This Row],[Končna cena/enoto mere (EUR) z DDV]]*Sklop16[[#This Row],[Okvirna količina]]</f>
        <v>0</v>
      </c>
      <c r="U42" s="204"/>
    </row>
    <row r="43" spans="1:21" s="55" customFormat="1" ht="24" customHeight="1">
      <c r="A43" s="79" t="s">
        <v>99</v>
      </c>
      <c r="B43" s="217" t="s">
        <v>700</v>
      </c>
      <c r="C43" s="176">
        <v>80</v>
      </c>
      <c r="D43" s="176" t="s">
        <v>88</v>
      </c>
      <c r="E43" s="199"/>
      <c r="F43" s="218">
        <v>1000</v>
      </c>
      <c r="G43" s="219" t="s">
        <v>368</v>
      </c>
      <c r="H43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3" s="202" t="str">
        <f>IF(Sklop16[[#This Row],[ZAHTEVANA SHEMA KAKOVOSTI]]&lt;&gt;"",Sklop16[[#This Row],[Preračunana masa/volumen/kos na enoto kg]],"")</f>
        <v/>
      </c>
      <c r="J43" s="179"/>
      <c r="K43" s="180"/>
      <c r="L43" s="180"/>
      <c r="M43" s="181"/>
      <c r="N43" s="337"/>
      <c r="O43" s="182"/>
      <c r="P43" s="183"/>
      <c r="Q43" s="182">
        <f>+Sklop16[[#This Row],[cena/enota brez DDV v EUR]]*Sklop16[[#This Row],[Stopnja DDV (%)]]</f>
        <v>0</v>
      </c>
      <c r="R43" s="83">
        <f>+Sklop16[[#This Row],[cena/enota brez DDV v EUR]]+Sklop16[[#This Row],[Davek (EUR)]]</f>
        <v>0</v>
      </c>
      <c r="S43" s="182">
        <f>+Sklop16[[#This Row],[cena/enota brez DDV v EUR]]*Sklop16[[#This Row],[Okvirna količina]]</f>
        <v>0</v>
      </c>
      <c r="T43" s="203">
        <f>+Sklop16[[#This Row],[Končna cena/enoto mere (EUR) z DDV]]*Sklop16[[#This Row],[Okvirna količina]]</f>
        <v>0</v>
      </c>
      <c r="U43" s="204"/>
    </row>
    <row r="44" spans="1:21" s="55" customFormat="1" ht="24" customHeight="1">
      <c r="A44" s="79" t="s">
        <v>101</v>
      </c>
      <c r="B44" s="217" t="s">
        <v>700</v>
      </c>
      <c r="C44" s="176">
        <v>100</v>
      </c>
      <c r="D44" s="176" t="s">
        <v>88</v>
      </c>
      <c r="E44" s="199"/>
      <c r="F44" s="218">
        <v>600</v>
      </c>
      <c r="G44" s="219" t="s">
        <v>368</v>
      </c>
      <c r="H4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4" s="202" t="str">
        <f>IF(Sklop16[[#This Row],[ZAHTEVANA SHEMA KAKOVOSTI]]&lt;&gt;"",Sklop16[[#This Row],[Preračunana masa/volumen/kos na enoto kg]],"")</f>
        <v/>
      </c>
      <c r="J44" s="179"/>
      <c r="K44" s="180"/>
      <c r="L44" s="180"/>
      <c r="M44" s="181"/>
      <c r="N44" s="337"/>
      <c r="O44" s="182"/>
      <c r="P44" s="183"/>
      <c r="Q44" s="182">
        <f>+Sklop16[[#This Row],[cena/enota brez DDV v EUR]]*Sklop16[[#This Row],[Stopnja DDV (%)]]</f>
        <v>0</v>
      </c>
      <c r="R44" s="83">
        <f>+Sklop16[[#This Row],[cena/enota brez DDV v EUR]]+Sklop16[[#This Row],[Davek (EUR)]]</f>
        <v>0</v>
      </c>
      <c r="S44" s="182">
        <f>+Sklop16[[#This Row],[cena/enota brez DDV v EUR]]*Sklop16[[#This Row],[Okvirna količina]]</f>
        <v>0</v>
      </c>
      <c r="T44" s="203">
        <f>+Sklop16[[#This Row],[Končna cena/enoto mere (EUR) z DDV]]*Sklop16[[#This Row],[Okvirna količina]]</f>
        <v>0</v>
      </c>
      <c r="U44" s="204"/>
    </row>
    <row r="45" spans="1:21" s="55" customFormat="1" ht="24" customHeight="1">
      <c r="A45" s="79" t="s">
        <v>103</v>
      </c>
      <c r="B45" s="217" t="s">
        <v>700</v>
      </c>
      <c r="C45" s="176">
        <v>120</v>
      </c>
      <c r="D45" s="176" t="s">
        <v>88</v>
      </c>
      <c r="E45" s="199"/>
      <c r="F45" s="218">
        <v>3800</v>
      </c>
      <c r="G45" s="219" t="s">
        <v>368</v>
      </c>
      <c r="H45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456</v>
      </c>
      <c r="I45" s="202" t="str">
        <f>IF(Sklop16[[#This Row],[ZAHTEVANA SHEMA KAKOVOSTI]]&lt;&gt;"",Sklop16[[#This Row],[Preračunana masa/volumen/kos na enoto kg]],"")</f>
        <v/>
      </c>
      <c r="J45" s="179"/>
      <c r="K45" s="180"/>
      <c r="L45" s="180"/>
      <c r="M45" s="181"/>
      <c r="N45" s="337"/>
      <c r="O45" s="182"/>
      <c r="P45" s="183"/>
      <c r="Q45" s="182">
        <f>+Sklop16[[#This Row],[cena/enota brez DDV v EUR]]*Sklop16[[#This Row],[Stopnja DDV (%)]]</f>
        <v>0</v>
      </c>
      <c r="R45" s="83">
        <f>+Sklop16[[#This Row],[cena/enota brez DDV v EUR]]+Sklop16[[#This Row],[Davek (EUR)]]</f>
        <v>0</v>
      </c>
      <c r="S45" s="182">
        <f>+Sklop16[[#This Row],[cena/enota brez DDV v EUR]]*Sklop16[[#This Row],[Okvirna količina]]</f>
        <v>0</v>
      </c>
      <c r="T45" s="203">
        <f>+Sklop16[[#This Row],[Končna cena/enoto mere (EUR) z DDV]]*Sklop16[[#This Row],[Okvirna količina]]</f>
        <v>0</v>
      </c>
      <c r="U45" s="204"/>
    </row>
    <row r="46" spans="1:21" s="55" customFormat="1" ht="24" customHeight="1">
      <c r="A46" s="79" t="s">
        <v>105</v>
      </c>
      <c r="B46" s="217" t="s">
        <v>701</v>
      </c>
      <c r="C46" s="176">
        <v>80</v>
      </c>
      <c r="D46" s="176" t="s">
        <v>88</v>
      </c>
      <c r="E46" s="199"/>
      <c r="F46" s="218">
        <v>3500</v>
      </c>
      <c r="G46" s="219" t="s">
        <v>368</v>
      </c>
      <c r="H46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46" s="202" t="str">
        <f>IF(Sklop16[[#This Row],[ZAHTEVANA SHEMA KAKOVOSTI]]&lt;&gt;"",Sklop16[[#This Row],[Preračunana masa/volumen/kos na enoto kg]],"")</f>
        <v/>
      </c>
      <c r="J46" s="179"/>
      <c r="K46" s="180"/>
      <c r="L46" s="180"/>
      <c r="M46" s="181"/>
      <c r="N46" s="337"/>
      <c r="O46" s="182"/>
      <c r="P46" s="183"/>
      <c r="Q46" s="182">
        <f>+Sklop16[[#This Row],[cena/enota brez DDV v EUR]]*Sklop16[[#This Row],[Stopnja DDV (%)]]</f>
        <v>0</v>
      </c>
      <c r="R46" s="83">
        <f>+Sklop16[[#This Row],[cena/enota brez DDV v EUR]]+Sklop16[[#This Row],[Davek (EUR)]]</f>
        <v>0</v>
      </c>
      <c r="S46" s="182">
        <f>+Sklop16[[#This Row],[cena/enota brez DDV v EUR]]*Sklop16[[#This Row],[Okvirna količina]]</f>
        <v>0</v>
      </c>
      <c r="T46" s="203">
        <f>+Sklop16[[#This Row],[Končna cena/enoto mere (EUR) z DDV]]*Sklop16[[#This Row],[Okvirna količina]]</f>
        <v>0</v>
      </c>
      <c r="U46" s="204"/>
    </row>
    <row r="47" spans="1:21" s="55" customFormat="1" ht="24" customHeight="1">
      <c r="A47" s="79" t="s">
        <v>107</v>
      </c>
      <c r="B47" s="217" t="s">
        <v>701</v>
      </c>
      <c r="C47" s="176">
        <v>100</v>
      </c>
      <c r="D47" s="176" t="s">
        <v>88</v>
      </c>
      <c r="E47" s="199"/>
      <c r="F47" s="218">
        <v>3000</v>
      </c>
      <c r="G47" s="219" t="s">
        <v>368</v>
      </c>
      <c r="H47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7" s="202" t="str">
        <f>IF(Sklop16[[#This Row],[ZAHTEVANA SHEMA KAKOVOSTI]]&lt;&gt;"",Sklop16[[#This Row],[Preračunana masa/volumen/kos na enoto kg]],"")</f>
        <v/>
      </c>
      <c r="J47" s="179"/>
      <c r="K47" s="180"/>
      <c r="L47" s="180"/>
      <c r="M47" s="181"/>
      <c r="N47" s="337"/>
      <c r="O47" s="182"/>
      <c r="P47" s="183"/>
      <c r="Q47" s="182">
        <f>+Sklop16[[#This Row],[cena/enota brez DDV v EUR]]*Sklop16[[#This Row],[Stopnja DDV (%)]]</f>
        <v>0</v>
      </c>
      <c r="R47" s="83">
        <f>+Sklop16[[#This Row],[cena/enota brez DDV v EUR]]+Sklop16[[#This Row],[Davek (EUR)]]</f>
        <v>0</v>
      </c>
      <c r="S47" s="182">
        <f>+Sklop16[[#This Row],[cena/enota brez DDV v EUR]]*Sklop16[[#This Row],[Okvirna količina]]</f>
        <v>0</v>
      </c>
      <c r="T47" s="203">
        <f>+Sklop16[[#This Row],[Končna cena/enoto mere (EUR) z DDV]]*Sklop16[[#This Row],[Okvirna količina]]</f>
        <v>0</v>
      </c>
      <c r="U47" s="204"/>
    </row>
    <row r="48" spans="1:21" s="55" customFormat="1" ht="24" customHeight="1">
      <c r="A48" s="79" t="s">
        <v>110</v>
      </c>
      <c r="B48" s="143" t="s">
        <v>702</v>
      </c>
      <c r="C48" s="176">
        <v>60</v>
      </c>
      <c r="D48" s="176" t="s">
        <v>88</v>
      </c>
      <c r="E48" s="199"/>
      <c r="F48" s="218">
        <v>300</v>
      </c>
      <c r="G48" s="219" t="s">
        <v>368</v>
      </c>
      <c r="H48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48" s="202" t="str">
        <f>IF(Sklop16[[#This Row],[ZAHTEVANA SHEMA KAKOVOSTI]]&lt;&gt;"",Sklop16[[#This Row],[Preračunana masa/volumen/kos na enoto kg]],"")</f>
        <v/>
      </c>
      <c r="J48" s="179"/>
      <c r="K48" s="180"/>
      <c r="L48" s="180"/>
      <c r="M48" s="181"/>
      <c r="N48" s="337"/>
      <c r="O48" s="182"/>
      <c r="P48" s="183"/>
      <c r="Q48" s="182">
        <f>+Sklop16[[#This Row],[cena/enota brez DDV v EUR]]*Sklop16[[#This Row],[Stopnja DDV (%)]]</f>
        <v>0</v>
      </c>
      <c r="R48" s="83">
        <f>+Sklop16[[#This Row],[cena/enota brez DDV v EUR]]+Sklop16[[#This Row],[Davek (EUR)]]</f>
        <v>0</v>
      </c>
      <c r="S48" s="182">
        <f>+Sklop16[[#This Row],[cena/enota brez DDV v EUR]]*Sklop16[[#This Row],[Okvirna količina]]</f>
        <v>0</v>
      </c>
      <c r="T48" s="203">
        <f>+Sklop16[[#This Row],[Končna cena/enoto mere (EUR) z DDV]]*Sklop16[[#This Row],[Okvirna količina]]</f>
        <v>0</v>
      </c>
      <c r="U48" s="204"/>
    </row>
    <row r="49" spans="1:21" s="55" customFormat="1" ht="24" customHeight="1">
      <c r="A49" s="79" t="s">
        <v>113</v>
      </c>
      <c r="B49" s="143" t="s">
        <v>702</v>
      </c>
      <c r="C49" s="176">
        <v>80</v>
      </c>
      <c r="D49" s="176" t="s">
        <v>88</v>
      </c>
      <c r="E49" s="199"/>
      <c r="F49" s="218">
        <v>1000</v>
      </c>
      <c r="G49" s="219" t="s">
        <v>368</v>
      </c>
      <c r="H49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9" s="202" t="str">
        <f>IF(Sklop16[[#This Row],[ZAHTEVANA SHEMA KAKOVOSTI]]&lt;&gt;"",Sklop16[[#This Row],[Preračunana masa/volumen/kos na enoto kg]],"")</f>
        <v/>
      </c>
      <c r="J49" s="179"/>
      <c r="K49" s="180"/>
      <c r="L49" s="180"/>
      <c r="M49" s="181"/>
      <c r="N49" s="337"/>
      <c r="O49" s="182"/>
      <c r="P49" s="183"/>
      <c r="Q49" s="182">
        <f>+Sklop16[[#This Row],[cena/enota brez DDV v EUR]]*Sklop16[[#This Row],[Stopnja DDV (%)]]</f>
        <v>0</v>
      </c>
      <c r="R49" s="83">
        <f>+Sklop16[[#This Row],[cena/enota brez DDV v EUR]]+Sklop16[[#This Row],[Davek (EUR)]]</f>
        <v>0</v>
      </c>
      <c r="S49" s="182">
        <f>+Sklop16[[#This Row],[cena/enota brez DDV v EUR]]*Sklop16[[#This Row],[Okvirna količina]]</f>
        <v>0</v>
      </c>
      <c r="T49" s="203">
        <f>+Sklop16[[#This Row],[Končna cena/enoto mere (EUR) z DDV]]*Sklop16[[#This Row],[Okvirna količina]]</f>
        <v>0</v>
      </c>
      <c r="U49" s="204"/>
    </row>
    <row r="50" spans="1:21" s="55" customFormat="1" ht="24" customHeight="1">
      <c r="A50" s="79" t="s">
        <v>115</v>
      </c>
      <c r="B50" s="143" t="s">
        <v>702</v>
      </c>
      <c r="C50" s="176">
        <v>100</v>
      </c>
      <c r="D50" s="176" t="s">
        <v>88</v>
      </c>
      <c r="E50" s="199"/>
      <c r="F50" s="218">
        <v>1000</v>
      </c>
      <c r="G50" s="219" t="s">
        <v>368</v>
      </c>
      <c r="H50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0" s="202" t="str">
        <f>IF(Sklop16[[#This Row],[ZAHTEVANA SHEMA KAKOVOSTI]]&lt;&gt;"",Sklop16[[#This Row],[Preračunana masa/volumen/kos na enoto kg]],"")</f>
        <v/>
      </c>
      <c r="J50" s="179"/>
      <c r="K50" s="180"/>
      <c r="L50" s="180"/>
      <c r="M50" s="181"/>
      <c r="N50" s="337"/>
      <c r="O50" s="182"/>
      <c r="P50" s="183"/>
      <c r="Q50" s="182">
        <f>+Sklop16[[#This Row],[cena/enota brez DDV v EUR]]*Sklop16[[#This Row],[Stopnja DDV (%)]]</f>
        <v>0</v>
      </c>
      <c r="R50" s="83">
        <f>+Sklop16[[#This Row],[cena/enota brez DDV v EUR]]+Sklop16[[#This Row],[Davek (EUR)]]</f>
        <v>0</v>
      </c>
      <c r="S50" s="182">
        <f>+Sklop16[[#This Row],[cena/enota brez DDV v EUR]]*Sklop16[[#This Row],[Okvirna količina]]</f>
        <v>0</v>
      </c>
      <c r="T50" s="203">
        <f>+Sklop16[[#This Row],[Končna cena/enoto mere (EUR) z DDV]]*Sklop16[[#This Row],[Okvirna količina]]</f>
        <v>0</v>
      </c>
      <c r="U50" s="204"/>
    </row>
    <row r="51" spans="1:21" s="55" customFormat="1" ht="12" customHeight="1">
      <c r="A51" s="79" t="s">
        <v>117</v>
      </c>
      <c r="B51" s="217" t="s">
        <v>703</v>
      </c>
      <c r="C51" s="176">
        <v>60</v>
      </c>
      <c r="D51" s="176" t="s">
        <v>88</v>
      </c>
      <c r="E51" s="199"/>
      <c r="F51" s="218">
        <v>1000</v>
      </c>
      <c r="G51" s="219" t="s">
        <v>368</v>
      </c>
      <c r="H51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1" s="202" t="str">
        <f>IF(Sklop16[[#This Row],[ZAHTEVANA SHEMA KAKOVOSTI]]&lt;&gt;"",Sklop16[[#This Row],[Preračunana masa/volumen/kos na enoto kg]],"")</f>
        <v/>
      </c>
      <c r="J51" s="179"/>
      <c r="K51" s="180"/>
      <c r="L51" s="180"/>
      <c r="M51" s="181"/>
      <c r="N51" s="337"/>
      <c r="O51" s="182"/>
      <c r="P51" s="183"/>
      <c r="Q51" s="182">
        <f>+Sklop16[[#This Row],[cena/enota brez DDV v EUR]]*Sklop16[[#This Row],[Stopnja DDV (%)]]</f>
        <v>0</v>
      </c>
      <c r="R51" s="83">
        <f>+Sklop16[[#This Row],[cena/enota brez DDV v EUR]]+Sklop16[[#This Row],[Davek (EUR)]]</f>
        <v>0</v>
      </c>
      <c r="S51" s="182">
        <f>+Sklop16[[#This Row],[cena/enota brez DDV v EUR]]*Sklop16[[#This Row],[Okvirna količina]]</f>
        <v>0</v>
      </c>
      <c r="T51" s="203">
        <f>+Sklop16[[#This Row],[Končna cena/enoto mere (EUR) z DDV]]*Sklop16[[#This Row],[Okvirna količina]]</f>
        <v>0</v>
      </c>
      <c r="U51" s="204"/>
    </row>
    <row r="52" spans="1:21" s="55" customFormat="1" ht="12" customHeight="1">
      <c r="A52" s="79" t="s">
        <v>118</v>
      </c>
      <c r="B52" s="217" t="s">
        <v>703</v>
      </c>
      <c r="C52" s="176">
        <v>80</v>
      </c>
      <c r="D52" s="176" t="s">
        <v>88</v>
      </c>
      <c r="E52" s="199"/>
      <c r="F52" s="218">
        <v>1200</v>
      </c>
      <c r="G52" s="219" t="s">
        <v>368</v>
      </c>
      <c r="H52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52" s="202" t="str">
        <f>IF(Sklop16[[#This Row],[ZAHTEVANA SHEMA KAKOVOSTI]]&lt;&gt;"",Sklop16[[#This Row],[Preračunana masa/volumen/kos na enoto kg]],"")</f>
        <v/>
      </c>
      <c r="J52" s="179"/>
      <c r="K52" s="180"/>
      <c r="L52" s="180"/>
      <c r="M52" s="181"/>
      <c r="N52" s="337"/>
      <c r="O52" s="182"/>
      <c r="P52" s="183"/>
      <c r="Q52" s="182">
        <f>+Sklop16[[#This Row],[cena/enota brez DDV v EUR]]*Sklop16[[#This Row],[Stopnja DDV (%)]]</f>
        <v>0</v>
      </c>
      <c r="R52" s="83">
        <f>+Sklop16[[#This Row],[cena/enota brez DDV v EUR]]+Sklop16[[#This Row],[Davek (EUR)]]</f>
        <v>0</v>
      </c>
      <c r="S52" s="182">
        <f>+Sklop16[[#This Row],[cena/enota brez DDV v EUR]]*Sklop16[[#This Row],[Okvirna količina]]</f>
        <v>0</v>
      </c>
      <c r="T52" s="203">
        <f>+Sklop16[[#This Row],[Končna cena/enoto mere (EUR) z DDV]]*Sklop16[[#This Row],[Okvirna količina]]</f>
        <v>0</v>
      </c>
      <c r="U52" s="204"/>
    </row>
    <row r="53" spans="1:21" s="55" customFormat="1" ht="12" customHeight="1">
      <c r="A53" s="79" t="s">
        <v>120</v>
      </c>
      <c r="B53" s="217" t="s">
        <v>703</v>
      </c>
      <c r="C53" s="176">
        <v>100</v>
      </c>
      <c r="D53" s="176" t="s">
        <v>88</v>
      </c>
      <c r="E53" s="199"/>
      <c r="F53" s="218">
        <v>900</v>
      </c>
      <c r="G53" s="219" t="s">
        <v>368</v>
      </c>
      <c r="H53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53" s="202" t="str">
        <f>IF(Sklop16[[#This Row],[ZAHTEVANA SHEMA KAKOVOSTI]]&lt;&gt;"",Sklop16[[#This Row],[Preračunana masa/volumen/kos na enoto kg]],"")</f>
        <v/>
      </c>
      <c r="J53" s="179"/>
      <c r="K53" s="180"/>
      <c r="L53" s="180"/>
      <c r="M53" s="181"/>
      <c r="N53" s="337"/>
      <c r="O53" s="182"/>
      <c r="P53" s="183"/>
      <c r="Q53" s="182">
        <f>+Sklop16[[#This Row],[cena/enota brez DDV v EUR]]*Sklop16[[#This Row],[Stopnja DDV (%)]]</f>
        <v>0</v>
      </c>
      <c r="R53" s="83">
        <f>+Sklop16[[#This Row],[cena/enota brez DDV v EUR]]+Sklop16[[#This Row],[Davek (EUR)]]</f>
        <v>0</v>
      </c>
      <c r="S53" s="182">
        <f>+Sklop16[[#This Row],[cena/enota brez DDV v EUR]]*Sklop16[[#This Row],[Okvirna količina]]</f>
        <v>0</v>
      </c>
      <c r="T53" s="203">
        <f>+Sklop16[[#This Row],[Končna cena/enoto mere (EUR) z DDV]]*Sklop16[[#This Row],[Okvirna količina]]</f>
        <v>0</v>
      </c>
      <c r="U53" s="204"/>
    </row>
    <row r="54" spans="1:21" s="55" customFormat="1" ht="24" customHeight="1">
      <c r="A54" s="79" t="s">
        <v>122</v>
      </c>
      <c r="B54" s="217" t="s">
        <v>704</v>
      </c>
      <c r="C54" s="176">
        <v>60</v>
      </c>
      <c r="D54" s="176" t="s">
        <v>88</v>
      </c>
      <c r="E54" s="199"/>
      <c r="F54" s="218">
        <v>2000</v>
      </c>
      <c r="G54" s="219" t="s">
        <v>368</v>
      </c>
      <c r="H5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4" s="202" t="str">
        <f>IF(Sklop16[[#This Row],[ZAHTEVANA SHEMA KAKOVOSTI]]&lt;&gt;"",Sklop16[[#This Row],[Preračunana masa/volumen/kos na enoto kg]],"")</f>
        <v/>
      </c>
      <c r="J54" s="179"/>
      <c r="K54" s="180"/>
      <c r="L54" s="180"/>
      <c r="M54" s="181"/>
      <c r="N54" s="337"/>
      <c r="O54" s="182"/>
      <c r="P54" s="183"/>
      <c r="Q54" s="182">
        <f>+Sklop16[[#This Row],[cena/enota brez DDV v EUR]]*Sklop16[[#This Row],[Stopnja DDV (%)]]</f>
        <v>0</v>
      </c>
      <c r="R54" s="83">
        <f>+Sklop16[[#This Row],[cena/enota brez DDV v EUR]]+Sklop16[[#This Row],[Davek (EUR)]]</f>
        <v>0</v>
      </c>
      <c r="S54" s="182">
        <f>+Sklop16[[#This Row],[cena/enota brez DDV v EUR]]*Sklop16[[#This Row],[Okvirna količina]]</f>
        <v>0</v>
      </c>
      <c r="T54" s="203">
        <f>+Sklop16[[#This Row],[Končna cena/enoto mere (EUR) z DDV]]*Sklop16[[#This Row],[Okvirna količina]]</f>
        <v>0</v>
      </c>
      <c r="U54" s="204"/>
    </row>
    <row r="55" spans="1:21" s="55" customFormat="1" ht="24" customHeight="1">
      <c r="A55" s="79" t="s">
        <v>124</v>
      </c>
      <c r="B55" s="217" t="s">
        <v>704</v>
      </c>
      <c r="C55" s="176">
        <v>80</v>
      </c>
      <c r="D55" s="176" t="s">
        <v>88</v>
      </c>
      <c r="E55" s="199"/>
      <c r="F55" s="218">
        <v>2500</v>
      </c>
      <c r="G55" s="219" t="s">
        <v>368</v>
      </c>
      <c r="H55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55" s="202" t="str">
        <f>IF(Sklop16[[#This Row],[ZAHTEVANA SHEMA KAKOVOSTI]]&lt;&gt;"",Sklop16[[#This Row],[Preračunana masa/volumen/kos na enoto kg]],"")</f>
        <v/>
      </c>
      <c r="J55" s="179"/>
      <c r="K55" s="180"/>
      <c r="L55" s="180"/>
      <c r="M55" s="181"/>
      <c r="N55" s="337"/>
      <c r="O55" s="182"/>
      <c r="P55" s="183"/>
      <c r="Q55" s="182">
        <f>+Sklop16[[#This Row],[cena/enota brez DDV v EUR]]*Sklop16[[#This Row],[Stopnja DDV (%)]]</f>
        <v>0</v>
      </c>
      <c r="R55" s="83">
        <f>+Sklop16[[#This Row],[cena/enota brez DDV v EUR]]+Sklop16[[#This Row],[Davek (EUR)]]</f>
        <v>0</v>
      </c>
      <c r="S55" s="182">
        <f>+Sklop16[[#This Row],[cena/enota brez DDV v EUR]]*Sklop16[[#This Row],[Okvirna količina]]</f>
        <v>0</v>
      </c>
      <c r="T55" s="203">
        <f>+Sklop16[[#This Row],[Končna cena/enoto mere (EUR) z DDV]]*Sklop16[[#This Row],[Okvirna količina]]</f>
        <v>0</v>
      </c>
      <c r="U55" s="204"/>
    </row>
    <row r="56" spans="1:21" s="55" customFormat="1" ht="24" customHeight="1">
      <c r="A56" s="79" t="s">
        <v>127</v>
      </c>
      <c r="B56" s="217" t="s">
        <v>704</v>
      </c>
      <c r="C56" s="176">
        <v>100</v>
      </c>
      <c r="D56" s="176" t="s">
        <v>88</v>
      </c>
      <c r="E56" s="199"/>
      <c r="F56" s="218">
        <v>1000</v>
      </c>
      <c r="G56" s="219" t="s">
        <v>368</v>
      </c>
      <c r="H56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6" s="202" t="str">
        <f>IF(Sklop16[[#This Row],[ZAHTEVANA SHEMA KAKOVOSTI]]&lt;&gt;"",Sklop16[[#This Row],[Preračunana masa/volumen/kos na enoto kg]],"")</f>
        <v/>
      </c>
      <c r="J56" s="179"/>
      <c r="K56" s="180"/>
      <c r="L56" s="180"/>
      <c r="M56" s="181"/>
      <c r="N56" s="337"/>
      <c r="O56" s="182"/>
      <c r="P56" s="183"/>
      <c r="Q56" s="182">
        <f>+Sklop16[[#This Row],[cena/enota brez DDV v EUR]]*Sklop16[[#This Row],[Stopnja DDV (%)]]</f>
        <v>0</v>
      </c>
      <c r="R56" s="83">
        <f>+Sklop16[[#This Row],[cena/enota brez DDV v EUR]]+Sklop16[[#This Row],[Davek (EUR)]]</f>
        <v>0</v>
      </c>
      <c r="S56" s="182">
        <f>+Sklop16[[#This Row],[cena/enota brez DDV v EUR]]*Sklop16[[#This Row],[Okvirna količina]]</f>
        <v>0</v>
      </c>
      <c r="T56" s="203">
        <f>+Sklop16[[#This Row],[Končna cena/enoto mere (EUR) z DDV]]*Sklop16[[#This Row],[Okvirna količina]]</f>
        <v>0</v>
      </c>
      <c r="U56" s="204"/>
    </row>
    <row r="57" spans="1:21" s="55" customFormat="1" ht="12" customHeight="1">
      <c r="A57" s="79" t="s">
        <v>130</v>
      </c>
      <c r="B57" s="217" t="s">
        <v>705</v>
      </c>
      <c r="C57" s="176">
        <v>60</v>
      </c>
      <c r="D57" s="176" t="s">
        <v>88</v>
      </c>
      <c r="E57" s="199"/>
      <c r="F57" s="218">
        <v>1400</v>
      </c>
      <c r="G57" s="219" t="s">
        <v>368</v>
      </c>
      <c r="H57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57" s="202" t="str">
        <f>IF(Sklop16[[#This Row],[ZAHTEVANA SHEMA KAKOVOSTI]]&lt;&gt;"",Sklop16[[#This Row],[Preračunana masa/volumen/kos na enoto kg]],"")</f>
        <v/>
      </c>
      <c r="J57" s="179"/>
      <c r="K57" s="180"/>
      <c r="L57" s="180"/>
      <c r="M57" s="181"/>
      <c r="N57" s="337"/>
      <c r="O57" s="182"/>
      <c r="P57" s="183"/>
      <c r="Q57" s="182">
        <f>+Sklop16[[#This Row],[cena/enota brez DDV v EUR]]*Sklop16[[#This Row],[Stopnja DDV (%)]]</f>
        <v>0</v>
      </c>
      <c r="R57" s="83">
        <f>+Sklop16[[#This Row],[cena/enota brez DDV v EUR]]+Sklop16[[#This Row],[Davek (EUR)]]</f>
        <v>0</v>
      </c>
      <c r="S57" s="182">
        <f>+Sklop16[[#This Row],[cena/enota brez DDV v EUR]]*Sklop16[[#This Row],[Okvirna količina]]</f>
        <v>0</v>
      </c>
      <c r="T57" s="203">
        <f>+Sklop16[[#This Row],[Končna cena/enoto mere (EUR) z DDV]]*Sklop16[[#This Row],[Okvirna količina]]</f>
        <v>0</v>
      </c>
      <c r="U57" s="204"/>
    </row>
    <row r="58" spans="1:21" s="55" customFormat="1" ht="12" customHeight="1">
      <c r="A58" s="79" t="s">
        <v>133</v>
      </c>
      <c r="B58" s="217" t="s">
        <v>705</v>
      </c>
      <c r="C58" s="176">
        <v>80</v>
      </c>
      <c r="D58" s="176" t="s">
        <v>88</v>
      </c>
      <c r="E58" s="199"/>
      <c r="F58" s="218">
        <v>800</v>
      </c>
      <c r="G58" s="219" t="s">
        <v>368</v>
      </c>
      <c r="H58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58" s="202" t="str">
        <f>IF(Sklop16[[#This Row],[ZAHTEVANA SHEMA KAKOVOSTI]]&lt;&gt;"",Sklop16[[#This Row],[Preračunana masa/volumen/kos na enoto kg]],"")</f>
        <v/>
      </c>
      <c r="J58" s="179"/>
      <c r="K58" s="180"/>
      <c r="L58" s="180"/>
      <c r="M58" s="181"/>
      <c r="N58" s="337"/>
      <c r="O58" s="182"/>
      <c r="P58" s="183"/>
      <c r="Q58" s="182">
        <f>+Sklop16[[#This Row],[cena/enota brez DDV v EUR]]*Sklop16[[#This Row],[Stopnja DDV (%)]]</f>
        <v>0</v>
      </c>
      <c r="R58" s="83">
        <f>+Sklop16[[#This Row],[cena/enota brez DDV v EUR]]+Sklop16[[#This Row],[Davek (EUR)]]</f>
        <v>0</v>
      </c>
      <c r="S58" s="182">
        <f>+Sklop16[[#This Row],[cena/enota brez DDV v EUR]]*Sklop16[[#This Row],[Okvirna količina]]</f>
        <v>0</v>
      </c>
      <c r="T58" s="203">
        <f>+Sklop16[[#This Row],[Končna cena/enoto mere (EUR) z DDV]]*Sklop16[[#This Row],[Okvirna količina]]</f>
        <v>0</v>
      </c>
      <c r="U58" s="204"/>
    </row>
    <row r="59" spans="1:21" s="55" customFormat="1" ht="12" customHeight="1">
      <c r="A59" s="79" t="s">
        <v>135</v>
      </c>
      <c r="B59" s="217" t="s">
        <v>705</v>
      </c>
      <c r="C59" s="176">
        <v>100</v>
      </c>
      <c r="D59" s="176" t="s">
        <v>88</v>
      </c>
      <c r="E59" s="199"/>
      <c r="F59" s="218">
        <v>800</v>
      </c>
      <c r="G59" s="219" t="s">
        <v>368</v>
      </c>
      <c r="H59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9" s="202" t="str">
        <f>IF(Sklop16[[#This Row],[ZAHTEVANA SHEMA KAKOVOSTI]]&lt;&gt;"",Sklop16[[#This Row],[Preračunana masa/volumen/kos na enoto kg]],"")</f>
        <v/>
      </c>
      <c r="J59" s="179"/>
      <c r="K59" s="180"/>
      <c r="L59" s="180"/>
      <c r="M59" s="181"/>
      <c r="N59" s="337"/>
      <c r="O59" s="182"/>
      <c r="P59" s="183"/>
      <c r="Q59" s="182">
        <f>+Sklop16[[#This Row],[cena/enota brez DDV v EUR]]*Sklop16[[#This Row],[Stopnja DDV (%)]]</f>
        <v>0</v>
      </c>
      <c r="R59" s="83">
        <f>+Sklop16[[#This Row],[cena/enota brez DDV v EUR]]+Sklop16[[#This Row],[Davek (EUR)]]</f>
        <v>0</v>
      </c>
      <c r="S59" s="182">
        <f>+Sklop16[[#This Row],[cena/enota brez DDV v EUR]]*Sklop16[[#This Row],[Okvirna količina]]</f>
        <v>0</v>
      </c>
      <c r="T59" s="203">
        <f>+Sklop16[[#This Row],[Končna cena/enoto mere (EUR) z DDV]]*Sklop16[[#This Row],[Okvirna količina]]</f>
        <v>0</v>
      </c>
      <c r="U59" s="204"/>
    </row>
    <row r="60" spans="1:21" s="55" customFormat="1" ht="12" customHeight="1">
      <c r="A60" s="79" t="s">
        <v>138</v>
      </c>
      <c r="B60" s="217" t="s">
        <v>706</v>
      </c>
      <c r="C60" s="176">
        <v>60</v>
      </c>
      <c r="D60" s="176" t="s">
        <v>88</v>
      </c>
      <c r="E60" s="199"/>
      <c r="F60" s="218">
        <v>2500</v>
      </c>
      <c r="G60" s="219" t="s">
        <v>368</v>
      </c>
      <c r="H60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0" s="202" t="str">
        <f>IF(Sklop16[[#This Row],[ZAHTEVANA SHEMA KAKOVOSTI]]&lt;&gt;"",Sklop16[[#This Row],[Preračunana masa/volumen/kos na enoto kg]],"")</f>
        <v/>
      </c>
      <c r="J60" s="179"/>
      <c r="K60" s="180"/>
      <c r="L60" s="180"/>
      <c r="M60" s="181"/>
      <c r="N60" s="337"/>
      <c r="O60" s="182"/>
      <c r="P60" s="183"/>
      <c r="Q60" s="182">
        <f>+Sklop16[[#This Row],[cena/enota brez DDV v EUR]]*Sklop16[[#This Row],[Stopnja DDV (%)]]</f>
        <v>0</v>
      </c>
      <c r="R60" s="83">
        <f>+Sklop16[[#This Row],[cena/enota brez DDV v EUR]]+Sklop16[[#This Row],[Davek (EUR)]]</f>
        <v>0</v>
      </c>
      <c r="S60" s="182">
        <f>+Sklop16[[#This Row],[cena/enota brez DDV v EUR]]*Sklop16[[#This Row],[Okvirna količina]]</f>
        <v>0</v>
      </c>
      <c r="T60" s="203">
        <f>+Sklop16[[#This Row],[Končna cena/enoto mere (EUR) z DDV]]*Sklop16[[#This Row],[Okvirna količina]]</f>
        <v>0</v>
      </c>
      <c r="U60" s="204"/>
    </row>
    <row r="61" spans="1:21" s="55" customFormat="1" ht="12" customHeight="1">
      <c r="A61" s="79" t="s">
        <v>141</v>
      </c>
      <c r="B61" s="217" t="s">
        <v>706</v>
      </c>
      <c r="C61" s="176">
        <v>80</v>
      </c>
      <c r="D61" s="176" t="s">
        <v>88</v>
      </c>
      <c r="E61" s="199"/>
      <c r="F61" s="218">
        <v>2200</v>
      </c>
      <c r="G61" s="219" t="s">
        <v>368</v>
      </c>
      <c r="H61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176</v>
      </c>
      <c r="I61" s="202" t="str">
        <f>IF(Sklop16[[#This Row],[ZAHTEVANA SHEMA KAKOVOSTI]]&lt;&gt;"",Sklop16[[#This Row],[Preračunana masa/volumen/kos na enoto kg]],"")</f>
        <v/>
      </c>
      <c r="J61" s="179"/>
      <c r="K61" s="180"/>
      <c r="L61" s="180"/>
      <c r="M61" s="181"/>
      <c r="N61" s="337"/>
      <c r="O61" s="182"/>
      <c r="P61" s="183"/>
      <c r="Q61" s="182">
        <f>+Sklop16[[#This Row],[cena/enota brez DDV v EUR]]*Sklop16[[#This Row],[Stopnja DDV (%)]]</f>
        <v>0</v>
      </c>
      <c r="R61" s="83">
        <f>+Sklop16[[#This Row],[cena/enota brez DDV v EUR]]+Sklop16[[#This Row],[Davek (EUR)]]</f>
        <v>0</v>
      </c>
      <c r="S61" s="182">
        <f>+Sklop16[[#This Row],[cena/enota brez DDV v EUR]]*Sklop16[[#This Row],[Okvirna količina]]</f>
        <v>0</v>
      </c>
      <c r="T61" s="203">
        <f>+Sklop16[[#This Row],[Končna cena/enoto mere (EUR) z DDV]]*Sklop16[[#This Row],[Okvirna količina]]</f>
        <v>0</v>
      </c>
      <c r="U61" s="204"/>
    </row>
    <row r="62" spans="1:21" s="55" customFormat="1" ht="12" customHeight="1">
      <c r="A62" s="79" t="s">
        <v>143</v>
      </c>
      <c r="B62" s="217" t="s">
        <v>706</v>
      </c>
      <c r="C62" s="176">
        <v>100</v>
      </c>
      <c r="D62" s="176" t="s">
        <v>88</v>
      </c>
      <c r="E62" s="199"/>
      <c r="F62" s="218">
        <v>2200</v>
      </c>
      <c r="G62" s="219" t="s">
        <v>368</v>
      </c>
      <c r="H62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62" s="202" t="str">
        <f>IF(Sklop16[[#This Row],[ZAHTEVANA SHEMA KAKOVOSTI]]&lt;&gt;"",Sklop16[[#This Row],[Preračunana masa/volumen/kos na enoto kg]],"")</f>
        <v/>
      </c>
      <c r="J62" s="179"/>
      <c r="K62" s="180"/>
      <c r="L62" s="180"/>
      <c r="M62" s="181"/>
      <c r="N62" s="337"/>
      <c r="O62" s="182"/>
      <c r="P62" s="183"/>
      <c r="Q62" s="182">
        <f>+Sklop16[[#This Row],[cena/enota brez DDV v EUR]]*Sklop16[[#This Row],[Stopnja DDV (%)]]</f>
        <v>0</v>
      </c>
      <c r="R62" s="83">
        <f>+Sklop16[[#This Row],[cena/enota brez DDV v EUR]]+Sklop16[[#This Row],[Davek (EUR)]]</f>
        <v>0</v>
      </c>
      <c r="S62" s="182">
        <f>+Sklop16[[#This Row],[cena/enota brez DDV v EUR]]*Sklop16[[#This Row],[Okvirna količina]]</f>
        <v>0</v>
      </c>
      <c r="T62" s="203">
        <f>+Sklop16[[#This Row],[Končna cena/enoto mere (EUR) z DDV]]*Sklop16[[#This Row],[Okvirna količina]]</f>
        <v>0</v>
      </c>
      <c r="U62" s="204"/>
    </row>
    <row r="63" spans="1:21" s="55" customFormat="1" ht="12" customHeight="1">
      <c r="A63" s="79" t="s">
        <v>146</v>
      </c>
      <c r="B63" s="217" t="s">
        <v>707</v>
      </c>
      <c r="C63" s="176">
        <v>60</v>
      </c>
      <c r="D63" s="176" t="s">
        <v>88</v>
      </c>
      <c r="E63" s="199"/>
      <c r="F63" s="218">
        <v>1000</v>
      </c>
      <c r="G63" s="219" t="s">
        <v>368</v>
      </c>
      <c r="H63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3" s="202" t="str">
        <f>IF(Sklop16[[#This Row],[ZAHTEVANA SHEMA KAKOVOSTI]]&lt;&gt;"",Sklop16[[#This Row],[Preračunana masa/volumen/kos na enoto kg]],"")</f>
        <v/>
      </c>
      <c r="J63" s="179"/>
      <c r="K63" s="180"/>
      <c r="L63" s="180"/>
      <c r="M63" s="181"/>
      <c r="N63" s="337"/>
      <c r="O63" s="182"/>
      <c r="P63" s="183"/>
      <c r="Q63" s="182">
        <f>+Sklop16[[#This Row],[cena/enota brez DDV v EUR]]*Sklop16[[#This Row],[Stopnja DDV (%)]]</f>
        <v>0</v>
      </c>
      <c r="R63" s="83">
        <f>+Sklop16[[#This Row],[cena/enota brez DDV v EUR]]+Sklop16[[#This Row],[Davek (EUR)]]</f>
        <v>0</v>
      </c>
      <c r="S63" s="182">
        <f>+Sklop16[[#This Row],[cena/enota brez DDV v EUR]]*Sklop16[[#This Row],[Okvirna količina]]</f>
        <v>0</v>
      </c>
      <c r="T63" s="203">
        <f>+Sklop16[[#This Row],[Končna cena/enoto mere (EUR) z DDV]]*Sklop16[[#This Row],[Okvirna količina]]</f>
        <v>0</v>
      </c>
      <c r="U63" s="204"/>
    </row>
    <row r="64" spans="1:21" s="55" customFormat="1" ht="12" customHeight="1">
      <c r="A64" s="79" t="s">
        <v>149</v>
      </c>
      <c r="B64" s="217" t="s">
        <v>707</v>
      </c>
      <c r="C64" s="176">
        <v>80</v>
      </c>
      <c r="D64" s="176" t="s">
        <v>88</v>
      </c>
      <c r="E64" s="199"/>
      <c r="F64" s="218">
        <v>1000</v>
      </c>
      <c r="G64" s="219" t="s">
        <v>368</v>
      </c>
      <c r="H6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02" t="str">
        <f>IF(Sklop16[[#This Row],[ZAHTEVANA SHEMA KAKOVOSTI]]&lt;&gt;"",Sklop16[[#This Row],[Preračunana masa/volumen/kos na enoto kg]],"")</f>
        <v/>
      </c>
      <c r="J64" s="179"/>
      <c r="K64" s="180"/>
      <c r="L64" s="180"/>
      <c r="M64" s="181"/>
      <c r="N64" s="337"/>
      <c r="O64" s="182"/>
      <c r="P64" s="183"/>
      <c r="Q64" s="182">
        <f>+Sklop16[[#This Row],[cena/enota brez DDV v EUR]]*Sklop16[[#This Row],[Stopnja DDV (%)]]</f>
        <v>0</v>
      </c>
      <c r="R64" s="83">
        <f>+Sklop16[[#This Row],[cena/enota brez DDV v EUR]]+Sklop16[[#This Row],[Davek (EUR)]]</f>
        <v>0</v>
      </c>
      <c r="S64" s="182">
        <f>+Sklop16[[#This Row],[cena/enota brez DDV v EUR]]*Sklop16[[#This Row],[Okvirna količina]]</f>
        <v>0</v>
      </c>
      <c r="T64" s="203">
        <f>+Sklop16[[#This Row],[Končna cena/enoto mere (EUR) z DDV]]*Sklop16[[#This Row],[Okvirna količina]]</f>
        <v>0</v>
      </c>
      <c r="U64" s="204"/>
    </row>
    <row r="65" spans="1:21" s="55" customFormat="1" ht="12" customHeight="1">
      <c r="A65" s="79" t="s">
        <v>152</v>
      </c>
      <c r="B65" s="217" t="s">
        <v>707</v>
      </c>
      <c r="C65" s="176">
        <v>100</v>
      </c>
      <c r="D65" s="176" t="s">
        <v>88</v>
      </c>
      <c r="E65" s="199"/>
      <c r="F65" s="218">
        <v>1000</v>
      </c>
      <c r="G65" s="219" t="s">
        <v>368</v>
      </c>
      <c r="H65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5" s="202" t="str">
        <f>IF(Sklop16[[#This Row],[ZAHTEVANA SHEMA KAKOVOSTI]]&lt;&gt;"",Sklop16[[#This Row],[Preračunana masa/volumen/kos na enoto kg]],"")</f>
        <v/>
      </c>
      <c r="J65" s="179"/>
      <c r="K65" s="180"/>
      <c r="L65" s="180"/>
      <c r="M65" s="181"/>
      <c r="N65" s="337"/>
      <c r="O65" s="182"/>
      <c r="P65" s="183"/>
      <c r="Q65" s="182">
        <f>+Sklop16[[#This Row],[cena/enota brez DDV v EUR]]*Sklop16[[#This Row],[Stopnja DDV (%)]]</f>
        <v>0</v>
      </c>
      <c r="R65" s="83">
        <f>+Sklop16[[#This Row],[cena/enota brez DDV v EUR]]+Sklop16[[#This Row],[Davek (EUR)]]</f>
        <v>0</v>
      </c>
      <c r="S65" s="182">
        <f>+Sklop16[[#This Row],[cena/enota brez DDV v EUR]]*Sklop16[[#This Row],[Okvirna količina]]</f>
        <v>0</v>
      </c>
      <c r="T65" s="203">
        <f>+Sklop16[[#This Row],[Končna cena/enoto mere (EUR) z DDV]]*Sklop16[[#This Row],[Okvirna količina]]</f>
        <v>0</v>
      </c>
      <c r="U65" s="204"/>
    </row>
    <row r="66" spans="1:21" s="55" customFormat="1" ht="12" customHeight="1">
      <c r="A66" s="79" t="s">
        <v>154</v>
      </c>
      <c r="B66" s="217" t="s">
        <v>708</v>
      </c>
      <c r="C66" s="176">
        <v>60</v>
      </c>
      <c r="D66" s="176" t="s">
        <v>88</v>
      </c>
      <c r="E66" s="199"/>
      <c r="F66" s="218">
        <v>1200</v>
      </c>
      <c r="G66" s="219" t="s">
        <v>368</v>
      </c>
      <c r="H66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66" s="202" t="str">
        <f>IF(Sklop16[[#This Row],[ZAHTEVANA SHEMA KAKOVOSTI]]&lt;&gt;"",Sklop16[[#This Row],[Preračunana masa/volumen/kos na enoto kg]],"")</f>
        <v/>
      </c>
      <c r="J66" s="179"/>
      <c r="K66" s="180"/>
      <c r="L66" s="180"/>
      <c r="M66" s="181"/>
      <c r="N66" s="337"/>
      <c r="O66" s="182"/>
      <c r="P66" s="183"/>
      <c r="Q66" s="182">
        <f>+Sklop16[[#This Row],[cena/enota brez DDV v EUR]]*Sklop16[[#This Row],[Stopnja DDV (%)]]</f>
        <v>0</v>
      </c>
      <c r="R66" s="83">
        <f>+Sklop16[[#This Row],[cena/enota brez DDV v EUR]]+Sklop16[[#This Row],[Davek (EUR)]]</f>
        <v>0</v>
      </c>
      <c r="S66" s="182">
        <f>+Sklop16[[#This Row],[cena/enota brez DDV v EUR]]*Sklop16[[#This Row],[Okvirna količina]]</f>
        <v>0</v>
      </c>
      <c r="T66" s="203">
        <f>+Sklop16[[#This Row],[Končna cena/enoto mere (EUR) z DDV]]*Sklop16[[#This Row],[Okvirna količina]]</f>
        <v>0</v>
      </c>
      <c r="U66" s="204"/>
    </row>
    <row r="67" spans="1:21" s="55" customFormat="1" ht="12" customHeight="1">
      <c r="A67" s="79" t="s">
        <v>156</v>
      </c>
      <c r="B67" s="217" t="s">
        <v>708</v>
      </c>
      <c r="C67" s="176">
        <v>80</v>
      </c>
      <c r="D67" s="176" t="s">
        <v>88</v>
      </c>
      <c r="E67" s="199"/>
      <c r="F67" s="218">
        <v>1200</v>
      </c>
      <c r="G67" s="219" t="s">
        <v>368</v>
      </c>
      <c r="H67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67" s="202" t="str">
        <f>IF(Sklop16[[#This Row],[ZAHTEVANA SHEMA KAKOVOSTI]]&lt;&gt;"",Sklop16[[#This Row],[Preračunana masa/volumen/kos na enoto kg]],"")</f>
        <v/>
      </c>
      <c r="J67" s="179"/>
      <c r="K67" s="180"/>
      <c r="L67" s="180"/>
      <c r="M67" s="181"/>
      <c r="N67" s="182"/>
      <c r="O67" s="182"/>
      <c r="P67" s="183"/>
      <c r="Q67" s="182">
        <f>+Sklop16[[#This Row],[cena/enota brez DDV v EUR]]*Sklop16[[#This Row],[Stopnja DDV (%)]]</f>
        <v>0</v>
      </c>
      <c r="R67" s="83">
        <f>+Sklop16[[#This Row],[cena/enota brez DDV v EUR]]+Sklop16[[#This Row],[Davek (EUR)]]</f>
        <v>0</v>
      </c>
      <c r="S67" s="182">
        <f>+Sklop16[[#This Row],[cena/enota brez DDV v EUR]]*Sklop16[[#This Row],[Okvirna količina]]</f>
        <v>0</v>
      </c>
      <c r="T67" s="203">
        <f>+Sklop16[[#This Row],[Končna cena/enoto mere (EUR) z DDV]]*Sklop16[[#This Row],[Okvirna količina]]</f>
        <v>0</v>
      </c>
      <c r="U67" s="204"/>
    </row>
    <row r="68" spans="1:21" s="55" customFormat="1" ht="12" customHeight="1">
      <c r="A68" s="79" t="s">
        <v>158</v>
      </c>
      <c r="B68" s="217" t="s">
        <v>708</v>
      </c>
      <c r="C68" s="176">
        <v>100</v>
      </c>
      <c r="D68" s="176" t="s">
        <v>88</v>
      </c>
      <c r="E68" s="199"/>
      <c r="F68" s="218">
        <v>1200</v>
      </c>
      <c r="G68" s="219" t="s">
        <v>368</v>
      </c>
      <c r="H68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8" s="202" t="str">
        <f>IF(Sklop16[[#This Row],[ZAHTEVANA SHEMA KAKOVOSTI]]&lt;&gt;"",Sklop16[[#This Row],[Preračunana masa/volumen/kos na enoto kg]],"")</f>
        <v/>
      </c>
      <c r="J68" s="179"/>
      <c r="K68" s="180"/>
      <c r="L68" s="180"/>
      <c r="M68" s="181"/>
      <c r="N68" s="182"/>
      <c r="O68" s="182"/>
      <c r="P68" s="183"/>
      <c r="Q68" s="182">
        <f>+Sklop16[[#This Row],[cena/enota brez DDV v EUR]]*Sklop16[[#This Row],[Stopnja DDV (%)]]</f>
        <v>0</v>
      </c>
      <c r="R68" s="83">
        <f>+Sklop16[[#This Row],[cena/enota brez DDV v EUR]]+Sklop16[[#This Row],[Davek (EUR)]]</f>
        <v>0</v>
      </c>
      <c r="S68" s="182">
        <f>+Sklop16[[#This Row],[cena/enota brez DDV v EUR]]*Sklop16[[#This Row],[Okvirna količina]]</f>
        <v>0</v>
      </c>
      <c r="T68" s="203">
        <f>+Sklop16[[#This Row],[Končna cena/enoto mere (EUR) z DDV]]*Sklop16[[#This Row],[Okvirna količina]]</f>
        <v>0</v>
      </c>
      <c r="U68" s="204"/>
    </row>
    <row r="69" spans="1:21" s="55" customFormat="1" ht="24" customHeight="1">
      <c r="A69" s="79" t="s">
        <v>161</v>
      </c>
      <c r="B69" s="217" t="s">
        <v>709</v>
      </c>
      <c r="C69" s="176">
        <v>60</v>
      </c>
      <c r="D69" s="176" t="s">
        <v>88</v>
      </c>
      <c r="E69" s="199"/>
      <c r="F69" s="218">
        <v>700</v>
      </c>
      <c r="G69" s="219" t="s">
        <v>368</v>
      </c>
      <c r="H69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69" s="202" t="str">
        <f>IF(Sklop16[[#This Row],[ZAHTEVANA SHEMA KAKOVOSTI]]&lt;&gt;"",Sklop16[[#This Row],[Preračunana masa/volumen/kos na enoto kg]],"")</f>
        <v/>
      </c>
      <c r="J69" s="179"/>
      <c r="K69" s="180"/>
      <c r="L69" s="180"/>
      <c r="M69" s="181"/>
      <c r="N69" s="337"/>
      <c r="O69" s="182"/>
      <c r="P69" s="183"/>
      <c r="Q69" s="182">
        <f>+Sklop16[[#This Row],[cena/enota brez DDV v EUR]]*Sklop16[[#This Row],[Stopnja DDV (%)]]</f>
        <v>0</v>
      </c>
      <c r="R69" s="83">
        <f>+Sklop16[[#This Row],[cena/enota brez DDV v EUR]]+Sklop16[[#This Row],[Davek (EUR)]]</f>
        <v>0</v>
      </c>
      <c r="S69" s="182">
        <f>+Sklop16[[#This Row],[cena/enota brez DDV v EUR]]*Sklop16[[#This Row],[Okvirna količina]]</f>
        <v>0</v>
      </c>
      <c r="T69" s="203">
        <f>+Sklop16[[#This Row],[Končna cena/enoto mere (EUR) z DDV]]*Sklop16[[#This Row],[Okvirna količina]]</f>
        <v>0</v>
      </c>
      <c r="U69" s="204"/>
    </row>
    <row r="70" spans="1:21" s="55" customFormat="1" ht="24" customHeight="1">
      <c r="A70" s="79" t="s">
        <v>164</v>
      </c>
      <c r="B70" s="217" t="s">
        <v>710</v>
      </c>
      <c r="C70" s="176">
        <v>80</v>
      </c>
      <c r="D70" s="176" t="s">
        <v>88</v>
      </c>
      <c r="E70" s="199"/>
      <c r="F70" s="218">
        <v>800</v>
      </c>
      <c r="G70" s="219" t="s">
        <v>368</v>
      </c>
      <c r="H70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70" s="202" t="str">
        <f>IF(Sklop16[[#This Row],[ZAHTEVANA SHEMA KAKOVOSTI]]&lt;&gt;"",Sklop16[[#This Row],[Preračunana masa/volumen/kos na enoto kg]],"")</f>
        <v/>
      </c>
      <c r="J70" s="179"/>
      <c r="K70" s="180"/>
      <c r="L70" s="180"/>
      <c r="M70" s="181"/>
      <c r="N70" s="337"/>
      <c r="O70" s="182"/>
      <c r="P70" s="183"/>
      <c r="Q70" s="182">
        <f>+Sklop16[[#This Row],[cena/enota brez DDV v EUR]]*Sklop16[[#This Row],[Stopnja DDV (%)]]</f>
        <v>0</v>
      </c>
      <c r="R70" s="83">
        <f>+Sklop16[[#This Row],[cena/enota brez DDV v EUR]]+Sklop16[[#This Row],[Davek (EUR)]]</f>
        <v>0</v>
      </c>
      <c r="S70" s="182">
        <f>+Sklop16[[#This Row],[cena/enota brez DDV v EUR]]*Sklop16[[#This Row],[Okvirna količina]]</f>
        <v>0</v>
      </c>
      <c r="T70" s="203">
        <f>+Sklop16[[#This Row],[Končna cena/enoto mere (EUR) z DDV]]*Sklop16[[#This Row],[Okvirna količina]]</f>
        <v>0</v>
      </c>
      <c r="U70" s="204"/>
    </row>
    <row r="71" spans="1:21" s="55" customFormat="1" ht="24" customHeight="1">
      <c r="A71" s="79" t="s">
        <v>166</v>
      </c>
      <c r="B71" s="217" t="s">
        <v>710</v>
      </c>
      <c r="C71" s="176">
        <v>100</v>
      </c>
      <c r="D71" s="176" t="s">
        <v>88</v>
      </c>
      <c r="E71" s="199"/>
      <c r="F71" s="218">
        <v>500</v>
      </c>
      <c r="G71" s="219" t="s">
        <v>368</v>
      </c>
      <c r="H71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1" s="202" t="str">
        <f>IF(Sklop16[[#This Row],[ZAHTEVANA SHEMA KAKOVOSTI]]&lt;&gt;"",Sklop16[[#This Row],[Preračunana masa/volumen/kos na enoto kg]],"")</f>
        <v/>
      </c>
      <c r="J71" s="179"/>
      <c r="K71" s="180"/>
      <c r="L71" s="180"/>
      <c r="M71" s="181"/>
      <c r="N71" s="337"/>
      <c r="O71" s="182"/>
      <c r="P71" s="183"/>
      <c r="Q71" s="182">
        <f>+Sklop16[[#This Row],[cena/enota brez DDV v EUR]]*Sklop16[[#This Row],[Stopnja DDV (%)]]</f>
        <v>0</v>
      </c>
      <c r="R71" s="83">
        <f>+Sklop16[[#This Row],[cena/enota brez DDV v EUR]]+Sklop16[[#This Row],[Davek (EUR)]]</f>
        <v>0</v>
      </c>
      <c r="S71" s="182">
        <f>+Sklop16[[#This Row],[cena/enota brez DDV v EUR]]*Sklop16[[#This Row],[Okvirna količina]]</f>
        <v>0</v>
      </c>
      <c r="T71" s="203">
        <f>+Sklop16[[#This Row],[Končna cena/enoto mere (EUR) z DDV]]*Sklop16[[#This Row],[Okvirna količina]]</f>
        <v>0</v>
      </c>
      <c r="U71" s="204"/>
    </row>
    <row r="72" spans="1:21" s="55" customFormat="1" ht="24" customHeight="1">
      <c r="A72" s="79" t="s">
        <v>169</v>
      </c>
      <c r="B72" s="217" t="s">
        <v>711</v>
      </c>
      <c r="C72" s="176">
        <v>60</v>
      </c>
      <c r="D72" s="176" t="s">
        <v>88</v>
      </c>
      <c r="E72" s="199"/>
      <c r="F72" s="218">
        <v>1500</v>
      </c>
      <c r="G72" s="219" t="s">
        <v>368</v>
      </c>
      <c r="H72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72" s="202" t="str">
        <f>IF(Sklop16[[#This Row],[ZAHTEVANA SHEMA KAKOVOSTI]]&lt;&gt;"",Sklop16[[#This Row],[Preračunana masa/volumen/kos na enoto kg]],"")</f>
        <v/>
      </c>
      <c r="J72" s="179"/>
      <c r="K72" s="180"/>
      <c r="L72" s="180"/>
      <c r="M72" s="181"/>
      <c r="N72" s="337"/>
      <c r="O72" s="182"/>
      <c r="P72" s="183"/>
      <c r="Q72" s="182">
        <f>+Sklop16[[#This Row],[cena/enota brez DDV v EUR]]*Sklop16[[#This Row],[Stopnja DDV (%)]]</f>
        <v>0</v>
      </c>
      <c r="R72" s="83">
        <f>+Sklop16[[#This Row],[cena/enota brez DDV v EUR]]+Sklop16[[#This Row],[Davek (EUR)]]</f>
        <v>0</v>
      </c>
      <c r="S72" s="182">
        <f>+Sklop16[[#This Row],[cena/enota brez DDV v EUR]]*Sklop16[[#This Row],[Okvirna količina]]</f>
        <v>0</v>
      </c>
      <c r="T72" s="203">
        <f>+Sklop16[[#This Row],[Končna cena/enoto mere (EUR) z DDV]]*Sklop16[[#This Row],[Okvirna količina]]</f>
        <v>0</v>
      </c>
      <c r="U72" s="204"/>
    </row>
    <row r="73" spans="1:21" s="55" customFormat="1" ht="24" customHeight="1">
      <c r="A73" s="79" t="s">
        <v>173</v>
      </c>
      <c r="B73" s="217" t="s">
        <v>711</v>
      </c>
      <c r="C73" s="176">
        <v>80</v>
      </c>
      <c r="D73" s="176" t="s">
        <v>88</v>
      </c>
      <c r="E73" s="199"/>
      <c r="F73" s="218">
        <v>1500</v>
      </c>
      <c r="G73" s="219" t="s">
        <v>368</v>
      </c>
      <c r="H73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3" s="202" t="str">
        <f>IF(Sklop16[[#This Row],[ZAHTEVANA SHEMA KAKOVOSTI]]&lt;&gt;"",Sklop16[[#This Row],[Preračunana masa/volumen/kos na enoto kg]],"")</f>
        <v/>
      </c>
      <c r="J73" s="179"/>
      <c r="K73" s="180"/>
      <c r="L73" s="180"/>
      <c r="M73" s="181"/>
      <c r="N73" s="337"/>
      <c r="O73" s="182"/>
      <c r="P73" s="183"/>
      <c r="Q73" s="182">
        <f>+Sklop16[[#This Row],[cena/enota brez DDV v EUR]]*Sklop16[[#This Row],[Stopnja DDV (%)]]</f>
        <v>0</v>
      </c>
      <c r="R73" s="83">
        <f>+Sklop16[[#This Row],[cena/enota brez DDV v EUR]]+Sklop16[[#This Row],[Davek (EUR)]]</f>
        <v>0</v>
      </c>
      <c r="S73" s="182">
        <f>+Sklop16[[#This Row],[cena/enota brez DDV v EUR]]*Sklop16[[#This Row],[Okvirna količina]]</f>
        <v>0</v>
      </c>
      <c r="T73" s="203">
        <f>+Sklop16[[#This Row],[Končna cena/enoto mere (EUR) z DDV]]*Sklop16[[#This Row],[Okvirna količina]]</f>
        <v>0</v>
      </c>
      <c r="U73" s="204"/>
    </row>
    <row r="74" spans="1:21" s="55" customFormat="1" ht="24" customHeight="1">
      <c r="A74" s="79" t="s">
        <v>175</v>
      </c>
      <c r="B74" s="217" t="s">
        <v>711</v>
      </c>
      <c r="C74" s="176">
        <v>100</v>
      </c>
      <c r="D74" s="176" t="s">
        <v>88</v>
      </c>
      <c r="E74" s="199"/>
      <c r="F74" s="218">
        <v>1500</v>
      </c>
      <c r="G74" s="219" t="s">
        <v>368</v>
      </c>
      <c r="H7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74" s="202" t="str">
        <f>IF(Sklop16[[#This Row],[ZAHTEVANA SHEMA KAKOVOSTI]]&lt;&gt;"",Sklop16[[#This Row],[Preračunana masa/volumen/kos na enoto kg]],"")</f>
        <v/>
      </c>
      <c r="J74" s="179"/>
      <c r="K74" s="180"/>
      <c r="L74" s="180"/>
      <c r="M74" s="181"/>
      <c r="N74" s="337"/>
      <c r="O74" s="182"/>
      <c r="P74" s="183"/>
      <c r="Q74" s="182">
        <f>+Sklop16[[#This Row],[cena/enota brez DDV v EUR]]*Sklop16[[#This Row],[Stopnja DDV (%)]]</f>
        <v>0</v>
      </c>
      <c r="R74" s="83">
        <f>+Sklop16[[#This Row],[cena/enota brez DDV v EUR]]+Sklop16[[#This Row],[Davek (EUR)]]</f>
        <v>0</v>
      </c>
      <c r="S74" s="182">
        <f>+Sklop16[[#This Row],[cena/enota brez DDV v EUR]]*Sklop16[[#This Row],[Okvirna količina]]</f>
        <v>0</v>
      </c>
      <c r="T74" s="203">
        <f>+Sklop16[[#This Row],[Končna cena/enoto mere (EUR) z DDV]]*Sklop16[[#This Row],[Okvirna količina]]</f>
        <v>0</v>
      </c>
      <c r="U74" s="204"/>
    </row>
    <row r="75" spans="1:21" s="55" customFormat="1" ht="12" customHeight="1">
      <c r="A75" s="79" t="s">
        <v>177</v>
      </c>
      <c r="B75" s="143" t="s">
        <v>712</v>
      </c>
      <c r="C75" s="176">
        <v>60</v>
      </c>
      <c r="D75" s="176" t="s">
        <v>88</v>
      </c>
      <c r="E75" s="199"/>
      <c r="F75" s="218">
        <v>1000</v>
      </c>
      <c r="G75" s="219" t="s">
        <v>368</v>
      </c>
      <c r="H75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5" s="202" t="str">
        <f>IF(Sklop16[[#This Row],[ZAHTEVANA SHEMA KAKOVOSTI]]&lt;&gt;"",Sklop16[[#This Row],[Preračunana masa/volumen/kos na enoto kg]],"")</f>
        <v/>
      </c>
      <c r="J75" s="179"/>
      <c r="K75" s="180"/>
      <c r="L75" s="180"/>
      <c r="M75" s="181"/>
      <c r="N75" s="337"/>
      <c r="O75" s="182"/>
      <c r="P75" s="183"/>
      <c r="Q75" s="182">
        <f>+Sklop16[[#This Row],[cena/enota brez DDV v EUR]]*Sklop16[[#This Row],[Stopnja DDV (%)]]</f>
        <v>0</v>
      </c>
      <c r="R75" s="83">
        <f>+Sklop16[[#This Row],[cena/enota brez DDV v EUR]]+Sklop16[[#This Row],[Davek (EUR)]]</f>
        <v>0</v>
      </c>
      <c r="S75" s="182">
        <f>+Sklop16[[#This Row],[cena/enota brez DDV v EUR]]*Sklop16[[#This Row],[Okvirna količina]]</f>
        <v>0</v>
      </c>
      <c r="T75" s="203">
        <f>+Sklop16[[#This Row],[Končna cena/enoto mere (EUR) z DDV]]*Sklop16[[#This Row],[Okvirna količina]]</f>
        <v>0</v>
      </c>
      <c r="U75" s="204"/>
    </row>
    <row r="76" spans="1:21" s="55" customFormat="1" ht="12" customHeight="1">
      <c r="A76" s="79" t="s">
        <v>179</v>
      </c>
      <c r="B76" s="143" t="s">
        <v>712</v>
      </c>
      <c r="C76" s="176">
        <v>80</v>
      </c>
      <c r="D76" s="176" t="s">
        <v>88</v>
      </c>
      <c r="E76" s="199"/>
      <c r="F76" s="218">
        <v>900</v>
      </c>
      <c r="G76" s="219" t="s">
        <v>368</v>
      </c>
      <c r="H76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76" s="202" t="str">
        <f>IF(Sklop16[[#This Row],[ZAHTEVANA SHEMA KAKOVOSTI]]&lt;&gt;"",Sklop16[[#This Row],[Preračunana masa/volumen/kos na enoto kg]],"")</f>
        <v/>
      </c>
      <c r="J76" s="179"/>
      <c r="K76" s="180"/>
      <c r="L76" s="180"/>
      <c r="M76" s="181"/>
      <c r="N76" s="337"/>
      <c r="O76" s="182"/>
      <c r="P76" s="183"/>
      <c r="Q76" s="182">
        <f>+Sklop16[[#This Row],[cena/enota brez DDV v EUR]]*Sklop16[[#This Row],[Stopnja DDV (%)]]</f>
        <v>0</v>
      </c>
      <c r="R76" s="83">
        <f>+Sklop16[[#This Row],[cena/enota brez DDV v EUR]]+Sklop16[[#This Row],[Davek (EUR)]]</f>
        <v>0</v>
      </c>
      <c r="S76" s="182">
        <f>+Sklop16[[#This Row],[cena/enota brez DDV v EUR]]*Sklop16[[#This Row],[Okvirna količina]]</f>
        <v>0</v>
      </c>
      <c r="T76" s="203">
        <f>+Sklop16[[#This Row],[Končna cena/enoto mere (EUR) z DDV]]*Sklop16[[#This Row],[Okvirna količina]]</f>
        <v>0</v>
      </c>
      <c r="U76" s="204"/>
    </row>
    <row r="77" spans="1:21" s="55" customFormat="1" ht="12" customHeight="1">
      <c r="A77" s="79" t="s">
        <v>461</v>
      </c>
      <c r="B77" s="143" t="s">
        <v>712</v>
      </c>
      <c r="C77" s="176">
        <v>100</v>
      </c>
      <c r="D77" s="176" t="s">
        <v>88</v>
      </c>
      <c r="E77" s="199"/>
      <c r="F77" s="218">
        <v>900</v>
      </c>
      <c r="G77" s="219" t="s">
        <v>368</v>
      </c>
      <c r="H77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77" s="202" t="str">
        <f>IF(Sklop16[[#This Row],[ZAHTEVANA SHEMA KAKOVOSTI]]&lt;&gt;"",Sklop16[[#This Row],[Preračunana masa/volumen/kos na enoto kg]],"")</f>
        <v/>
      </c>
      <c r="J77" s="179"/>
      <c r="K77" s="180"/>
      <c r="L77" s="180"/>
      <c r="M77" s="181"/>
      <c r="N77" s="337"/>
      <c r="O77" s="182"/>
      <c r="P77" s="183"/>
      <c r="Q77" s="182">
        <f>+Sklop16[[#This Row],[cena/enota brez DDV v EUR]]*Sklop16[[#This Row],[Stopnja DDV (%)]]</f>
        <v>0</v>
      </c>
      <c r="R77" s="83">
        <f>+Sklop16[[#This Row],[cena/enota brez DDV v EUR]]+Sklop16[[#This Row],[Davek (EUR)]]</f>
        <v>0</v>
      </c>
      <c r="S77" s="182">
        <f>+Sklop16[[#This Row],[cena/enota brez DDV v EUR]]*Sklop16[[#This Row],[Okvirna količina]]</f>
        <v>0</v>
      </c>
      <c r="T77" s="203">
        <f>+Sklop16[[#This Row],[Končna cena/enoto mere (EUR) z DDV]]*Sklop16[[#This Row],[Okvirna količina]]</f>
        <v>0</v>
      </c>
      <c r="U77" s="204"/>
    </row>
    <row r="78" spans="1:21" s="55" customFormat="1" ht="12" customHeight="1">
      <c r="A78" s="79" t="s">
        <v>463</v>
      </c>
      <c r="B78" s="217" t="s">
        <v>713</v>
      </c>
      <c r="C78" s="176">
        <v>60</v>
      </c>
      <c r="D78" s="176" t="s">
        <v>88</v>
      </c>
      <c r="E78" s="199"/>
      <c r="F78" s="218">
        <v>2000</v>
      </c>
      <c r="G78" s="219" t="s">
        <v>368</v>
      </c>
      <c r="H78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8" s="202" t="str">
        <f>IF(Sklop16[[#This Row],[ZAHTEVANA SHEMA KAKOVOSTI]]&lt;&gt;"",Sklop16[[#This Row],[Preračunana masa/volumen/kos na enoto kg]],"")</f>
        <v/>
      </c>
      <c r="J78" s="179"/>
      <c r="K78" s="180"/>
      <c r="L78" s="180"/>
      <c r="M78" s="181"/>
      <c r="N78" s="337"/>
      <c r="O78" s="182"/>
      <c r="P78" s="183"/>
      <c r="Q78" s="182">
        <f>+Sklop16[[#This Row],[cena/enota brez DDV v EUR]]*Sklop16[[#This Row],[Stopnja DDV (%)]]</f>
        <v>0</v>
      </c>
      <c r="R78" s="83">
        <f>+Sklop16[[#This Row],[cena/enota brez DDV v EUR]]+Sklop16[[#This Row],[Davek (EUR)]]</f>
        <v>0</v>
      </c>
      <c r="S78" s="182">
        <f>+Sklop16[[#This Row],[cena/enota brez DDV v EUR]]*Sklop16[[#This Row],[Okvirna količina]]</f>
        <v>0</v>
      </c>
      <c r="T78" s="203">
        <f>+Sklop16[[#This Row],[Končna cena/enoto mere (EUR) z DDV]]*Sklop16[[#This Row],[Okvirna količina]]</f>
        <v>0</v>
      </c>
      <c r="U78" s="204"/>
    </row>
    <row r="79" spans="1:21" s="55" customFormat="1" ht="12" customHeight="1">
      <c r="A79" s="79" t="s">
        <v>465</v>
      </c>
      <c r="B79" s="217" t="s">
        <v>713</v>
      </c>
      <c r="C79" s="176">
        <v>80</v>
      </c>
      <c r="D79" s="176" t="s">
        <v>88</v>
      </c>
      <c r="E79" s="199"/>
      <c r="F79" s="218">
        <v>600</v>
      </c>
      <c r="G79" s="219" t="s">
        <v>368</v>
      </c>
      <c r="H79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79" s="202" t="str">
        <f>IF(Sklop16[[#This Row],[ZAHTEVANA SHEMA KAKOVOSTI]]&lt;&gt;"",Sklop16[[#This Row],[Preračunana masa/volumen/kos na enoto kg]],"")</f>
        <v/>
      </c>
      <c r="J79" s="179"/>
      <c r="K79" s="180"/>
      <c r="L79" s="180"/>
      <c r="M79" s="181"/>
      <c r="N79" s="337"/>
      <c r="O79" s="182"/>
      <c r="P79" s="183"/>
      <c r="Q79" s="182">
        <f>+Sklop16[[#This Row],[cena/enota brez DDV v EUR]]*Sklop16[[#This Row],[Stopnja DDV (%)]]</f>
        <v>0</v>
      </c>
      <c r="R79" s="83">
        <f>+Sklop16[[#This Row],[cena/enota brez DDV v EUR]]+Sklop16[[#This Row],[Davek (EUR)]]</f>
        <v>0</v>
      </c>
      <c r="S79" s="182">
        <f>+Sklop16[[#This Row],[cena/enota brez DDV v EUR]]*Sklop16[[#This Row],[Okvirna količina]]</f>
        <v>0</v>
      </c>
      <c r="T79" s="203">
        <f>+Sklop16[[#This Row],[Končna cena/enoto mere (EUR) z DDV]]*Sklop16[[#This Row],[Okvirna količina]]</f>
        <v>0</v>
      </c>
      <c r="U79" s="204"/>
    </row>
    <row r="80" spans="1:21" s="55" customFormat="1" ht="12" customHeight="1">
      <c r="A80" s="79" t="s">
        <v>467</v>
      </c>
      <c r="B80" s="217" t="s">
        <v>713</v>
      </c>
      <c r="C80" s="176">
        <v>60</v>
      </c>
      <c r="D80" s="176" t="s">
        <v>88</v>
      </c>
      <c r="E80" s="199"/>
      <c r="F80" s="218">
        <v>600</v>
      </c>
      <c r="G80" s="219" t="s">
        <v>368</v>
      </c>
      <c r="H80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80" s="202" t="str">
        <f>IF(Sklop16[[#This Row],[ZAHTEVANA SHEMA KAKOVOSTI]]&lt;&gt;"",Sklop16[[#This Row],[Preračunana masa/volumen/kos na enoto kg]],"")</f>
        <v/>
      </c>
      <c r="J80" s="179"/>
      <c r="K80" s="180"/>
      <c r="L80" s="180"/>
      <c r="M80" s="181"/>
      <c r="N80" s="337"/>
      <c r="O80" s="182"/>
      <c r="P80" s="183"/>
      <c r="Q80" s="182">
        <f>+Sklop16[[#This Row],[cena/enota brez DDV v EUR]]*Sklop16[[#This Row],[Stopnja DDV (%)]]</f>
        <v>0</v>
      </c>
      <c r="R80" s="83">
        <f>+Sklop16[[#This Row],[cena/enota brez DDV v EUR]]+Sklop16[[#This Row],[Davek (EUR)]]</f>
        <v>0</v>
      </c>
      <c r="S80" s="182">
        <f>+Sklop16[[#This Row],[cena/enota brez DDV v EUR]]*Sklop16[[#This Row],[Okvirna količina]]</f>
        <v>0</v>
      </c>
      <c r="T80" s="203">
        <f>+Sklop16[[#This Row],[Končna cena/enoto mere (EUR) z DDV]]*Sklop16[[#This Row],[Okvirna količina]]</f>
        <v>0</v>
      </c>
      <c r="U80" s="204"/>
    </row>
    <row r="81" spans="1:21" s="55" customFormat="1" ht="24" customHeight="1">
      <c r="A81" s="79" t="s">
        <v>469</v>
      </c>
      <c r="B81" s="217" t="s">
        <v>714</v>
      </c>
      <c r="C81" s="176">
        <v>60</v>
      </c>
      <c r="D81" s="176" t="s">
        <v>88</v>
      </c>
      <c r="E81" s="199"/>
      <c r="F81" s="218">
        <v>3800</v>
      </c>
      <c r="G81" s="219" t="s">
        <v>368</v>
      </c>
      <c r="H81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228</v>
      </c>
      <c r="I81" s="202" t="str">
        <f>IF(Sklop16[[#This Row],[ZAHTEVANA SHEMA KAKOVOSTI]]&lt;&gt;"",Sklop16[[#This Row],[Preračunana masa/volumen/kos na enoto kg]],"")</f>
        <v/>
      </c>
      <c r="J81" s="179"/>
      <c r="K81" s="180"/>
      <c r="L81" s="180"/>
      <c r="M81" s="181"/>
      <c r="N81" s="337"/>
      <c r="O81" s="182"/>
      <c r="P81" s="183"/>
      <c r="Q81" s="182">
        <f>+Sklop16[[#This Row],[cena/enota brez DDV v EUR]]*Sklop16[[#This Row],[Stopnja DDV (%)]]</f>
        <v>0</v>
      </c>
      <c r="R81" s="83">
        <f>+Sklop16[[#This Row],[cena/enota brez DDV v EUR]]+Sklop16[[#This Row],[Davek (EUR)]]</f>
        <v>0</v>
      </c>
      <c r="S81" s="182">
        <f>+Sklop16[[#This Row],[cena/enota brez DDV v EUR]]*Sklop16[[#This Row],[Okvirna količina]]</f>
        <v>0</v>
      </c>
      <c r="T81" s="203">
        <f>+Sklop16[[#This Row],[Končna cena/enoto mere (EUR) z DDV]]*Sklop16[[#This Row],[Okvirna količina]]</f>
        <v>0</v>
      </c>
      <c r="U81" s="204"/>
    </row>
    <row r="82" spans="1:21" s="55" customFormat="1" ht="24" customHeight="1">
      <c r="A82" s="79" t="s">
        <v>471</v>
      </c>
      <c r="B82" s="217" t="s">
        <v>714</v>
      </c>
      <c r="C82" s="176">
        <v>80</v>
      </c>
      <c r="D82" s="176" t="s">
        <v>88</v>
      </c>
      <c r="E82" s="199"/>
      <c r="F82" s="218">
        <v>1000</v>
      </c>
      <c r="G82" s="219" t="s">
        <v>368</v>
      </c>
      <c r="H82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82" s="202" t="str">
        <f>IF(Sklop16[[#This Row],[ZAHTEVANA SHEMA KAKOVOSTI]]&lt;&gt;"",Sklop16[[#This Row],[Preračunana masa/volumen/kos na enoto kg]],"")</f>
        <v/>
      </c>
      <c r="J82" s="179"/>
      <c r="K82" s="180"/>
      <c r="L82" s="180"/>
      <c r="M82" s="181"/>
      <c r="N82" s="337"/>
      <c r="O82" s="182"/>
      <c r="P82" s="183"/>
      <c r="Q82" s="182">
        <f>+Sklop16[[#This Row],[cena/enota brez DDV v EUR]]*Sklop16[[#This Row],[Stopnja DDV (%)]]</f>
        <v>0</v>
      </c>
      <c r="R82" s="83">
        <f>+Sklop16[[#This Row],[cena/enota brez DDV v EUR]]+Sklop16[[#This Row],[Davek (EUR)]]</f>
        <v>0</v>
      </c>
      <c r="S82" s="182">
        <f>+Sklop16[[#This Row],[cena/enota brez DDV v EUR]]*Sklop16[[#This Row],[Okvirna količina]]</f>
        <v>0</v>
      </c>
      <c r="T82" s="203">
        <f>+Sklop16[[#This Row],[Končna cena/enoto mere (EUR) z DDV]]*Sklop16[[#This Row],[Okvirna količina]]</f>
        <v>0</v>
      </c>
      <c r="U82" s="204"/>
    </row>
    <row r="83" spans="1:21" s="55" customFormat="1" ht="24" customHeight="1">
      <c r="A83" s="79" t="s">
        <v>473</v>
      </c>
      <c r="B83" s="217" t="s">
        <v>714</v>
      </c>
      <c r="C83" s="176">
        <v>100</v>
      </c>
      <c r="D83" s="176" t="s">
        <v>88</v>
      </c>
      <c r="E83" s="199"/>
      <c r="F83" s="218">
        <v>3000</v>
      </c>
      <c r="G83" s="219" t="s">
        <v>368</v>
      </c>
      <c r="H83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3" s="202" t="str">
        <f>IF(Sklop16[[#This Row],[ZAHTEVANA SHEMA KAKOVOSTI]]&lt;&gt;"",Sklop16[[#This Row],[Preračunana masa/volumen/kos na enoto kg]],"")</f>
        <v/>
      </c>
      <c r="J83" s="179"/>
      <c r="K83" s="180"/>
      <c r="L83" s="180"/>
      <c r="M83" s="181"/>
      <c r="N83" s="337"/>
      <c r="O83" s="182"/>
      <c r="P83" s="183"/>
      <c r="Q83" s="182">
        <f>+Sklop16[[#This Row],[cena/enota brez DDV v EUR]]*Sklop16[[#This Row],[Stopnja DDV (%)]]</f>
        <v>0</v>
      </c>
      <c r="R83" s="83">
        <f>+Sklop16[[#This Row],[cena/enota brez DDV v EUR]]+Sklop16[[#This Row],[Davek (EUR)]]</f>
        <v>0</v>
      </c>
      <c r="S83" s="182">
        <f>+Sklop16[[#This Row],[cena/enota brez DDV v EUR]]*Sklop16[[#This Row],[Okvirna količina]]</f>
        <v>0</v>
      </c>
      <c r="T83" s="203">
        <f>+Sklop16[[#This Row],[Končna cena/enoto mere (EUR) z DDV]]*Sklop16[[#This Row],[Okvirna količina]]</f>
        <v>0</v>
      </c>
      <c r="U83" s="204"/>
    </row>
    <row r="84" spans="1:21" s="55" customFormat="1" ht="12" customHeight="1">
      <c r="A84" s="79" t="s">
        <v>475</v>
      </c>
      <c r="B84" s="217" t="s">
        <v>715</v>
      </c>
      <c r="C84" s="176">
        <v>60</v>
      </c>
      <c r="D84" s="176" t="s">
        <v>88</v>
      </c>
      <c r="E84" s="199"/>
      <c r="F84" s="218">
        <v>3000</v>
      </c>
      <c r="G84" s="219" t="s">
        <v>368</v>
      </c>
      <c r="H8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84" s="202" t="str">
        <f>IF(Sklop16[[#This Row],[ZAHTEVANA SHEMA KAKOVOSTI]]&lt;&gt;"",Sklop16[[#This Row],[Preračunana masa/volumen/kos na enoto kg]],"")</f>
        <v/>
      </c>
      <c r="J84" s="179"/>
      <c r="K84" s="180"/>
      <c r="L84" s="180"/>
      <c r="M84" s="181"/>
      <c r="N84" s="337"/>
      <c r="O84" s="182"/>
      <c r="P84" s="183"/>
      <c r="Q84" s="182">
        <f>+Sklop16[[#This Row],[cena/enota brez DDV v EUR]]*Sklop16[[#This Row],[Stopnja DDV (%)]]</f>
        <v>0</v>
      </c>
      <c r="R84" s="83">
        <f>+Sklop16[[#This Row],[cena/enota brez DDV v EUR]]+Sklop16[[#This Row],[Davek (EUR)]]</f>
        <v>0</v>
      </c>
      <c r="S84" s="182">
        <f>+Sklop16[[#This Row],[cena/enota brez DDV v EUR]]*Sklop16[[#This Row],[Okvirna količina]]</f>
        <v>0</v>
      </c>
      <c r="T84" s="203">
        <f>+Sklop16[[#This Row],[Končna cena/enoto mere (EUR) z DDV]]*Sklop16[[#This Row],[Okvirna količina]]</f>
        <v>0</v>
      </c>
      <c r="U84" s="204"/>
    </row>
    <row r="85" spans="1:21" s="55" customFormat="1" ht="12" customHeight="1">
      <c r="A85" s="79" t="s">
        <v>477</v>
      </c>
      <c r="B85" s="217" t="s">
        <v>715</v>
      </c>
      <c r="C85" s="176">
        <v>80</v>
      </c>
      <c r="D85" s="176" t="s">
        <v>88</v>
      </c>
      <c r="E85" s="199"/>
      <c r="F85" s="218">
        <v>3000</v>
      </c>
      <c r="G85" s="219" t="s">
        <v>368</v>
      </c>
      <c r="H85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85" s="202" t="str">
        <f>IF(Sklop16[[#This Row],[ZAHTEVANA SHEMA KAKOVOSTI]]&lt;&gt;"",Sklop16[[#This Row],[Preračunana masa/volumen/kos na enoto kg]],"")</f>
        <v/>
      </c>
      <c r="J85" s="179"/>
      <c r="K85" s="180"/>
      <c r="L85" s="180"/>
      <c r="M85" s="181"/>
      <c r="N85" s="337"/>
      <c r="O85" s="182"/>
      <c r="P85" s="183"/>
      <c r="Q85" s="182">
        <f>+Sklop16[[#This Row],[cena/enota brez DDV v EUR]]*Sklop16[[#This Row],[Stopnja DDV (%)]]</f>
        <v>0</v>
      </c>
      <c r="R85" s="83">
        <f>+Sklop16[[#This Row],[cena/enota brez DDV v EUR]]+Sklop16[[#This Row],[Davek (EUR)]]</f>
        <v>0</v>
      </c>
      <c r="S85" s="182">
        <f>+Sklop16[[#This Row],[cena/enota brez DDV v EUR]]*Sklop16[[#This Row],[Okvirna količina]]</f>
        <v>0</v>
      </c>
      <c r="T85" s="203">
        <f>+Sklop16[[#This Row],[Končna cena/enoto mere (EUR) z DDV]]*Sklop16[[#This Row],[Okvirna količina]]</f>
        <v>0</v>
      </c>
      <c r="U85" s="204"/>
    </row>
    <row r="86" spans="1:21" s="55" customFormat="1" ht="12" customHeight="1">
      <c r="A86" s="79" t="s">
        <v>479</v>
      </c>
      <c r="B86" s="217" t="s">
        <v>715</v>
      </c>
      <c r="C86" s="176">
        <v>100</v>
      </c>
      <c r="D86" s="176" t="s">
        <v>88</v>
      </c>
      <c r="E86" s="199"/>
      <c r="F86" s="218">
        <v>2000</v>
      </c>
      <c r="G86" s="219" t="s">
        <v>368</v>
      </c>
      <c r="H86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6" s="202" t="str">
        <f>IF(Sklop16[[#This Row],[ZAHTEVANA SHEMA KAKOVOSTI]]&lt;&gt;"",Sklop16[[#This Row],[Preračunana masa/volumen/kos na enoto kg]],"")</f>
        <v/>
      </c>
      <c r="J86" s="179"/>
      <c r="K86" s="180"/>
      <c r="L86" s="180"/>
      <c r="M86" s="181"/>
      <c r="N86" s="337"/>
      <c r="O86" s="182"/>
      <c r="P86" s="183"/>
      <c r="Q86" s="182">
        <f>+Sklop16[[#This Row],[cena/enota brez DDV v EUR]]*Sklop16[[#This Row],[Stopnja DDV (%)]]</f>
        <v>0</v>
      </c>
      <c r="R86" s="83">
        <f>+Sklop16[[#This Row],[cena/enota brez DDV v EUR]]+Sklop16[[#This Row],[Davek (EUR)]]</f>
        <v>0</v>
      </c>
      <c r="S86" s="182">
        <f>+Sklop16[[#This Row],[cena/enota brez DDV v EUR]]*Sklop16[[#This Row],[Okvirna količina]]</f>
        <v>0</v>
      </c>
      <c r="T86" s="203">
        <f>+Sklop16[[#This Row],[Končna cena/enoto mere (EUR) z DDV]]*Sklop16[[#This Row],[Okvirna količina]]</f>
        <v>0</v>
      </c>
      <c r="U86" s="204"/>
    </row>
    <row r="87" spans="1:21" s="55" customFormat="1" ht="12" customHeight="1">
      <c r="A87" s="79" t="s">
        <v>481</v>
      </c>
      <c r="B87" s="217" t="s">
        <v>716</v>
      </c>
      <c r="C87" s="176">
        <v>60</v>
      </c>
      <c r="D87" s="176" t="s">
        <v>88</v>
      </c>
      <c r="E87" s="199"/>
      <c r="F87" s="218">
        <v>1450</v>
      </c>
      <c r="G87" s="219" t="s">
        <v>368</v>
      </c>
      <c r="H87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</v>
      </c>
      <c r="I87" s="202" t="str">
        <f>IF(Sklop16[[#This Row],[ZAHTEVANA SHEMA KAKOVOSTI]]&lt;&gt;"",Sklop16[[#This Row],[Preračunana masa/volumen/kos na enoto kg]],"")</f>
        <v/>
      </c>
      <c r="J87" s="179"/>
      <c r="K87" s="180"/>
      <c r="L87" s="180"/>
      <c r="M87" s="181"/>
      <c r="N87" s="337"/>
      <c r="O87" s="182"/>
      <c r="P87" s="183"/>
      <c r="Q87" s="182">
        <f>+Sklop16[[#This Row],[cena/enota brez DDV v EUR]]*Sklop16[[#This Row],[Stopnja DDV (%)]]</f>
        <v>0</v>
      </c>
      <c r="R87" s="83">
        <f>+Sklop16[[#This Row],[cena/enota brez DDV v EUR]]+Sklop16[[#This Row],[Davek (EUR)]]</f>
        <v>0</v>
      </c>
      <c r="S87" s="182">
        <f>+Sklop16[[#This Row],[cena/enota brez DDV v EUR]]*Sklop16[[#This Row],[Okvirna količina]]</f>
        <v>0</v>
      </c>
      <c r="T87" s="203">
        <f>+Sklop16[[#This Row],[Končna cena/enoto mere (EUR) z DDV]]*Sklop16[[#This Row],[Okvirna količina]]</f>
        <v>0</v>
      </c>
      <c r="U87" s="204"/>
    </row>
    <row r="88" spans="1:21" s="55" customFormat="1" ht="12" customHeight="1">
      <c r="A88" s="79" t="s">
        <v>483</v>
      </c>
      <c r="B88" s="217" t="s">
        <v>716</v>
      </c>
      <c r="C88" s="176">
        <v>80</v>
      </c>
      <c r="D88" s="176" t="s">
        <v>88</v>
      </c>
      <c r="E88" s="199"/>
      <c r="F88" s="218">
        <v>1000</v>
      </c>
      <c r="G88" s="219" t="s">
        <v>368</v>
      </c>
      <c r="H88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88" s="202" t="str">
        <f>IF(Sklop16[[#This Row],[ZAHTEVANA SHEMA KAKOVOSTI]]&lt;&gt;"",Sklop16[[#This Row],[Preračunana masa/volumen/kos na enoto kg]],"")</f>
        <v/>
      </c>
      <c r="J88" s="179"/>
      <c r="K88" s="180"/>
      <c r="L88" s="180"/>
      <c r="M88" s="181"/>
      <c r="N88" s="337"/>
      <c r="O88" s="182"/>
      <c r="P88" s="183"/>
      <c r="Q88" s="182">
        <f>+Sklop16[[#This Row],[cena/enota brez DDV v EUR]]*Sklop16[[#This Row],[Stopnja DDV (%)]]</f>
        <v>0</v>
      </c>
      <c r="R88" s="83">
        <f>+Sklop16[[#This Row],[cena/enota brez DDV v EUR]]+Sklop16[[#This Row],[Davek (EUR)]]</f>
        <v>0</v>
      </c>
      <c r="S88" s="182">
        <f>+Sklop16[[#This Row],[cena/enota brez DDV v EUR]]*Sklop16[[#This Row],[Okvirna količina]]</f>
        <v>0</v>
      </c>
      <c r="T88" s="203">
        <f>+Sklop16[[#This Row],[Končna cena/enoto mere (EUR) z DDV]]*Sklop16[[#This Row],[Okvirna količina]]</f>
        <v>0</v>
      </c>
      <c r="U88" s="204"/>
    </row>
    <row r="89" spans="1:21" s="55" customFormat="1" ht="12" customHeight="1">
      <c r="A89" s="79" t="s">
        <v>485</v>
      </c>
      <c r="B89" s="217" t="s">
        <v>716</v>
      </c>
      <c r="C89" s="176">
        <v>100</v>
      </c>
      <c r="D89" s="176" t="s">
        <v>88</v>
      </c>
      <c r="E89" s="199"/>
      <c r="F89" s="218">
        <v>1000</v>
      </c>
      <c r="G89" s="219" t="s">
        <v>368</v>
      </c>
      <c r="H89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9" s="202" t="str">
        <f>IF(Sklop16[[#This Row],[ZAHTEVANA SHEMA KAKOVOSTI]]&lt;&gt;"",Sklop16[[#This Row],[Preračunana masa/volumen/kos na enoto kg]],"")</f>
        <v/>
      </c>
      <c r="J89" s="179"/>
      <c r="K89" s="180"/>
      <c r="L89" s="180"/>
      <c r="M89" s="181"/>
      <c r="N89" s="337"/>
      <c r="O89" s="182"/>
      <c r="P89" s="183"/>
      <c r="Q89" s="182">
        <f>+Sklop16[[#This Row],[cena/enota brez DDV v EUR]]*Sklop16[[#This Row],[Stopnja DDV (%)]]</f>
        <v>0</v>
      </c>
      <c r="R89" s="83">
        <f>+Sklop16[[#This Row],[cena/enota brez DDV v EUR]]+Sklop16[[#This Row],[Davek (EUR)]]</f>
        <v>0</v>
      </c>
      <c r="S89" s="182">
        <f>+Sklop16[[#This Row],[cena/enota brez DDV v EUR]]*Sklop16[[#This Row],[Okvirna količina]]</f>
        <v>0</v>
      </c>
      <c r="T89" s="203">
        <f>+Sklop16[[#This Row],[Končna cena/enoto mere (EUR) z DDV]]*Sklop16[[#This Row],[Okvirna količina]]</f>
        <v>0</v>
      </c>
      <c r="U89" s="204"/>
    </row>
    <row r="90" spans="1:21" s="55" customFormat="1" ht="24" customHeight="1">
      <c r="A90" s="79" t="s">
        <v>487</v>
      </c>
      <c r="B90" s="217" t="s">
        <v>717</v>
      </c>
      <c r="C90" s="176">
        <v>60</v>
      </c>
      <c r="D90" s="176" t="s">
        <v>88</v>
      </c>
      <c r="E90" s="199"/>
      <c r="F90" s="218">
        <v>1000</v>
      </c>
      <c r="G90" s="219" t="s">
        <v>368</v>
      </c>
      <c r="H90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90" s="202" t="str">
        <f>IF(Sklop16[[#This Row],[ZAHTEVANA SHEMA KAKOVOSTI]]&lt;&gt;"",Sklop16[[#This Row],[Preračunana masa/volumen/kos na enoto kg]],"")</f>
        <v/>
      </c>
      <c r="J90" s="179"/>
      <c r="K90" s="180"/>
      <c r="L90" s="180"/>
      <c r="M90" s="181"/>
      <c r="N90" s="337"/>
      <c r="O90" s="182"/>
      <c r="P90" s="183"/>
      <c r="Q90" s="182">
        <f>+Sklop16[[#This Row],[cena/enota brez DDV v EUR]]*Sklop16[[#This Row],[Stopnja DDV (%)]]</f>
        <v>0</v>
      </c>
      <c r="R90" s="83">
        <f>+Sklop16[[#This Row],[cena/enota brez DDV v EUR]]+Sklop16[[#This Row],[Davek (EUR)]]</f>
        <v>0</v>
      </c>
      <c r="S90" s="182">
        <f>+Sklop16[[#This Row],[cena/enota brez DDV v EUR]]*Sklop16[[#This Row],[Okvirna količina]]</f>
        <v>0</v>
      </c>
      <c r="T90" s="203">
        <f>+Sklop16[[#This Row],[Končna cena/enoto mere (EUR) z DDV]]*Sklop16[[#This Row],[Okvirna količina]]</f>
        <v>0</v>
      </c>
      <c r="U90" s="204"/>
    </row>
    <row r="91" spans="1:21" s="55" customFormat="1" ht="24" customHeight="1">
      <c r="A91" s="79" t="s">
        <v>489</v>
      </c>
      <c r="B91" s="217" t="s">
        <v>718</v>
      </c>
      <c r="C91" s="176">
        <v>80</v>
      </c>
      <c r="D91" s="176" t="s">
        <v>88</v>
      </c>
      <c r="E91" s="199"/>
      <c r="F91" s="218">
        <v>900</v>
      </c>
      <c r="G91" s="219" t="s">
        <v>368</v>
      </c>
      <c r="H91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91" s="202" t="str">
        <f>IF(Sklop16[[#This Row],[ZAHTEVANA SHEMA KAKOVOSTI]]&lt;&gt;"",Sklop16[[#This Row],[Preračunana masa/volumen/kos na enoto kg]],"")</f>
        <v/>
      </c>
      <c r="J91" s="179"/>
      <c r="K91" s="180"/>
      <c r="L91" s="180"/>
      <c r="M91" s="181"/>
      <c r="N91" s="337"/>
      <c r="O91" s="182"/>
      <c r="P91" s="183"/>
      <c r="Q91" s="182">
        <f>+Sklop16[[#This Row],[cena/enota brez DDV v EUR]]*Sklop16[[#This Row],[Stopnja DDV (%)]]</f>
        <v>0</v>
      </c>
      <c r="R91" s="83">
        <f>+Sklop16[[#This Row],[cena/enota brez DDV v EUR]]+Sklop16[[#This Row],[Davek (EUR)]]</f>
        <v>0</v>
      </c>
      <c r="S91" s="182">
        <f>+Sklop16[[#This Row],[cena/enota brez DDV v EUR]]*Sklop16[[#This Row],[Okvirna količina]]</f>
        <v>0</v>
      </c>
      <c r="T91" s="203">
        <f>+Sklop16[[#This Row],[Končna cena/enoto mere (EUR) z DDV]]*Sklop16[[#This Row],[Okvirna količina]]</f>
        <v>0</v>
      </c>
      <c r="U91" s="204"/>
    </row>
    <row r="92" spans="1:21" s="55" customFormat="1" ht="24" customHeight="1">
      <c r="A92" s="79" t="s">
        <v>491</v>
      </c>
      <c r="B92" s="217" t="s">
        <v>717</v>
      </c>
      <c r="C92" s="176">
        <v>100</v>
      </c>
      <c r="D92" s="176" t="s">
        <v>88</v>
      </c>
      <c r="E92" s="199"/>
      <c r="F92" s="200">
        <v>1000</v>
      </c>
      <c r="G92" s="219" t="s">
        <v>368</v>
      </c>
      <c r="H92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2" s="202" t="str">
        <f>IF(Sklop16[[#This Row],[ZAHTEVANA SHEMA KAKOVOSTI]]&lt;&gt;"",Sklop16[[#This Row],[Preračunana masa/volumen/kos na enoto kg]],"")</f>
        <v/>
      </c>
      <c r="J92" s="179"/>
      <c r="K92" s="180"/>
      <c r="L92" s="180"/>
      <c r="M92" s="181"/>
      <c r="N92" s="337"/>
      <c r="O92" s="182"/>
      <c r="P92" s="183"/>
      <c r="Q92" s="182">
        <f>+Sklop16[[#This Row],[cena/enota brez DDV v EUR]]*Sklop16[[#This Row],[Stopnja DDV (%)]]</f>
        <v>0</v>
      </c>
      <c r="R92" s="83">
        <f>+Sklop16[[#This Row],[cena/enota brez DDV v EUR]]+Sklop16[[#This Row],[Davek (EUR)]]</f>
        <v>0</v>
      </c>
      <c r="S92" s="182">
        <f>+Sklop16[[#This Row],[cena/enota brez DDV v EUR]]*Sklop16[[#This Row],[Okvirna količina]]</f>
        <v>0</v>
      </c>
      <c r="T92" s="203">
        <f>+Sklop16[[#This Row],[Končna cena/enoto mere (EUR) z DDV]]*Sklop16[[#This Row],[Okvirna količina]]</f>
        <v>0</v>
      </c>
      <c r="U92" s="204"/>
    </row>
    <row r="93" spans="1:21" s="55" customFormat="1" ht="12" customHeight="1">
      <c r="A93" s="79" t="s">
        <v>493</v>
      </c>
      <c r="B93" s="143" t="s">
        <v>719</v>
      </c>
      <c r="C93" s="176">
        <v>80</v>
      </c>
      <c r="D93" s="176" t="s">
        <v>88</v>
      </c>
      <c r="E93" s="199"/>
      <c r="F93" s="218">
        <v>1500</v>
      </c>
      <c r="G93" s="219" t="s">
        <v>368</v>
      </c>
      <c r="H93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3" s="202" t="str">
        <f>IF(Sklop16[[#This Row],[ZAHTEVANA SHEMA KAKOVOSTI]]&lt;&gt;"",Sklop16[[#This Row],[Preračunana masa/volumen/kos na enoto kg]],"")</f>
        <v/>
      </c>
      <c r="J93" s="179"/>
      <c r="K93" s="180"/>
      <c r="L93" s="180"/>
      <c r="M93" s="181"/>
      <c r="N93" s="337"/>
      <c r="O93" s="182"/>
      <c r="P93" s="183"/>
      <c r="Q93" s="182">
        <f>+Sklop16[[#This Row],[cena/enota brez DDV v EUR]]*Sklop16[[#This Row],[Stopnja DDV (%)]]</f>
        <v>0</v>
      </c>
      <c r="R93" s="83">
        <f>+Sklop16[[#This Row],[cena/enota brez DDV v EUR]]+Sklop16[[#This Row],[Davek (EUR)]]</f>
        <v>0</v>
      </c>
      <c r="S93" s="182">
        <f>+Sklop16[[#This Row],[cena/enota brez DDV v EUR]]*Sklop16[[#This Row],[Okvirna količina]]</f>
        <v>0</v>
      </c>
      <c r="T93" s="203">
        <f>+Sklop16[[#This Row],[Končna cena/enoto mere (EUR) z DDV]]*Sklop16[[#This Row],[Okvirna količina]]</f>
        <v>0</v>
      </c>
      <c r="U93" s="204"/>
    </row>
    <row r="94" spans="1:21" s="55" customFormat="1" ht="12" customHeight="1">
      <c r="A94" s="79" t="s">
        <v>495</v>
      </c>
      <c r="B94" s="217" t="s">
        <v>720</v>
      </c>
      <c r="C94" s="176">
        <v>60</v>
      </c>
      <c r="D94" s="176" t="s">
        <v>88</v>
      </c>
      <c r="E94" s="199"/>
      <c r="F94" s="218">
        <v>300</v>
      </c>
      <c r="G94" s="219" t="s">
        <v>368</v>
      </c>
      <c r="H9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94" s="202" t="str">
        <f>IF(Sklop16[[#This Row],[ZAHTEVANA SHEMA KAKOVOSTI]]&lt;&gt;"",Sklop16[[#This Row],[Preračunana masa/volumen/kos na enoto kg]],"")</f>
        <v/>
      </c>
      <c r="J94" s="179"/>
      <c r="K94" s="180"/>
      <c r="L94" s="180"/>
      <c r="M94" s="181"/>
      <c r="N94" s="337"/>
      <c r="O94" s="182"/>
      <c r="P94" s="183"/>
      <c r="Q94" s="182">
        <f>+Sklop16[[#This Row],[cena/enota brez DDV v EUR]]*Sklop16[[#This Row],[Stopnja DDV (%)]]</f>
        <v>0</v>
      </c>
      <c r="R94" s="83">
        <f>+Sklop16[[#This Row],[cena/enota brez DDV v EUR]]+Sklop16[[#This Row],[Davek (EUR)]]</f>
        <v>0</v>
      </c>
      <c r="S94" s="182">
        <f>+Sklop16[[#This Row],[cena/enota brez DDV v EUR]]*Sklop16[[#This Row],[Okvirna količina]]</f>
        <v>0</v>
      </c>
      <c r="T94" s="203">
        <f>+Sklop16[[#This Row],[Končna cena/enoto mere (EUR) z DDV]]*Sklop16[[#This Row],[Okvirna količina]]</f>
        <v>0</v>
      </c>
      <c r="U94" s="204"/>
    </row>
    <row r="95" spans="1:21" s="55" customFormat="1" ht="12" customHeight="1">
      <c r="A95" s="79" t="s">
        <v>497</v>
      </c>
      <c r="B95" s="217" t="s">
        <v>720</v>
      </c>
      <c r="C95" s="176">
        <v>80</v>
      </c>
      <c r="D95" s="176" t="s">
        <v>88</v>
      </c>
      <c r="E95" s="199"/>
      <c r="F95" s="218">
        <v>300</v>
      </c>
      <c r="G95" s="219" t="s">
        <v>368</v>
      </c>
      <c r="H95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95" s="202" t="str">
        <f>IF(Sklop16[[#This Row],[ZAHTEVANA SHEMA KAKOVOSTI]]&lt;&gt;"",Sklop16[[#This Row],[Preračunana masa/volumen/kos na enoto kg]],"")</f>
        <v/>
      </c>
      <c r="J95" s="179"/>
      <c r="K95" s="180"/>
      <c r="L95" s="180"/>
      <c r="M95" s="181"/>
      <c r="N95" s="337"/>
      <c r="O95" s="182"/>
      <c r="P95" s="183"/>
      <c r="Q95" s="182">
        <f>+Sklop16[[#This Row],[cena/enota brez DDV v EUR]]*Sklop16[[#This Row],[Stopnja DDV (%)]]</f>
        <v>0</v>
      </c>
      <c r="R95" s="83">
        <f>+Sklop16[[#This Row],[cena/enota brez DDV v EUR]]+Sklop16[[#This Row],[Davek (EUR)]]</f>
        <v>0</v>
      </c>
      <c r="S95" s="182">
        <f>+Sklop16[[#This Row],[cena/enota brez DDV v EUR]]*Sklop16[[#This Row],[Okvirna količina]]</f>
        <v>0</v>
      </c>
      <c r="T95" s="203">
        <f>+Sklop16[[#This Row],[Končna cena/enoto mere (EUR) z DDV]]*Sklop16[[#This Row],[Okvirna količina]]</f>
        <v>0</v>
      </c>
      <c r="U95" s="204"/>
    </row>
    <row r="96" spans="1:21" s="55" customFormat="1" ht="12" customHeight="1">
      <c r="A96" s="79" t="s">
        <v>499</v>
      </c>
      <c r="B96" s="217" t="s">
        <v>720</v>
      </c>
      <c r="C96" s="176">
        <v>100</v>
      </c>
      <c r="D96" s="176" t="s">
        <v>88</v>
      </c>
      <c r="E96" s="199"/>
      <c r="F96" s="218">
        <v>300</v>
      </c>
      <c r="G96" s="219" t="s">
        <v>368</v>
      </c>
      <c r="H96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6" s="202" t="str">
        <f>IF(Sklop16[[#This Row],[ZAHTEVANA SHEMA KAKOVOSTI]]&lt;&gt;"",Sklop16[[#This Row],[Preračunana masa/volumen/kos na enoto kg]],"")</f>
        <v/>
      </c>
      <c r="J96" s="179"/>
      <c r="K96" s="180"/>
      <c r="L96" s="180"/>
      <c r="M96" s="181"/>
      <c r="N96" s="337"/>
      <c r="O96" s="182"/>
      <c r="P96" s="183"/>
      <c r="Q96" s="182">
        <f>+Sklop16[[#This Row],[cena/enota brez DDV v EUR]]*Sklop16[[#This Row],[Stopnja DDV (%)]]</f>
        <v>0</v>
      </c>
      <c r="R96" s="83">
        <f>+Sklop16[[#This Row],[cena/enota brez DDV v EUR]]+Sklop16[[#This Row],[Davek (EUR)]]</f>
        <v>0</v>
      </c>
      <c r="S96" s="182">
        <f>+Sklop16[[#This Row],[cena/enota brez DDV v EUR]]*Sklop16[[#This Row],[Okvirna količina]]</f>
        <v>0</v>
      </c>
      <c r="T96" s="203">
        <f>+Sklop16[[#This Row],[Končna cena/enoto mere (EUR) z DDV]]*Sklop16[[#This Row],[Okvirna količina]]</f>
        <v>0</v>
      </c>
      <c r="U96" s="204"/>
    </row>
    <row r="97" spans="1:21" s="55" customFormat="1" ht="12" customHeight="1">
      <c r="A97" s="79" t="s">
        <v>501</v>
      </c>
      <c r="B97" s="217" t="s">
        <v>721</v>
      </c>
      <c r="C97" s="176">
        <v>60</v>
      </c>
      <c r="D97" s="176" t="s">
        <v>88</v>
      </c>
      <c r="E97" s="199"/>
      <c r="F97" s="218">
        <v>1500</v>
      </c>
      <c r="G97" s="219" t="s">
        <v>368</v>
      </c>
      <c r="H97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97" s="202" t="str">
        <f>IF(Sklop16[[#This Row],[ZAHTEVANA SHEMA KAKOVOSTI]]&lt;&gt;"",Sklop16[[#This Row],[Preračunana masa/volumen/kos na enoto kg]],"")</f>
        <v/>
      </c>
      <c r="J97" s="179"/>
      <c r="K97" s="180"/>
      <c r="L97" s="180"/>
      <c r="M97" s="181"/>
      <c r="N97" s="337"/>
      <c r="O97" s="182"/>
      <c r="P97" s="183"/>
      <c r="Q97" s="182">
        <f>+Sklop16[[#This Row],[cena/enota brez DDV v EUR]]*Sklop16[[#This Row],[Stopnja DDV (%)]]</f>
        <v>0</v>
      </c>
      <c r="R97" s="83">
        <f>+Sklop16[[#This Row],[cena/enota brez DDV v EUR]]+Sklop16[[#This Row],[Davek (EUR)]]</f>
        <v>0</v>
      </c>
      <c r="S97" s="182">
        <f>+Sklop16[[#This Row],[cena/enota brez DDV v EUR]]*Sklop16[[#This Row],[Okvirna količina]]</f>
        <v>0</v>
      </c>
      <c r="T97" s="203">
        <f>+Sklop16[[#This Row],[Končna cena/enoto mere (EUR) z DDV]]*Sklop16[[#This Row],[Okvirna količina]]</f>
        <v>0</v>
      </c>
      <c r="U97" s="204"/>
    </row>
    <row r="98" spans="1:21" s="55" customFormat="1" ht="12" customHeight="1">
      <c r="A98" s="79" t="s">
        <v>504</v>
      </c>
      <c r="B98" s="217" t="s">
        <v>721</v>
      </c>
      <c r="C98" s="176">
        <v>80</v>
      </c>
      <c r="D98" s="176" t="s">
        <v>88</v>
      </c>
      <c r="E98" s="199"/>
      <c r="F98" s="218">
        <v>1200</v>
      </c>
      <c r="G98" s="219" t="s">
        <v>368</v>
      </c>
      <c r="H98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98" s="202" t="str">
        <f>IF(Sklop16[[#This Row],[ZAHTEVANA SHEMA KAKOVOSTI]]&lt;&gt;"",Sklop16[[#This Row],[Preračunana masa/volumen/kos na enoto kg]],"")</f>
        <v/>
      </c>
      <c r="J98" s="179"/>
      <c r="K98" s="180"/>
      <c r="L98" s="180"/>
      <c r="M98" s="181"/>
      <c r="N98" s="337"/>
      <c r="O98" s="182"/>
      <c r="P98" s="183"/>
      <c r="Q98" s="182">
        <f>+Sklop16[[#This Row],[cena/enota brez DDV v EUR]]*Sklop16[[#This Row],[Stopnja DDV (%)]]</f>
        <v>0</v>
      </c>
      <c r="R98" s="83">
        <f>+Sklop16[[#This Row],[cena/enota brez DDV v EUR]]+Sklop16[[#This Row],[Davek (EUR)]]</f>
        <v>0</v>
      </c>
      <c r="S98" s="182">
        <f>+Sklop16[[#This Row],[cena/enota brez DDV v EUR]]*Sklop16[[#This Row],[Okvirna količina]]</f>
        <v>0</v>
      </c>
      <c r="T98" s="203">
        <f>+Sklop16[[#This Row],[Končna cena/enoto mere (EUR) z DDV]]*Sklop16[[#This Row],[Okvirna količina]]</f>
        <v>0</v>
      </c>
      <c r="U98" s="204"/>
    </row>
    <row r="99" spans="1:21" s="55" customFormat="1" ht="12" customHeight="1">
      <c r="A99" s="79" t="s">
        <v>506</v>
      </c>
      <c r="B99" s="217" t="s">
        <v>721</v>
      </c>
      <c r="C99" s="176">
        <v>100</v>
      </c>
      <c r="D99" s="176" t="s">
        <v>88</v>
      </c>
      <c r="E99" s="199"/>
      <c r="F99" s="218">
        <v>1200</v>
      </c>
      <c r="G99" s="219" t="s">
        <v>368</v>
      </c>
      <c r="H99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9" s="202" t="str">
        <f>IF(Sklop16[[#This Row],[ZAHTEVANA SHEMA KAKOVOSTI]]&lt;&gt;"",Sklop16[[#This Row],[Preračunana masa/volumen/kos na enoto kg]],"")</f>
        <v/>
      </c>
      <c r="J99" s="179"/>
      <c r="K99" s="180"/>
      <c r="L99" s="180"/>
      <c r="M99" s="181"/>
      <c r="N99" s="337"/>
      <c r="O99" s="182"/>
      <c r="P99" s="183"/>
      <c r="Q99" s="182">
        <f>+Sklop16[[#This Row],[cena/enota brez DDV v EUR]]*Sklop16[[#This Row],[Stopnja DDV (%)]]</f>
        <v>0</v>
      </c>
      <c r="R99" s="83">
        <f>+Sklop16[[#This Row],[cena/enota brez DDV v EUR]]+Sklop16[[#This Row],[Davek (EUR)]]</f>
        <v>0</v>
      </c>
      <c r="S99" s="182">
        <f>+Sklop16[[#This Row],[cena/enota brez DDV v EUR]]*Sklop16[[#This Row],[Okvirna količina]]</f>
        <v>0</v>
      </c>
      <c r="T99" s="203">
        <f>+Sklop16[[#This Row],[Končna cena/enoto mere (EUR) z DDV]]*Sklop16[[#This Row],[Okvirna količina]]</f>
        <v>0</v>
      </c>
      <c r="U99" s="204"/>
    </row>
    <row r="100" spans="1:21" s="55" customFormat="1" ht="12" customHeight="1">
      <c r="A100" s="79" t="s">
        <v>508</v>
      </c>
      <c r="B100" s="302" t="s">
        <v>722</v>
      </c>
      <c r="C100" s="292" t="s">
        <v>226</v>
      </c>
      <c r="D100" s="292" t="s">
        <v>58</v>
      </c>
      <c r="E100" s="220"/>
      <c r="F100" s="303">
        <v>400</v>
      </c>
      <c r="G100" s="304" t="s">
        <v>58</v>
      </c>
      <c r="H100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00" s="221" t="str">
        <f>IF(Sklop16[[#This Row],[ZAHTEVANA SHEMA KAKOVOSTI]]&lt;&gt;"",Sklop16[[#This Row],[Preračunana masa/volumen/kos na enoto kg]],"")</f>
        <v/>
      </c>
      <c r="J100" s="263"/>
      <c r="K100" s="266"/>
      <c r="L100" s="266"/>
      <c r="M100" s="267"/>
      <c r="N100" s="337"/>
      <c r="O100" s="264"/>
      <c r="P100" s="265"/>
      <c r="Q100" s="264">
        <f>+Sklop16[[#This Row],[cena/enota brez DDV v EUR]]*Sklop16[[#This Row],[Stopnja DDV (%)]]</f>
        <v>0</v>
      </c>
      <c r="R100" s="83">
        <f>+Sklop16[[#This Row],[cena/enota brez DDV v EUR]]+Sklop16[[#This Row],[Davek (EUR)]]</f>
        <v>0</v>
      </c>
      <c r="S100" s="264">
        <f>+Sklop16[[#This Row],[cena/enota brez DDV v EUR]]*Sklop16[[#This Row],[Okvirna količina]]</f>
        <v>0</v>
      </c>
      <c r="T100" s="291">
        <f>+Sklop16[[#This Row],[Končna cena/enoto mere (EUR) z DDV]]*Sklop16[[#This Row],[Okvirna količina]]</f>
        <v>0</v>
      </c>
      <c r="U100" s="305"/>
    </row>
    <row r="101" spans="1:21" s="55" customFormat="1" ht="12" customHeight="1">
      <c r="A101" s="79" t="s">
        <v>510</v>
      </c>
      <c r="B101" s="555" t="s">
        <v>723</v>
      </c>
      <c r="C101" s="514">
        <v>0.25</v>
      </c>
      <c r="D101" s="514" t="s">
        <v>58</v>
      </c>
      <c r="E101" s="556"/>
      <c r="F101" s="559">
        <v>30</v>
      </c>
      <c r="G101" s="560" t="s">
        <v>368</v>
      </c>
      <c r="H101" s="5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101" s="519" t="str">
        <f>IF(Sklop16[[#This Row],[ZAHTEVANA SHEMA KAKOVOSTI]]&lt;&gt;"",Sklop16[[#This Row],[Preračunana masa/volumen/kos na enoto kg]],"")</f>
        <v/>
      </c>
      <c r="J101" s="520"/>
      <c r="K101" s="521"/>
      <c r="L101" s="521"/>
      <c r="M101" s="522"/>
      <c r="N101" s="523"/>
      <c r="O101" s="523"/>
      <c r="P101" s="524"/>
      <c r="Q101" s="523">
        <f>+Sklop16[[#This Row],[cena/enota brez DDV v EUR]]*Sklop16[[#This Row],[Stopnja DDV (%)]]</f>
        <v>0</v>
      </c>
      <c r="R101" s="83">
        <f>+Sklop16[[#This Row],[cena/enota brez DDV v EUR]]+Sklop16[[#This Row],[Davek (EUR)]]</f>
        <v>0</v>
      </c>
      <c r="S101" s="523">
        <f>+Sklop16[[#This Row],[cena/enota brez DDV v EUR]]*Sklop16[[#This Row],[Okvirna količina]]</f>
        <v>0</v>
      </c>
      <c r="T101" s="525">
        <f>+Sklop16[[#This Row],[Končna cena/enoto mere (EUR) z DDV]]*Sklop16[[#This Row],[Okvirna količina]]</f>
        <v>0</v>
      </c>
      <c r="U101" s="529"/>
    </row>
    <row r="102" spans="1:21" s="55" customFormat="1" ht="12" customHeight="1">
      <c r="A102" s="79" t="s">
        <v>512</v>
      </c>
      <c r="B102" s="302" t="s">
        <v>724</v>
      </c>
      <c r="C102" s="292" t="s">
        <v>725</v>
      </c>
      <c r="D102" s="292" t="s">
        <v>58</v>
      </c>
      <c r="E102" s="220"/>
      <c r="F102" s="303">
        <v>200</v>
      </c>
      <c r="G102" s="304" t="s">
        <v>58</v>
      </c>
      <c r="H102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2" s="221" t="str">
        <f>IF(Sklop16[[#This Row],[ZAHTEVANA SHEMA KAKOVOSTI]]&lt;&gt;"",Sklop16[[#This Row],[Preračunana masa/volumen/kos na enoto kg]],"")</f>
        <v/>
      </c>
      <c r="J102" s="263"/>
      <c r="K102" s="266"/>
      <c r="L102" s="266"/>
      <c r="M102" s="267"/>
      <c r="N102" s="337"/>
      <c r="O102" s="264"/>
      <c r="P102" s="265"/>
      <c r="Q102" s="264">
        <f>+Sklop16[[#This Row],[cena/enota brez DDV v EUR]]*Sklop16[[#This Row],[Stopnja DDV (%)]]</f>
        <v>0</v>
      </c>
      <c r="R102" s="83">
        <f>+Sklop16[[#This Row],[cena/enota brez DDV v EUR]]+Sklop16[[#This Row],[Davek (EUR)]]</f>
        <v>0</v>
      </c>
      <c r="S102" s="264">
        <f>+Sklop16[[#This Row],[cena/enota brez DDV v EUR]]*Sklop16[[#This Row],[Okvirna količina]]</f>
        <v>0</v>
      </c>
      <c r="T102" s="291">
        <f>+Sklop16[[#This Row],[Končna cena/enoto mere (EUR) z DDV]]*Sklop16[[#This Row],[Okvirna količina]]</f>
        <v>0</v>
      </c>
      <c r="U102" s="305"/>
    </row>
    <row r="103" spans="1:21" s="55" customFormat="1" ht="24" customHeight="1">
      <c r="A103" s="79" t="s">
        <v>514</v>
      </c>
      <c r="B103" s="302" t="s">
        <v>726</v>
      </c>
      <c r="C103" s="292">
        <v>150</v>
      </c>
      <c r="D103" s="292" t="s">
        <v>88</v>
      </c>
      <c r="E103" s="220"/>
      <c r="F103" s="303">
        <v>800</v>
      </c>
      <c r="G103" s="304" t="s">
        <v>59</v>
      </c>
      <c r="H103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03" s="221" t="str">
        <f>IF(Sklop16[[#This Row],[ZAHTEVANA SHEMA KAKOVOSTI]]&lt;&gt;"",Sklop16[[#This Row],[Preračunana masa/volumen/kos na enoto kg]],"")</f>
        <v/>
      </c>
      <c r="J103" s="263"/>
      <c r="K103" s="266"/>
      <c r="L103" s="266"/>
      <c r="M103" s="267"/>
      <c r="N103" s="337"/>
      <c r="O103" s="264"/>
      <c r="P103" s="265"/>
      <c r="Q103" s="264">
        <f>+Sklop16[[#This Row],[cena/enota brez DDV v EUR]]*Sklop16[[#This Row],[Stopnja DDV (%)]]</f>
        <v>0</v>
      </c>
      <c r="R103" s="83">
        <f>+Sklop16[[#This Row],[cena/enota brez DDV v EUR]]+Sklop16[[#This Row],[Davek (EUR)]]</f>
        <v>0</v>
      </c>
      <c r="S103" s="264">
        <f>+Sklop16[[#This Row],[cena/enota brez DDV v EUR]]*Sklop16[[#This Row],[Okvirna količina]]</f>
        <v>0</v>
      </c>
      <c r="T103" s="291">
        <f>+Sklop16[[#This Row],[Končna cena/enoto mere (EUR) z DDV]]*Sklop16[[#This Row],[Okvirna količina]]</f>
        <v>0</v>
      </c>
      <c r="U103" s="305"/>
    </row>
    <row r="104" spans="1:21" s="55" customFormat="1" ht="24" customHeight="1">
      <c r="A104" s="79" t="s">
        <v>516</v>
      </c>
      <c r="B104" s="302" t="s">
        <v>726</v>
      </c>
      <c r="C104" s="292">
        <v>100</v>
      </c>
      <c r="D104" s="292" t="s">
        <v>88</v>
      </c>
      <c r="E104" s="220"/>
      <c r="F104" s="303">
        <v>800</v>
      </c>
      <c r="G104" s="304" t="s">
        <v>59</v>
      </c>
      <c r="H104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4" s="221" t="str">
        <f>IF(Sklop16[[#This Row],[ZAHTEVANA SHEMA KAKOVOSTI]]&lt;&gt;"",Sklop16[[#This Row],[Preračunana masa/volumen/kos na enoto kg]],"")</f>
        <v/>
      </c>
      <c r="J104" s="263"/>
      <c r="K104" s="266"/>
      <c r="L104" s="266"/>
      <c r="M104" s="267"/>
      <c r="N104" s="337"/>
      <c r="O104" s="264"/>
      <c r="P104" s="265"/>
      <c r="Q104" s="264">
        <f>+Sklop16[[#This Row],[cena/enota brez DDV v EUR]]*Sklop16[[#This Row],[Stopnja DDV (%)]]</f>
        <v>0</v>
      </c>
      <c r="R104" s="83">
        <f>+Sklop16[[#This Row],[cena/enota brez DDV v EUR]]+Sklop16[[#This Row],[Davek (EUR)]]</f>
        <v>0</v>
      </c>
      <c r="S104" s="264">
        <f>+Sklop16[[#This Row],[cena/enota brez DDV v EUR]]*Sklop16[[#This Row],[Okvirna količina]]</f>
        <v>0</v>
      </c>
      <c r="T104" s="291">
        <f>+Sklop16[[#This Row],[Končna cena/enoto mere (EUR) z DDV]]*Sklop16[[#This Row],[Okvirna količina]]</f>
        <v>0</v>
      </c>
      <c r="U104" s="305"/>
    </row>
    <row r="105" spans="1:21" s="55" customFormat="1" ht="12" customHeight="1">
      <c r="A105" s="79" t="s">
        <v>518</v>
      </c>
      <c r="B105" s="302" t="s">
        <v>727</v>
      </c>
      <c r="C105" s="292">
        <v>80</v>
      </c>
      <c r="D105" s="292" t="s">
        <v>88</v>
      </c>
      <c r="E105" s="220"/>
      <c r="F105" s="303">
        <v>1200</v>
      </c>
      <c r="G105" s="304" t="s">
        <v>59</v>
      </c>
      <c r="H105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105" s="221" t="str">
        <f>IF(Sklop16[[#This Row],[ZAHTEVANA SHEMA KAKOVOSTI]]&lt;&gt;"",Sklop16[[#This Row],[Preračunana masa/volumen/kos na enoto kg]],"")</f>
        <v/>
      </c>
      <c r="J105" s="263"/>
      <c r="K105" s="266"/>
      <c r="L105" s="266"/>
      <c r="M105" s="267"/>
      <c r="N105" s="337"/>
      <c r="O105" s="264"/>
      <c r="P105" s="265"/>
      <c r="Q105" s="264">
        <f>+Sklop16[[#This Row],[cena/enota brez DDV v EUR]]*Sklop16[[#This Row],[Stopnja DDV (%)]]</f>
        <v>0</v>
      </c>
      <c r="R105" s="83">
        <f>+Sklop16[[#This Row],[cena/enota brez DDV v EUR]]+Sklop16[[#This Row],[Davek (EUR)]]</f>
        <v>0</v>
      </c>
      <c r="S105" s="264">
        <f>+Sklop16[[#This Row],[cena/enota brez DDV v EUR]]*Sklop16[[#This Row],[Okvirna količina]]</f>
        <v>0</v>
      </c>
      <c r="T105" s="291">
        <f>+Sklop16[[#This Row],[Končna cena/enoto mere (EUR) z DDV]]*Sklop16[[#This Row],[Okvirna količina]]</f>
        <v>0</v>
      </c>
      <c r="U105" s="305"/>
    </row>
    <row r="106" spans="1:21" s="55" customFormat="1" ht="12" customHeight="1">
      <c r="A106" s="79" t="s">
        <v>520</v>
      </c>
      <c r="B106" s="302" t="s">
        <v>728</v>
      </c>
      <c r="C106" s="292">
        <v>150</v>
      </c>
      <c r="D106" s="292" t="s">
        <v>88</v>
      </c>
      <c r="E106" s="220"/>
      <c r="F106" s="303">
        <v>1500</v>
      </c>
      <c r="G106" s="304" t="s">
        <v>59</v>
      </c>
      <c r="H106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106" s="221" t="str">
        <f>IF(Sklop16[[#This Row],[ZAHTEVANA SHEMA KAKOVOSTI]]&lt;&gt;"",Sklop16[[#This Row],[Preračunana masa/volumen/kos na enoto kg]],"")</f>
        <v/>
      </c>
      <c r="J106" s="263"/>
      <c r="K106" s="266"/>
      <c r="L106" s="266"/>
      <c r="M106" s="267"/>
      <c r="N106" s="337"/>
      <c r="O106" s="264"/>
      <c r="P106" s="265"/>
      <c r="Q106" s="264">
        <f>+Sklop16[[#This Row],[cena/enota brez DDV v EUR]]*Sklop16[[#This Row],[Stopnja DDV (%)]]</f>
        <v>0</v>
      </c>
      <c r="R106" s="83">
        <f>+Sklop16[[#This Row],[cena/enota brez DDV v EUR]]+Sklop16[[#This Row],[Davek (EUR)]]</f>
        <v>0</v>
      </c>
      <c r="S106" s="264">
        <f>+Sklop16[[#This Row],[cena/enota brez DDV v EUR]]*Sklop16[[#This Row],[Okvirna količina]]</f>
        <v>0</v>
      </c>
      <c r="T106" s="291">
        <f>+Sklop16[[#This Row],[Končna cena/enoto mere (EUR) z DDV]]*Sklop16[[#This Row],[Okvirna količina]]</f>
        <v>0</v>
      </c>
      <c r="U106" s="305"/>
    </row>
    <row r="107" spans="1:21" s="55" customFormat="1" ht="12" customHeight="1">
      <c r="A107" s="79" t="s">
        <v>522</v>
      </c>
      <c r="B107" s="302" t="s">
        <v>728</v>
      </c>
      <c r="C107" s="292">
        <v>100</v>
      </c>
      <c r="D107" s="292" t="s">
        <v>88</v>
      </c>
      <c r="E107" s="220"/>
      <c r="F107" s="303">
        <v>1000</v>
      </c>
      <c r="G107" s="304" t="s">
        <v>59</v>
      </c>
      <c r="H107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07" s="221" t="str">
        <f>IF(Sklop16[[#This Row],[ZAHTEVANA SHEMA KAKOVOSTI]]&lt;&gt;"",Sklop16[[#This Row],[Preračunana masa/volumen/kos na enoto kg]],"")</f>
        <v/>
      </c>
      <c r="J107" s="263"/>
      <c r="K107" s="266"/>
      <c r="L107" s="266"/>
      <c r="M107" s="267"/>
      <c r="N107" s="337"/>
      <c r="O107" s="264"/>
      <c r="P107" s="265"/>
      <c r="Q107" s="264">
        <f>+Sklop16[[#This Row],[cena/enota brez DDV v EUR]]*Sklop16[[#This Row],[Stopnja DDV (%)]]</f>
        <v>0</v>
      </c>
      <c r="R107" s="83">
        <f>+Sklop16[[#This Row],[cena/enota brez DDV v EUR]]+Sklop16[[#This Row],[Davek (EUR)]]</f>
        <v>0</v>
      </c>
      <c r="S107" s="264">
        <f>+Sklop16[[#This Row],[cena/enota brez DDV v EUR]]*Sklop16[[#This Row],[Okvirna količina]]</f>
        <v>0</v>
      </c>
      <c r="T107" s="291">
        <f>+Sklop16[[#This Row],[Končna cena/enoto mere (EUR) z DDV]]*Sklop16[[#This Row],[Okvirna količina]]</f>
        <v>0</v>
      </c>
      <c r="U107" s="305"/>
    </row>
    <row r="108" spans="1:21" s="55" customFormat="1" ht="12" customHeight="1">
      <c r="A108" s="79" t="s">
        <v>524</v>
      </c>
      <c r="B108" s="302" t="s">
        <v>729</v>
      </c>
      <c r="C108" s="292">
        <v>150</v>
      </c>
      <c r="D108" s="292" t="s">
        <v>88</v>
      </c>
      <c r="E108" s="220"/>
      <c r="F108" s="303">
        <v>500</v>
      </c>
      <c r="G108" s="304" t="s">
        <v>59</v>
      </c>
      <c r="H108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8" s="221" t="str">
        <f>IF(Sklop16[[#This Row],[ZAHTEVANA SHEMA KAKOVOSTI]]&lt;&gt;"",Sklop16[[#This Row],[Preračunana masa/volumen/kos na enoto kg]],"")</f>
        <v/>
      </c>
      <c r="J108" s="263"/>
      <c r="K108" s="266"/>
      <c r="L108" s="266"/>
      <c r="M108" s="267"/>
      <c r="N108" s="337"/>
      <c r="O108" s="264"/>
      <c r="P108" s="265"/>
      <c r="Q108" s="264">
        <f>+Sklop16[[#This Row],[cena/enota brez DDV v EUR]]*Sklop16[[#This Row],[Stopnja DDV (%)]]</f>
        <v>0</v>
      </c>
      <c r="R108" s="83">
        <f>+Sklop16[[#This Row],[cena/enota brez DDV v EUR]]+Sklop16[[#This Row],[Davek (EUR)]]</f>
        <v>0</v>
      </c>
      <c r="S108" s="264">
        <f>+Sklop16[[#This Row],[cena/enota brez DDV v EUR]]*Sklop16[[#This Row],[Okvirna količina]]</f>
        <v>0</v>
      </c>
      <c r="T108" s="291">
        <f>+Sklop16[[#This Row],[Končna cena/enoto mere (EUR) z DDV]]*Sklop16[[#This Row],[Okvirna količina]]</f>
        <v>0</v>
      </c>
      <c r="U108" s="305"/>
    </row>
    <row r="109" spans="1:21" s="55" customFormat="1" ht="24" customHeight="1">
      <c r="A109" s="79" t="s">
        <v>526</v>
      </c>
      <c r="B109" s="302" t="s">
        <v>730</v>
      </c>
      <c r="C109" s="292">
        <v>150</v>
      </c>
      <c r="D109" s="292" t="s">
        <v>88</v>
      </c>
      <c r="E109" s="220"/>
      <c r="F109" s="303">
        <v>500</v>
      </c>
      <c r="G109" s="304" t="s">
        <v>59</v>
      </c>
      <c r="H109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9" s="221" t="str">
        <f>IF(Sklop16[[#This Row],[ZAHTEVANA SHEMA KAKOVOSTI]]&lt;&gt;"",Sklop16[[#This Row],[Preračunana masa/volumen/kos na enoto kg]],"")</f>
        <v/>
      </c>
      <c r="J109" s="263"/>
      <c r="K109" s="266"/>
      <c r="L109" s="266"/>
      <c r="M109" s="267"/>
      <c r="N109" s="264"/>
      <c r="O109" s="264"/>
      <c r="P109" s="265"/>
      <c r="Q109" s="264">
        <f>+Sklop16[[#This Row],[cena/enota brez DDV v EUR]]*Sklop16[[#This Row],[Stopnja DDV (%)]]</f>
        <v>0</v>
      </c>
      <c r="R109" s="83">
        <f>+Sklop16[[#This Row],[cena/enota brez DDV v EUR]]+Sklop16[[#This Row],[Davek (EUR)]]</f>
        <v>0</v>
      </c>
      <c r="S109" s="264">
        <f>+Sklop16[[#This Row],[cena/enota brez DDV v EUR]]*Sklop16[[#This Row],[Okvirna količina]]</f>
        <v>0</v>
      </c>
      <c r="T109" s="291">
        <f>+Sklop16[[#This Row],[Končna cena/enoto mere (EUR) z DDV]]*Sklop16[[#This Row],[Okvirna količina]]</f>
        <v>0</v>
      </c>
      <c r="U109" s="305"/>
    </row>
    <row r="110" spans="1:21" s="55" customFormat="1" ht="12" customHeight="1">
      <c r="A110" s="79" t="s">
        <v>528</v>
      </c>
      <c r="B110" s="302" t="s">
        <v>731</v>
      </c>
      <c r="C110" s="292">
        <v>150</v>
      </c>
      <c r="D110" s="292" t="s">
        <v>88</v>
      </c>
      <c r="E110" s="220"/>
      <c r="F110" s="303">
        <v>100</v>
      </c>
      <c r="G110" s="304" t="s">
        <v>59</v>
      </c>
      <c r="H110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10" s="221" t="str">
        <f>IF(Sklop16[[#This Row],[ZAHTEVANA SHEMA KAKOVOSTI]]&lt;&gt;"",Sklop16[[#This Row],[Preračunana masa/volumen/kos na enoto kg]],"")</f>
        <v/>
      </c>
      <c r="J110" s="263"/>
      <c r="K110" s="266"/>
      <c r="L110" s="266"/>
      <c r="M110" s="267"/>
      <c r="N110" s="264"/>
      <c r="O110" s="264"/>
      <c r="P110" s="265"/>
      <c r="Q110" s="264">
        <f>+Sklop16[[#This Row],[cena/enota brez DDV v EUR]]*Sklop16[[#This Row],[Stopnja DDV (%)]]</f>
        <v>0</v>
      </c>
      <c r="R110" s="83">
        <f>+Sklop16[[#This Row],[cena/enota brez DDV v EUR]]+Sklop16[[#This Row],[Davek (EUR)]]</f>
        <v>0</v>
      </c>
      <c r="S110" s="264">
        <f>+Sklop16[[#This Row],[cena/enota brez DDV v EUR]]*Sklop16[[#This Row],[Okvirna količina]]</f>
        <v>0</v>
      </c>
      <c r="T110" s="291">
        <f>+Sklop16[[#This Row],[Končna cena/enoto mere (EUR) z DDV]]*Sklop16[[#This Row],[Okvirna količina]]</f>
        <v>0</v>
      </c>
      <c r="U110" s="305"/>
    </row>
    <row r="111" spans="1:21" s="55" customFormat="1" ht="12" customHeight="1">
      <c r="A111" s="79" t="s">
        <v>531</v>
      </c>
      <c r="B111" s="302" t="s">
        <v>729</v>
      </c>
      <c r="C111" s="292">
        <v>100</v>
      </c>
      <c r="D111" s="292" t="s">
        <v>88</v>
      </c>
      <c r="E111" s="220"/>
      <c r="F111" s="303">
        <v>600</v>
      </c>
      <c r="G111" s="304" t="s">
        <v>59</v>
      </c>
      <c r="H111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11" s="221" t="str">
        <f>IF(Sklop16[[#This Row],[ZAHTEVANA SHEMA KAKOVOSTI]]&lt;&gt;"",Sklop16[[#This Row],[Preračunana masa/volumen/kos na enoto kg]],"")</f>
        <v/>
      </c>
      <c r="J111" s="263"/>
      <c r="K111" s="266"/>
      <c r="L111" s="266"/>
      <c r="M111" s="267"/>
      <c r="N111" s="264"/>
      <c r="O111" s="264"/>
      <c r="P111" s="265"/>
      <c r="Q111" s="264">
        <f>+Sklop16[[#This Row],[cena/enota brez DDV v EUR]]*Sklop16[[#This Row],[Stopnja DDV (%)]]</f>
        <v>0</v>
      </c>
      <c r="R111" s="83">
        <f>+Sklop16[[#This Row],[cena/enota brez DDV v EUR]]+Sklop16[[#This Row],[Davek (EUR)]]</f>
        <v>0</v>
      </c>
      <c r="S111" s="264">
        <f>+Sklop16[[#This Row],[cena/enota brez DDV v EUR]]*Sklop16[[#This Row],[Okvirna količina]]</f>
        <v>0</v>
      </c>
      <c r="T111" s="291">
        <f>+Sklop16[[#This Row],[Končna cena/enoto mere (EUR) z DDV]]*Sklop16[[#This Row],[Okvirna količina]]</f>
        <v>0</v>
      </c>
      <c r="U111" s="305"/>
    </row>
    <row r="112" spans="1:21" s="55" customFormat="1" ht="12" customHeight="1">
      <c r="A112" s="79" t="s">
        <v>533</v>
      </c>
      <c r="B112" s="302" t="s">
        <v>727</v>
      </c>
      <c r="C112" s="292">
        <v>120</v>
      </c>
      <c r="D112" s="292" t="s">
        <v>88</v>
      </c>
      <c r="E112" s="220"/>
      <c r="F112" s="303">
        <v>1200</v>
      </c>
      <c r="G112" s="304" t="s">
        <v>59</v>
      </c>
      <c r="H112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112" s="221" t="str">
        <f>IF(Sklop16[[#This Row],[ZAHTEVANA SHEMA KAKOVOSTI]]&lt;&gt;"",Sklop16[[#This Row],[Preračunana masa/volumen/kos na enoto kg]],"")</f>
        <v/>
      </c>
      <c r="J112" s="263"/>
      <c r="K112" s="266"/>
      <c r="L112" s="266"/>
      <c r="M112" s="267"/>
      <c r="N112" s="264"/>
      <c r="O112" s="264"/>
      <c r="P112" s="265"/>
      <c r="Q112" s="264">
        <f>+Sklop16[[#This Row],[cena/enota brez DDV v EUR]]*Sklop16[[#This Row],[Stopnja DDV (%)]]</f>
        <v>0</v>
      </c>
      <c r="R112" s="83">
        <f>+Sklop16[[#This Row],[cena/enota brez DDV v EUR]]+Sklop16[[#This Row],[Davek (EUR)]]</f>
        <v>0</v>
      </c>
      <c r="S112" s="264">
        <f>+Sklop16[[#This Row],[cena/enota brez DDV v EUR]]*Sklop16[[#This Row],[Okvirna količina]]</f>
        <v>0</v>
      </c>
      <c r="T112" s="291">
        <f>+Sklop16[[#This Row],[Končna cena/enoto mere (EUR) z DDV]]*Sklop16[[#This Row],[Okvirna količina]]</f>
        <v>0</v>
      </c>
      <c r="U112" s="305"/>
    </row>
    <row r="113" spans="1:21" s="55" customFormat="1" ht="12" customHeight="1">
      <c r="A113" s="79" t="s">
        <v>535</v>
      </c>
      <c r="B113" s="302" t="s">
        <v>732</v>
      </c>
      <c r="C113" s="292">
        <v>100</v>
      </c>
      <c r="D113" s="292" t="s">
        <v>88</v>
      </c>
      <c r="E113" s="220"/>
      <c r="F113" s="303">
        <v>650</v>
      </c>
      <c r="G113" s="304" t="s">
        <v>59</v>
      </c>
      <c r="H113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13" s="221" t="str">
        <f>IF(Sklop16[[#This Row],[ZAHTEVANA SHEMA KAKOVOSTI]]&lt;&gt;"",Sklop16[[#This Row],[Preračunana masa/volumen/kos na enoto kg]],"")</f>
        <v/>
      </c>
      <c r="J113" s="263"/>
      <c r="K113" s="266"/>
      <c r="L113" s="266"/>
      <c r="M113" s="267"/>
      <c r="N113" s="264"/>
      <c r="O113" s="264"/>
      <c r="P113" s="265"/>
      <c r="Q113" s="264">
        <f>+Sklop16[[#This Row],[cena/enota brez DDV v EUR]]*Sklop16[[#This Row],[Stopnja DDV (%)]]</f>
        <v>0</v>
      </c>
      <c r="R113" s="83">
        <f>+Sklop16[[#This Row],[cena/enota brez DDV v EUR]]+Sklop16[[#This Row],[Davek (EUR)]]</f>
        <v>0</v>
      </c>
      <c r="S113" s="264">
        <f>+Sklop16[[#This Row],[cena/enota brez DDV v EUR]]*Sklop16[[#This Row],[Okvirna količina]]</f>
        <v>0</v>
      </c>
      <c r="T113" s="291">
        <f>+Sklop16[[#This Row],[Končna cena/enoto mere (EUR) z DDV]]*Sklop16[[#This Row],[Okvirna količina]]</f>
        <v>0</v>
      </c>
      <c r="U113" s="305"/>
    </row>
    <row r="114" spans="1:21" s="55" customFormat="1" ht="12" customHeight="1">
      <c r="A114" s="79" t="s">
        <v>538</v>
      </c>
      <c r="B114" s="217" t="s">
        <v>732</v>
      </c>
      <c r="C114" s="144">
        <v>150</v>
      </c>
      <c r="D114" s="176" t="s">
        <v>88</v>
      </c>
      <c r="E114" s="199"/>
      <c r="F114" s="218">
        <v>1600</v>
      </c>
      <c r="G114" s="219" t="s">
        <v>59</v>
      </c>
      <c r="H114" s="2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14" s="202" t="str">
        <f>IF(Sklop16[[#This Row],[ZAHTEVANA SHEMA KAKOVOSTI]]&lt;&gt;"",Sklop16[[#This Row],[Preračunana masa/volumen/kos na enoto kg]],"")</f>
        <v/>
      </c>
      <c r="J114" s="179"/>
      <c r="K114" s="180"/>
      <c r="L114" s="180"/>
      <c r="M114" s="181"/>
      <c r="N114" s="182"/>
      <c r="O114" s="182"/>
      <c r="P114" s="183"/>
      <c r="Q114" s="182">
        <f>+Sklop16[[#This Row],[cena/enota brez DDV v EUR]]*Sklop16[[#This Row],[Stopnja DDV (%)]]</f>
        <v>0</v>
      </c>
      <c r="R114" s="83">
        <f>+Sklop16[[#This Row],[cena/enota brez DDV v EUR]]+Sklop16[[#This Row],[Davek (EUR)]]</f>
        <v>0</v>
      </c>
      <c r="S114" s="182">
        <f>+Sklop16[[#This Row],[cena/enota brez DDV v EUR]]*Sklop16[[#This Row],[Okvirna količina]]</f>
        <v>0</v>
      </c>
      <c r="T114" s="203">
        <f>+Sklop16[[#This Row],[Končna cena/enoto mere (EUR) z DDV]]*Sklop16[[#This Row],[Okvirna količina]]</f>
        <v>0</v>
      </c>
      <c r="U114" s="204"/>
    </row>
    <row r="115" spans="1:21">
      <c r="A115" s="508" t="s">
        <v>181</v>
      </c>
      <c r="B115" s="346"/>
      <c r="C115" s="347"/>
      <c r="D115" s="347"/>
      <c r="E115" s="348"/>
      <c r="F115" s="349"/>
      <c r="G115" s="350"/>
      <c r="H115" s="351">
        <f>SUBTOTAL(109,Sklop16[Preračunana masa/volumen/kos na enoto kg])</f>
        <v>16671.5</v>
      </c>
      <c r="I115" s="351">
        <f>SUBTOTAL(109,Sklop16[Živila iz shem kakovosti (kg)])</f>
        <v>0</v>
      </c>
      <c r="J115" s="349"/>
      <c r="K115" s="352"/>
      <c r="L115" s="352"/>
      <c r="M115" s="353"/>
      <c r="N115" s="354"/>
      <c r="O115" s="354"/>
      <c r="P115" s="354"/>
      <c r="Q115" s="355"/>
      <c r="R115" s="349"/>
      <c r="S115" s="355">
        <f>SUBTOTAL(109,Sklop16[Vrednost za okvirno količino (EUR) brez DDV])</f>
        <v>0</v>
      </c>
      <c r="T115" s="355">
        <f>SUBTOTAL(109,Sklop16[Vrednost za okvirno količino (EUR) z DDV])</f>
        <v>0</v>
      </c>
      <c r="U115" s="509">
        <f>SUBTOTAL(103,Sklop16[Shema kakovosti
(nacionalne, evropske)
])</f>
        <v>0</v>
      </c>
    </row>
    <row r="116" spans="1:21" ht="12" customHeight="1">
      <c r="A116" s="6"/>
      <c r="B116" s="4"/>
      <c r="C116" s="26"/>
      <c r="D116" s="26"/>
      <c r="E116" s="25"/>
      <c r="F116" s="7"/>
      <c r="H116" s="8"/>
      <c r="I116" s="8"/>
      <c r="J116" s="8"/>
      <c r="K116" s="8"/>
      <c r="L116" s="20"/>
      <c r="M116" s="20"/>
      <c r="N116" s="8"/>
      <c r="O116" s="8"/>
      <c r="P116" s="8"/>
      <c r="Q116" s="8"/>
      <c r="R116" s="8"/>
      <c r="S116" s="3"/>
      <c r="T116" s="3"/>
      <c r="U116" s="7"/>
    </row>
    <row r="117" spans="1:21">
      <c r="A117" s="48" t="s">
        <v>182</v>
      </c>
      <c r="B117" s="16"/>
      <c r="C117" s="28"/>
      <c r="D117" s="28"/>
      <c r="E117" s="101"/>
      <c r="Q117" s="48"/>
      <c r="R117" s="48"/>
      <c r="S117" s="48"/>
      <c r="T117" s="48"/>
    </row>
    <row r="118" spans="1:21">
      <c r="A118" s="11" t="s">
        <v>183</v>
      </c>
      <c r="B118" s="16"/>
      <c r="C118" s="28"/>
      <c r="D118" s="28"/>
      <c r="E118" s="101"/>
    </row>
    <row r="119" spans="1:21">
      <c r="A119" s="96" t="s">
        <v>184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1">
      <c r="A120" s="647" t="s">
        <v>185</v>
      </c>
      <c r="B120" s="632"/>
      <c r="C120" s="633"/>
      <c r="D120" s="633"/>
      <c r="E120" s="634"/>
      <c r="F120" s="635"/>
      <c r="G120" s="635"/>
      <c r="H120" s="636"/>
      <c r="I120" s="636"/>
      <c r="J120" s="636"/>
      <c r="K120" s="636"/>
      <c r="L120" s="637"/>
      <c r="M120" s="54"/>
      <c r="N120" s="29"/>
      <c r="O120" s="29"/>
      <c r="P120" s="29"/>
      <c r="Q120" s="29"/>
      <c r="R120" s="29"/>
    </row>
    <row r="121" spans="1:21">
      <c r="N121" s="29"/>
      <c r="O121" s="29"/>
      <c r="P121" s="29"/>
      <c r="Q121" s="29"/>
      <c r="R121" s="29"/>
    </row>
    <row r="122" spans="1:21">
      <c r="A122" s="96" t="s">
        <v>187</v>
      </c>
      <c r="F122" s="68"/>
      <c r="G122" s="68" t="s">
        <v>188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189</v>
      </c>
      <c r="R122" s="29"/>
    </row>
    <row r="123" spans="1:21" ht="14.45" customHeight="1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>
      <c r="B126" s="16"/>
      <c r="C126" s="28"/>
      <c r="D126" s="28"/>
      <c r="E126" s="101"/>
    </row>
    <row r="127" spans="1:21">
      <c r="B127" s="16"/>
      <c r="C127" s="28"/>
      <c r="D127" s="28"/>
      <c r="E127" s="101"/>
    </row>
    <row r="128" spans="1:21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</sheetData>
  <mergeCells count="8">
    <mergeCell ref="C2:J2"/>
    <mergeCell ref="A120:L120"/>
    <mergeCell ref="C8:J8"/>
    <mergeCell ref="C9:J9"/>
    <mergeCell ref="C3:J3"/>
    <mergeCell ref="C7:J7"/>
    <mergeCell ref="B13:K13"/>
    <mergeCell ref="C6:J6"/>
  </mergeCells>
  <phoneticPr fontId="31" type="noConversion"/>
  <pageMargins left="0.25" right="0.25" top="0.75" bottom="0.75" header="0.3" footer="0.3"/>
  <pageSetup paperSize="9" scale="64" fitToHeight="0" orientation="landscape"/>
  <rowBreaks count="1" manualBreakCount="1">
    <brk id="208" max="11" man="1"/>
  </rowBreaks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89"/>
  <sheetViews>
    <sheetView zoomScaleNormal="100" zoomScaleSheetLayoutView="100" workbookViewId="0">
      <selection activeCell="O17" sqref="O17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4.4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4.4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4.4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4.4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4.45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4.45" customHeight="1">
      <c r="B13" s="638" t="str">
        <f>+'Ponudbeni pred_rekapitulacija'!B30</f>
        <v>BIO KRUH IN BIO PEKOVSKO PECIVO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0.15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16</v>
      </c>
      <c r="B15" s="56" t="s">
        <v>682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217" t="s">
        <v>733</v>
      </c>
      <c r="C16" s="176">
        <v>60</v>
      </c>
      <c r="D16" s="176" t="s">
        <v>88</v>
      </c>
      <c r="E16" s="116"/>
      <c r="F16" s="218">
        <v>2500</v>
      </c>
      <c r="G16" s="219" t="s">
        <v>368</v>
      </c>
      <c r="H16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202" t="str">
        <f>IF(Sklop17[[#This Row],[ZAHTEVANA SHEMA KAKOVOSTI]]&lt;&gt;"",Sklop17[[#This Row],[Preračunana masa/volumen/kos na enoto kg]],"")</f>
        <v/>
      </c>
      <c r="J16" s="179"/>
      <c r="K16" s="180"/>
      <c r="L16" s="180"/>
      <c r="M16" s="181"/>
      <c r="N16" s="345"/>
      <c r="O16" s="182"/>
      <c r="P16" s="183"/>
      <c r="Q16" s="182">
        <f>+Sklop17[[#This Row],[cena/enota brez DDV v EUR]]*Sklop17[[#This Row],[Stopnja DDV (%)]]</f>
        <v>0</v>
      </c>
      <c r="R16" s="182">
        <f>+Sklop17[[#This Row],[cena/enota brez DDV v EUR]]+Sklop17[[#This Row],[Davek (EUR)]]</f>
        <v>0</v>
      </c>
      <c r="S16" s="182">
        <f>+Sklop17[[#This Row],[cena/enota brez DDV v EUR]]*Sklop17[[#This Row],[Okvirna količina]]</f>
        <v>0</v>
      </c>
      <c r="T16" s="203">
        <f>+Sklop17[[#This Row],[Končna cena/enoto mere (EUR) z DDV]]*Sklop17[[#This Row],[Okvirna količina]]</f>
        <v>0</v>
      </c>
      <c r="U16" s="452" t="s">
        <v>226</v>
      </c>
    </row>
    <row r="17" spans="1:21" s="55" customFormat="1" ht="24" customHeight="1">
      <c r="A17" s="79" t="s">
        <v>41</v>
      </c>
      <c r="B17" s="217" t="s">
        <v>734</v>
      </c>
      <c r="C17" s="176" t="s">
        <v>226</v>
      </c>
      <c r="D17" s="176" t="s">
        <v>58</v>
      </c>
      <c r="E17" s="116"/>
      <c r="F17" s="218">
        <v>400</v>
      </c>
      <c r="G17" s="219" t="s">
        <v>58</v>
      </c>
      <c r="H17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202" t="str">
        <f>IF(Sklop17[[#This Row],[ZAHTEVANA SHEMA KAKOVOSTI]]&lt;&gt;"",Sklop17[[#This Row],[Preračunana masa/volumen/kos na enoto kg]],"")</f>
        <v/>
      </c>
      <c r="J17" s="179"/>
      <c r="K17" s="180"/>
      <c r="L17" s="180"/>
      <c r="M17" s="181"/>
      <c r="N17" s="345"/>
      <c r="O17" s="182"/>
      <c r="P17" s="183"/>
      <c r="Q17" s="182">
        <f>+Sklop17[[#This Row],[cena/enota brez DDV v EUR]]*Sklop17[[#This Row],[Stopnja DDV (%)]]</f>
        <v>0</v>
      </c>
      <c r="R17" s="182">
        <f>+Sklop17[[#This Row],[cena/enota brez DDV v EUR]]+Sklop17[[#This Row],[Davek (EUR)]]</f>
        <v>0</v>
      </c>
      <c r="S17" s="182">
        <f>+Sklop17[[#This Row],[cena/enota brez DDV v EUR]]*Sklop17[[#This Row],[Okvirna količina]]</f>
        <v>0</v>
      </c>
      <c r="T17" s="203">
        <f>+Sklop17[[#This Row],[Končna cena/enoto mere (EUR) z DDV]]*Sklop17[[#This Row],[Okvirna količina]]</f>
        <v>0</v>
      </c>
      <c r="U17" s="452" t="s">
        <v>226</v>
      </c>
    </row>
    <row r="18" spans="1:21" s="55" customFormat="1" ht="12" customHeight="1">
      <c r="A18" s="79" t="s">
        <v>43</v>
      </c>
      <c r="B18" s="217" t="s">
        <v>735</v>
      </c>
      <c r="C18" s="176" t="s">
        <v>226</v>
      </c>
      <c r="D18" s="176" t="s">
        <v>58</v>
      </c>
      <c r="E18" s="116"/>
      <c r="F18" s="218">
        <v>1400</v>
      </c>
      <c r="G18" s="219" t="s">
        <v>58</v>
      </c>
      <c r="H18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18" s="202" t="str">
        <f>IF(Sklop17[[#This Row],[ZAHTEVANA SHEMA KAKOVOSTI]]&lt;&gt;"",Sklop17[[#This Row],[Preračunana masa/volumen/kos na enoto kg]],"")</f>
        <v/>
      </c>
      <c r="J18" s="179"/>
      <c r="K18" s="180"/>
      <c r="L18" s="180"/>
      <c r="M18" s="181"/>
      <c r="N18" s="345"/>
      <c r="O18" s="182"/>
      <c r="P18" s="183"/>
      <c r="Q18" s="182">
        <f>+Sklop17[[#This Row],[cena/enota brez DDV v EUR]]*Sklop17[[#This Row],[Stopnja DDV (%)]]</f>
        <v>0</v>
      </c>
      <c r="R18" s="182">
        <f>+Sklop17[[#This Row],[cena/enota brez DDV v EUR]]+Sklop17[[#This Row],[Davek (EUR)]]</f>
        <v>0</v>
      </c>
      <c r="S18" s="182">
        <f>+Sklop17[[#This Row],[cena/enota brez DDV v EUR]]*Sklop17[[#This Row],[Okvirna količina]]</f>
        <v>0</v>
      </c>
      <c r="T18" s="203">
        <f>+Sklop17[[#This Row],[Končna cena/enoto mere (EUR) z DDV]]*Sklop17[[#This Row],[Okvirna količina]]</f>
        <v>0</v>
      </c>
      <c r="U18" s="452" t="s">
        <v>226</v>
      </c>
    </row>
    <row r="19" spans="1:21" s="55" customFormat="1" ht="12" customHeight="1">
      <c r="A19" s="79" t="s">
        <v>46</v>
      </c>
      <c r="B19" s="217" t="s">
        <v>736</v>
      </c>
      <c r="C19" s="176" t="s">
        <v>226</v>
      </c>
      <c r="D19" s="176" t="s">
        <v>58</v>
      </c>
      <c r="E19" s="116"/>
      <c r="F19" s="218">
        <v>800</v>
      </c>
      <c r="G19" s="219" t="s">
        <v>58</v>
      </c>
      <c r="H19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9" s="202" t="str">
        <f>IF(Sklop17[[#This Row],[ZAHTEVANA SHEMA KAKOVOSTI]]&lt;&gt;"",Sklop17[[#This Row],[Preračunana masa/volumen/kos na enoto kg]],"")</f>
        <v/>
      </c>
      <c r="J19" s="179"/>
      <c r="K19" s="180"/>
      <c r="L19" s="180"/>
      <c r="M19" s="181"/>
      <c r="N19" s="345"/>
      <c r="O19" s="182"/>
      <c r="P19" s="183"/>
      <c r="Q19" s="182">
        <f>+Sklop17[[#This Row],[cena/enota brez DDV v EUR]]*Sklop17[[#This Row],[Stopnja DDV (%)]]</f>
        <v>0</v>
      </c>
      <c r="R19" s="182">
        <f>+Sklop17[[#This Row],[cena/enota brez DDV v EUR]]+Sklop17[[#This Row],[Davek (EUR)]]</f>
        <v>0</v>
      </c>
      <c r="S19" s="182">
        <f>+Sklop17[[#This Row],[cena/enota brez DDV v EUR]]*Sklop17[[#This Row],[Okvirna količina]]</f>
        <v>0</v>
      </c>
      <c r="T19" s="203">
        <f>+Sklop17[[#This Row],[Končna cena/enoto mere (EUR) z DDV]]*Sklop17[[#This Row],[Okvirna količina]]</f>
        <v>0</v>
      </c>
      <c r="U19" s="452" t="s">
        <v>226</v>
      </c>
    </row>
    <row r="20" spans="1:21" s="55" customFormat="1" ht="12" customHeight="1">
      <c r="A20" s="79" t="s">
        <v>48</v>
      </c>
      <c r="B20" s="217" t="s">
        <v>737</v>
      </c>
      <c r="C20" s="176" t="s">
        <v>226</v>
      </c>
      <c r="D20" s="176" t="s">
        <v>58</v>
      </c>
      <c r="E20" s="116"/>
      <c r="F20" s="218">
        <v>250</v>
      </c>
      <c r="G20" s="219" t="s">
        <v>58</v>
      </c>
      <c r="H20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0" s="202" t="str">
        <f>IF(Sklop17[[#This Row],[ZAHTEVANA SHEMA KAKOVOSTI]]&lt;&gt;"",Sklop17[[#This Row],[Preračunana masa/volumen/kos na enoto kg]],"")</f>
        <v/>
      </c>
      <c r="J20" s="179"/>
      <c r="K20" s="180"/>
      <c r="L20" s="180"/>
      <c r="M20" s="181"/>
      <c r="N20" s="345"/>
      <c r="O20" s="182"/>
      <c r="P20" s="183"/>
      <c r="Q20" s="182">
        <f>+Sklop17[[#This Row],[cena/enota brez DDV v EUR]]*Sklop17[[#This Row],[Stopnja DDV (%)]]</f>
        <v>0</v>
      </c>
      <c r="R20" s="182">
        <f>+Sklop17[[#This Row],[cena/enota brez DDV v EUR]]+Sklop17[[#This Row],[Davek (EUR)]]</f>
        <v>0</v>
      </c>
      <c r="S20" s="182">
        <f>+Sklop17[[#This Row],[cena/enota brez DDV v EUR]]*Sklop17[[#This Row],[Okvirna količina]]</f>
        <v>0</v>
      </c>
      <c r="T20" s="203">
        <f>+Sklop17[[#This Row],[Končna cena/enoto mere (EUR) z DDV]]*Sklop17[[#This Row],[Okvirna količina]]</f>
        <v>0</v>
      </c>
      <c r="U20" s="452" t="s">
        <v>226</v>
      </c>
    </row>
    <row r="21" spans="1:21" s="55" customFormat="1" ht="12" customHeight="1">
      <c r="A21" s="79" t="s">
        <v>50</v>
      </c>
      <c r="B21" s="217" t="s">
        <v>738</v>
      </c>
      <c r="C21" s="176" t="s">
        <v>226</v>
      </c>
      <c r="D21" s="176" t="s">
        <v>58</v>
      </c>
      <c r="E21" s="116"/>
      <c r="F21" s="218">
        <v>700</v>
      </c>
      <c r="G21" s="219" t="s">
        <v>58</v>
      </c>
      <c r="H21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21" s="202" t="str">
        <f>IF(Sklop17[[#This Row],[ZAHTEVANA SHEMA KAKOVOSTI]]&lt;&gt;"",Sklop17[[#This Row],[Preračunana masa/volumen/kos na enoto kg]],"")</f>
        <v/>
      </c>
      <c r="J21" s="179"/>
      <c r="K21" s="180"/>
      <c r="L21" s="180"/>
      <c r="M21" s="181"/>
      <c r="N21" s="345"/>
      <c r="O21" s="182"/>
      <c r="P21" s="183"/>
      <c r="Q21" s="182">
        <f>+Sklop17[[#This Row],[cena/enota brez DDV v EUR]]*Sklop17[[#This Row],[Stopnja DDV (%)]]</f>
        <v>0</v>
      </c>
      <c r="R21" s="182">
        <f>+Sklop17[[#This Row],[cena/enota brez DDV v EUR]]+Sklop17[[#This Row],[Davek (EUR)]]</f>
        <v>0</v>
      </c>
      <c r="S21" s="182">
        <f>+Sklop17[[#This Row],[cena/enota brez DDV v EUR]]*Sklop17[[#This Row],[Okvirna količina]]</f>
        <v>0</v>
      </c>
      <c r="T21" s="203">
        <f>+Sklop17[[#This Row],[Končna cena/enoto mere (EUR) z DDV]]*Sklop17[[#This Row],[Okvirna količina]]</f>
        <v>0</v>
      </c>
      <c r="U21" s="452" t="s">
        <v>226</v>
      </c>
    </row>
    <row r="22" spans="1:21" s="55" customFormat="1" ht="12" customHeight="1">
      <c r="A22" s="79" t="s">
        <v>52</v>
      </c>
      <c r="B22" s="217" t="s">
        <v>739</v>
      </c>
      <c r="C22" s="176" t="s">
        <v>226</v>
      </c>
      <c r="D22" s="176" t="s">
        <v>58</v>
      </c>
      <c r="E22" s="116"/>
      <c r="F22" s="218">
        <v>500</v>
      </c>
      <c r="G22" s="219" t="s">
        <v>58</v>
      </c>
      <c r="H22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2" s="202" t="str">
        <f>IF(Sklop17[[#This Row],[ZAHTEVANA SHEMA KAKOVOSTI]]&lt;&gt;"",Sklop17[[#This Row],[Preračunana masa/volumen/kos na enoto kg]],"")</f>
        <v/>
      </c>
      <c r="J22" s="179"/>
      <c r="K22" s="180"/>
      <c r="L22" s="180"/>
      <c r="M22" s="181"/>
      <c r="N22" s="345"/>
      <c r="O22" s="182"/>
      <c r="P22" s="183"/>
      <c r="Q22" s="182">
        <f>+Sklop17[[#This Row],[cena/enota brez DDV v EUR]]*Sklop17[[#This Row],[Stopnja DDV (%)]]</f>
        <v>0</v>
      </c>
      <c r="R22" s="182">
        <f>+Sklop17[[#This Row],[cena/enota brez DDV v EUR]]+Sklop17[[#This Row],[Davek (EUR)]]</f>
        <v>0</v>
      </c>
      <c r="S22" s="182">
        <f>+Sklop17[[#This Row],[cena/enota brez DDV v EUR]]*Sklop17[[#This Row],[Okvirna količina]]</f>
        <v>0</v>
      </c>
      <c r="T22" s="203">
        <f>+Sklop17[[#This Row],[Končna cena/enoto mere (EUR) z DDV]]*Sklop17[[#This Row],[Okvirna količina]]</f>
        <v>0</v>
      </c>
      <c r="U22" s="452" t="s">
        <v>226</v>
      </c>
    </row>
    <row r="23" spans="1:21" s="55" customFormat="1" ht="12" customHeight="1">
      <c r="A23" s="79" t="s">
        <v>54</v>
      </c>
      <c r="B23" s="217" t="s">
        <v>740</v>
      </c>
      <c r="C23" s="176" t="s">
        <v>226</v>
      </c>
      <c r="D23" s="176" t="s">
        <v>58</v>
      </c>
      <c r="E23" s="116"/>
      <c r="F23" s="218">
        <v>500</v>
      </c>
      <c r="G23" s="219" t="s">
        <v>58</v>
      </c>
      <c r="H23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3" s="202" t="str">
        <f>IF(Sklop17[[#This Row],[ZAHTEVANA SHEMA KAKOVOSTI]]&lt;&gt;"",Sklop17[[#This Row],[Preračunana masa/volumen/kos na enoto kg]],"")</f>
        <v/>
      </c>
      <c r="J23" s="179"/>
      <c r="K23" s="180"/>
      <c r="L23" s="180"/>
      <c r="M23" s="181"/>
      <c r="N23" s="345"/>
      <c r="O23" s="182"/>
      <c r="P23" s="183"/>
      <c r="Q23" s="182">
        <f>+Sklop17[[#This Row],[cena/enota brez DDV v EUR]]*Sklop17[[#This Row],[Stopnja DDV (%)]]</f>
        <v>0</v>
      </c>
      <c r="R23" s="182">
        <f>+Sklop17[[#This Row],[cena/enota brez DDV v EUR]]+Sklop17[[#This Row],[Davek (EUR)]]</f>
        <v>0</v>
      </c>
      <c r="S23" s="182">
        <f>+Sklop17[[#This Row],[cena/enota brez DDV v EUR]]*Sklop17[[#This Row],[Okvirna količina]]</f>
        <v>0</v>
      </c>
      <c r="T23" s="203">
        <f>+Sklop17[[#This Row],[Končna cena/enoto mere (EUR) z DDV]]*Sklop17[[#This Row],[Okvirna količina]]</f>
        <v>0</v>
      </c>
      <c r="U23" s="452" t="s">
        <v>226</v>
      </c>
    </row>
    <row r="24" spans="1:21" s="55" customFormat="1" ht="12" customHeight="1">
      <c r="A24" s="79" t="s">
        <v>56</v>
      </c>
      <c r="B24" s="217" t="s">
        <v>741</v>
      </c>
      <c r="C24" s="176" t="s">
        <v>226</v>
      </c>
      <c r="D24" s="176" t="s">
        <v>58</v>
      </c>
      <c r="E24" s="116"/>
      <c r="F24" s="218">
        <v>500</v>
      </c>
      <c r="G24" s="219" t="s">
        <v>58</v>
      </c>
      <c r="H24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4" s="202" t="str">
        <f>IF(Sklop17[[#This Row],[ZAHTEVANA SHEMA KAKOVOSTI]]&lt;&gt;"",Sklop17[[#This Row],[Preračunana masa/volumen/kos na enoto kg]],"")</f>
        <v/>
      </c>
      <c r="J24" s="179"/>
      <c r="K24" s="180"/>
      <c r="L24" s="180"/>
      <c r="M24" s="181"/>
      <c r="N24" s="345"/>
      <c r="O24" s="182"/>
      <c r="P24" s="183"/>
      <c r="Q24" s="182">
        <f>+Sklop17[[#This Row],[cena/enota brez DDV v EUR]]*Sklop17[[#This Row],[Stopnja DDV (%)]]</f>
        <v>0</v>
      </c>
      <c r="R24" s="182">
        <f>+Sklop17[[#This Row],[cena/enota brez DDV v EUR]]+Sklop17[[#This Row],[Davek (EUR)]]</f>
        <v>0</v>
      </c>
      <c r="S24" s="182">
        <f>+Sklop17[[#This Row],[cena/enota brez DDV v EUR]]*Sklop17[[#This Row],[Okvirna količina]]</f>
        <v>0</v>
      </c>
      <c r="T24" s="203">
        <f>+Sklop17[[#This Row],[Končna cena/enoto mere (EUR) z DDV]]*Sklop17[[#This Row],[Okvirna količina]]</f>
        <v>0</v>
      </c>
      <c r="U24" s="452" t="s">
        <v>226</v>
      </c>
    </row>
    <row r="25" spans="1:21" s="55" customFormat="1" ht="12" customHeight="1">
      <c r="A25" s="79" t="s">
        <v>60</v>
      </c>
      <c r="B25" s="217" t="s">
        <v>742</v>
      </c>
      <c r="C25" s="176" t="s">
        <v>226</v>
      </c>
      <c r="D25" s="176" t="s">
        <v>58</v>
      </c>
      <c r="E25" s="116"/>
      <c r="F25" s="218">
        <v>400</v>
      </c>
      <c r="G25" s="219" t="s">
        <v>58</v>
      </c>
      <c r="H25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5" s="202" t="str">
        <f>IF(Sklop17[[#This Row],[ZAHTEVANA SHEMA KAKOVOSTI]]&lt;&gt;"",Sklop17[[#This Row],[Preračunana masa/volumen/kos na enoto kg]],"")</f>
        <v/>
      </c>
      <c r="J25" s="179"/>
      <c r="K25" s="180"/>
      <c r="L25" s="180"/>
      <c r="M25" s="181"/>
      <c r="N25" s="345"/>
      <c r="O25" s="182"/>
      <c r="P25" s="183"/>
      <c r="Q25" s="182">
        <f>+Sklop17[[#This Row],[cena/enota brez DDV v EUR]]*Sklop17[[#This Row],[Stopnja DDV (%)]]</f>
        <v>0</v>
      </c>
      <c r="R25" s="182">
        <f>+Sklop17[[#This Row],[cena/enota brez DDV v EUR]]+Sklop17[[#This Row],[Davek (EUR)]]</f>
        <v>0</v>
      </c>
      <c r="S25" s="182">
        <f>+Sklop17[[#This Row],[cena/enota brez DDV v EUR]]*Sklop17[[#This Row],[Okvirna količina]]</f>
        <v>0</v>
      </c>
      <c r="T25" s="203">
        <f>+Sklop17[[#This Row],[Končna cena/enoto mere (EUR) z DDV]]*Sklop17[[#This Row],[Okvirna količina]]</f>
        <v>0</v>
      </c>
      <c r="U25" s="452" t="s">
        <v>226</v>
      </c>
    </row>
    <row r="26" spans="1:21" s="55" customFormat="1" ht="12" customHeight="1">
      <c r="A26" s="79" t="s">
        <v>62</v>
      </c>
      <c r="B26" s="217" t="s">
        <v>743</v>
      </c>
      <c r="C26" s="176" t="s">
        <v>226</v>
      </c>
      <c r="D26" s="176" t="s">
        <v>58</v>
      </c>
      <c r="E26" s="116"/>
      <c r="F26" s="218">
        <v>600</v>
      </c>
      <c r="G26" s="219" t="s">
        <v>58</v>
      </c>
      <c r="H26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6" s="202" t="str">
        <f>IF(Sklop17[[#This Row],[ZAHTEVANA SHEMA KAKOVOSTI]]&lt;&gt;"",Sklop17[[#This Row],[Preračunana masa/volumen/kos na enoto kg]],"")</f>
        <v/>
      </c>
      <c r="J26" s="179"/>
      <c r="K26" s="180"/>
      <c r="L26" s="180"/>
      <c r="M26" s="181"/>
      <c r="N26" s="345"/>
      <c r="O26" s="182"/>
      <c r="P26" s="183"/>
      <c r="Q26" s="182">
        <f>+Sklop17[[#This Row],[cena/enota brez DDV v EUR]]*Sklop17[[#This Row],[Stopnja DDV (%)]]</f>
        <v>0</v>
      </c>
      <c r="R26" s="182">
        <f>+Sklop17[[#This Row],[cena/enota brez DDV v EUR]]+Sklop17[[#This Row],[Davek (EUR)]]</f>
        <v>0</v>
      </c>
      <c r="S26" s="182">
        <f>+Sklop17[[#This Row],[cena/enota brez DDV v EUR]]*Sklop17[[#This Row],[Okvirna količina]]</f>
        <v>0</v>
      </c>
      <c r="T26" s="203">
        <f>+Sklop17[[#This Row],[Končna cena/enoto mere (EUR) z DDV]]*Sklop17[[#This Row],[Okvirna količina]]</f>
        <v>0</v>
      </c>
      <c r="U26" s="452" t="s">
        <v>226</v>
      </c>
    </row>
    <row r="27" spans="1:21" s="55" customFormat="1" ht="12" customHeight="1">
      <c r="A27" s="79" t="s">
        <v>64</v>
      </c>
      <c r="B27" s="217" t="s">
        <v>744</v>
      </c>
      <c r="C27" s="176" t="s">
        <v>226</v>
      </c>
      <c r="D27" s="176" t="s">
        <v>58</v>
      </c>
      <c r="E27" s="116"/>
      <c r="F27" s="218">
        <v>200</v>
      </c>
      <c r="G27" s="219" t="s">
        <v>58</v>
      </c>
      <c r="H27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202" t="str">
        <f>IF(Sklop17[[#This Row],[ZAHTEVANA SHEMA KAKOVOSTI]]&lt;&gt;"",Sklop17[[#This Row],[Preračunana masa/volumen/kos na enoto kg]],"")</f>
        <v/>
      </c>
      <c r="J27" s="179"/>
      <c r="K27" s="180"/>
      <c r="L27" s="180"/>
      <c r="M27" s="181"/>
      <c r="N27" s="345"/>
      <c r="O27" s="182"/>
      <c r="P27" s="183"/>
      <c r="Q27" s="182">
        <f>+Sklop17[[#This Row],[cena/enota brez DDV v EUR]]*Sklop17[[#This Row],[Stopnja DDV (%)]]</f>
        <v>0</v>
      </c>
      <c r="R27" s="182">
        <f>+Sklop17[[#This Row],[cena/enota brez DDV v EUR]]+Sklop17[[#This Row],[Davek (EUR)]]</f>
        <v>0</v>
      </c>
      <c r="S27" s="182">
        <f>+Sklop17[[#This Row],[cena/enota brez DDV v EUR]]*Sklop17[[#This Row],[Okvirna količina]]</f>
        <v>0</v>
      </c>
      <c r="T27" s="203">
        <f>+Sklop17[[#This Row],[Končna cena/enoto mere (EUR) z DDV]]*Sklop17[[#This Row],[Okvirna količina]]</f>
        <v>0</v>
      </c>
      <c r="U27" s="452" t="s">
        <v>226</v>
      </c>
    </row>
    <row r="28" spans="1:21" s="55" customFormat="1" ht="12" customHeight="1">
      <c r="A28" s="79" t="s">
        <v>66</v>
      </c>
      <c r="B28" s="302" t="s">
        <v>745</v>
      </c>
      <c r="C28" s="292" t="s">
        <v>226</v>
      </c>
      <c r="D28" s="292" t="s">
        <v>58</v>
      </c>
      <c r="E28" s="116"/>
      <c r="F28" s="303">
        <v>800</v>
      </c>
      <c r="G28" s="304" t="s">
        <v>58</v>
      </c>
      <c r="H28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8" s="221" t="str">
        <f>IF(Sklop17[[#This Row],[ZAHTEVANA SHEMA KAKOVOSTI]]&lt;&gt;"",Sklop17[[#This Row],[Preračunana masa/volumen/kos na enoto kg]],"")</f>
        <v/>
      </c>
      <c r="J28" s="263"/>
      <c r="K28" s="266"/>
      <c r="L28" s="266"/>
      <c r="M28" s="267"/>
      <c r="N28" s="345"/>
      <c r="O28" s="264"/>
      <c r="P28" s="265"/>
      <c r="Q28" s="264">
        <f>+Sklop17[[#This Row],[cena/enota brez DDV v EUR]]*Sklop17[[#This Row],[Stopnja DDV (%)]]</f>
        <v>0</v>
      </c>
      <c r="R28" s="182">
        <f>+Sklop17[[#This Row],[cena/enota brez DDV v EUR]]+Sklop17[[#This Row],[Davek (EUR)]]</f>
        <v>0</v>
      </c>
      <c r="S28" s="264">
        <f>+Sklop17[[#This Row],[cena/enota brez DDV v EUR]]*Sklop17[[#This Row],[Okvirna količina]]</f>
        <v>0</v>
      </c>
      <c r="T28" s="291">
        <f>+Sklop17[[#This Row],[Končna cena/enoto mere (EUR) z DDV]]*Sklop17[[#This Row],[Okvirna količina]]</f>
        <v>0</v>
      </c>
      <c r="U28" s="452" t="s">
        <v>226</v>
      </c>
    </row>
    <row r="29" spans="1:21" s="55" customFormat="1" ht="12" customHeight="1">
      <c r="A29" s="79" t="s">
        <v>68</v>
      </c>
      <c r="B29" s="302" t="s">
        <v>746</v>
      </c>
      <c r="C29" s="292" t="s">
        <v>226</v>
      </c>
      <c r="D29" s="292" t="s">
        <v>58</v>
      </c>
      <c r="E29" s="116"/>
      <c r="F29" s="303">
        <v>500</v>
      </c>
      <c r="G29" s="304" t="s">
        <v>58</v>
      </c>
      <c r="H29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9" s="221" t="str">
        <f>IF(Sklop17[[#This Row],[ZAHTEVANA SHEMA KAKOVOSTI]]&lt;&gt;"",Sklop17[[#This Row],[Preračunana masa/volumen/kos na enoto kg]],"")</f>
        <v/>
      </c>
      <c r="J29" s="263"/>
      <c r="K29" s="266"/>
      <c r="L29" s="266"/>
      <c r="M29" s="267"/>
      <c r="N29" s="345"/>
      <c r="O29" s="264"/>
      <c r="P29" s="265"/>
      <c r="Q29" s="264">
        <f>+Sklop17[[#This Row],[cena/enota brez DDV v EUR]]*Sklop17[[#This Row],[Stopnja DDV (%)]]</f>
        <v>0</v>
      </c>
      <c r="R29" s="182">
        <f>+Sklop17[[#This Row],[cena/enota brez DDV v EUR]]+Sklop17[[#This Row],[Davek (EUR)]]</f>
        <v>0</v>
      </c>
      <c r="S29" s="264">
        <f>+Sklop17[[#This Row],[cena/enota brez DDV v EUR]]*Sklop17[[#This Row],[Okvirna količina]]</f>
        <v>0</v>
      </c>
      <c r="T29" s="291">
        <f>+Sklop17[[#This Row],[Končna cena/enoto mere (EUR) z DDV]]*Sklop17[[#This Row],[Okvirna količina]]</f>
        <v>0</v>
      </c>
      <c r="U29" s="452" t="s">
        <v>226</v>
      </c>
    </row>
    <row r="30" spans="1:21" s="55" customFormat="1" ht="12" customHeight="1">
      <c r="A30" s="79" t="s">
        <v>70</v>
      </c>
      <c r="B30" s="302" t="s">
        <v>747</v>
      </c>
      <c r="C30" s="292" t="s">
        <v>226</v>
      </c>
      <c r="D30" s="292" t="s">
        <v>58</v>
      </c>
      <c r="E30" s="116"/>
      <c r="F30" s="303">
        <v>200</v>
      </c>
      <c r="G30" s="304" t="s">
        <v>58</v>
      </c>
      <c r="H30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221" t="str">
        <f>IF(Sklop17[[#This Row],[ZAHTEVANA SHEMA KAKOVOSTI]]&lt;&gt;"",Sklop17[[#This Row],[Preračunana masa/volumen/kos na enoto kg]],"")</f>
        <v/>
      </c>
      <c r="J30" s="263"/>
      <c r="K30" s="266"/>
      <c r="L30" s="266"/>
      <c r="M30" s="267"/>
      <c r="N30" s="264"/>
      <c r="O30" s="264"/>
      <c r="P30" s="265"/>
      <c r="Q30" s="264">
        <f>+Sklop17[[#This Row],[cena/enota brez DDV v EUR]]*Sklop17[[#This Row],[Stopnja DDV (%)]]</f>
        <v>0</v>
      </c>
      <c r="R30" s="182">
        <f>+Sklop17[[#This Row],[cena/enota brez DDV v EUR]]+Sklop17[[#This Row],[Davek (EUR)]]</f>
        <v>0</v>
      </c>
      <c r="S30" s="264">
        <f>+Sklop17[[#This Row],[cena/enota brez DDV v EUR]]*Sklop17[[#This Row],[Okvirna količina]]</f>
        <v>0</v>
      </c>
      <c r="T30" s="291">
        <f>+Sklop17[[#This Row],[Končna cena/enoto mere (EUR) z DDV]]*Sklop17[[#This Row],[Okvirna količina]]</f>
        <v>0</v>
      </c>
      <c r="U30" s="452" t="s">
        <v>226</v>
      </c>
    </row>
    <row r="31" spans="1:21" s="55" customFormat="1" ht="12" customHeight="1">
      <c r="A31" s="79" t="s">
        <v>72</v>
      </c>
      <c r="B31" s="302" t="s">
        <v>748</v>
      </c>
      <c r="C31" s="292" t="s">
        <v>749</v>
      </c>
      <c r="D31" s="292" t="s">
        <v>88</v>
      </c>
      <c r="E31" s="116"/>
      <c r="F31" s="303">
        <v>1000</v>
      </c>
      <c r="G31" s="304" t="s">
        <v>58</v>
      </c>
      <c r="H31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1" s="221" t="str">
        <f>IF(Sklop17[[#This Row],[ZAHTEVANA SHEMA KAKOVOSTI]]&lt;&gt;"",Sklop17[[#This Row],[Preračunana masa/volumen/kos na enoto kg]],"")</f>
        <v/>
      </c>
      <c r="J31" s="263"/>
      <c r="K31" s="266"/>
      <c r="L31" s="266"/>
      <c r="M31" s="267"/>
      <c r="N31" s="264"/>
      <c r="O31" s="264"/>
      <c r="P31" s="265"/>
      <c r="Q31" s="264">
        <f>+Sklop17[[#This Row],[cena/enota brez DDV v EUR]]*Sklop17[[#This Row],[Stopnja DDV (%)]]</f>
        <v>0</v>
      </c>
      <c r="R31" s="182">
        <f>+Sklop17[[#This Row],[cena/enota brez DDV v EUR]]+Sklop17[[#This Row],[Davek (EUR)]]</f>
        <v>0</v>
      </c>
      <c r="S31" s="264">
        <f>+Sklop17[[#This Row],[cena/enota brez DDV v EUR]]*Sklop17[[#This Row],[Okvirna količina]]</f>
        <v>0</v>
      </c>
      <c r="T31" s="291">
        <f>+Sklop17[[#This Row],[Končna cena/enoto mere (EUR) z DDV]]*Sklop17[[#This Row],[Okvirna količina]]</f>
        <v>0</v>
      </c>
      <c r="U31" s="452" t="s">
        <v>226</v>
      </c>
    </row>
    <row r="32" spans="1:21" s="55" customFormat="1" ht="12" customHeight="1">
      <c r="A32" s="79" t="s">
        <v>74</v>
      </c>
      <c r="B32" s="302" t="s">
        <v>748</v>
      </c>
      <c r="C32" s="292" t="s">
        <v>750</v>
      </c>
      <c r="D32" s="292" t="s">
        <v>88</v>
      </c>
      <c r="E32" s="116"/>
      <c r="F32" s="303">
        <v>1000</v>
      </c>
      <c r="G32" s="304" t="s">
        <v>58</v>
      </c>
      <c r="H32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2" s="221" t="str">
        <f>IF(Sklop17[[#This Row],[ZAHTEVANA SHEMA KAKOVOSTI]]&lt;&gt;"",Sklop17[[#This Row],[Preračunana masa/volumen/kos na enoto kg]],"")</f>
        <v/>
      </c>
      <c r="J32" s="263"/>
      <c r="K32" s="266"/>
      <c r="L32" s="266"/>
      <c r="M32" s="267"/>
      <c r="N32" s="264"/>
      <c r="O32" s="264"/>
      <c r="P32" s="265"/>
      <c r="Q32" s="264">
        <f>+Sklop17[[#This Row],[cena/enota brez DDV v EUR]]*Sklop17[[#This Row],[Stopnja DDV (%)]]</f>
        <v>0</v>
      </c>
      <c r="R32" s="182">
        <f>+Sklop17[[#This Row],[cena/enota brez DDV v EUR]]+Sklop17[[#This Row],[Davek (EUR)]]</f>
        <v>0</v>
      </c>
      <c r="S32" s="264">
        <f>+Sklop17[[#This Row],[cena/enota brez DDV v EUR]]*Sklop17[[#This Row],[Okvirna količina]]</f>
        <v>0</v>
      </c>
      <c r="T32" s="291">
        <f>+Sklop17[[#This Row],[Končna cena/enoto mere (EUR) z DDV]]*Sklop17[[#This Row],[Okvirna količina]]</f>
        <v>0</v>
      </c>
      <c r="U32" s="452" t="s">
        <v>226</v>
      </c>
    </row>
    <row r="33" spans="1:21" s="55" customFormat="1" ht="12" customHeight="1">
      <c r="A33" s="79" t="s">
        <v>76</v>
      </c>
      <c r="B33" s="302" t="s">
        <v>748</v>
      </c>
      <c r="C33" s="292">
        <v>80</v>
      </c>
      <c r="D33" s="292" t="s">
        <v>88</v>
      </c>
      <c r="E33" s="116"/>
      <c r="F33" s="303">
        <v>4800</v>
      </c>
      <c r="G33" s="304" t="s">
        <v>368</v>
      </c>
      <c r="H33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33" s="221" t="str">
        <f>IF(Sklop17[[#This Row],[ZAHTEVANA SHEMA KAKOVOSTI]]&lt;&gt;"",Sklop17[[#This Row],[Preračunana masa/volumen/kos na enoto kg]],"")</f>
        <v/>
      </c>
      <c r="J33" s="263"/>
      <c r="K33" s="266"/>
      <c r="L33" s="266"/>
      <c r="M33" s="267"/>
      <c r="N33" s="264"/>
      <c r="O33" s="264"/>
      <c r="P33" s="265"/>
      <c r="Q33" s="264">
        <f>+Sklop17[[#This Row],[cena/enota brez DDV v EUR]]*Sklop17[[#This Row],[Stopnja DDV (%)]]</f>
        <v>0</v>
      </c>
      <c r="R33" s="182">
        <f>+Sklop17[[#This Row],[cena/enota brez DDV v EUR]]+Sklop17[[#This Row],[Davek (EUR)]]</f>
        <v>0</v>
      </c>
      <c r="S33" s="264">
        <f>+Sklop17[[#This Row],[cena/enota brez DDV v EUR]]*Sklop17[[#This Row],[Okvirna količina]]</f>
        <v>0</v>
      </c>
      <c r="T33" s="291">
        <f>+Sklop17[[#This Row],[Končna cena/enoto mere (EUR) z DDV]]*Sklop17[[#This Row],[Okvirna količina]]</f>
        <v>0</v>
      </c>
      <c r="U33" s="452" t="s">
        <v>226</v>
      </c>
    </row>
    <row r="34" spans="1:21" s="55" customFormat="1" ht="12" customHeight="1">
      <c r="A34" s="79" t="s">
        <v>78</v>
      </c>
      <c r="B34" s="302" t="s">
        <v>751</v>
      </c>
      <c r="C34" s="292">
        <v>60</v>
      </c>
      <c r="D34" s="292" t="s">
        <v>88</v>
      </c>
      <c r="E34" s="116"/>
      <c r="F34" s="303">
        <v>3500</v>
      </c>
      <c r="G34" s="304" t="s">
        <v>368</v>
      </c>
      <c r="H34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I34" s="221" t="str">
        <f>IF(Sklop17[[#This Row],[ZAHTEVANA SHEMA KAKOVOSTI]]&lt;&gt;"",Sklop17[[#This Row],[Preračunana masa/volumen/kos na enoto kg]],"")</f>
        <v/>
      </c>
      <c r="J34" s="263"/>
      <c r="K34" s="266"/>
      <c r="L34" s="266"/>
      <c r="M34" s="267"/>
      <c r="N34" s="264"/>
      <c r="O34" s="264"/>
      <c r="P34" s="265"/>
      <c r="Q34" s="264">
        <f>+Sklop17[[#This Row],[cena/enota brez DDV v EUR]]*Sklop17[[#This Row],[Stopnja DDV (%)]]</f>
        <v>0</v>
      </c>
      <c r="R34" s="182">
        <f>+Sklop17[[#This Row],[cena/enota brez DDV v EUR]]+Sklop17[[#This Row],[Davek (EUR)]]</f>
        <v>0</v>
      </c>
      <c r="S34" s="264">
        <f>+Sklop17[[#This Row],[cena/enota brez DDV v EUR]]*Sklop17[[#This Row],[Okvirna količina]]</f>
        <v>0</v>
      </c>
      <c r="T34" s="291">
        <f>+Sklop17[[#This Row],[Končna cena/enoto mere (EUR) z DDV]]*Sklop17[[#This Row],[Okvirna količina]]</f>
        <v>0</v>
      </c>
      <c r="U34" s="452" t="s">
        <v>226</v>
      </c>
    </row>
    <row r="35" spans="1:21" s="55" customFormat="1" ht="12" customHeight="1">
      <c r="A35" s="79" t="s">
        <v>80</v>
      </c>
      <c r="B35" s="302" t="s">
        <v>751</v>
      </c>
      <c r="C35" s="292">
        <v>100</v>
      </c>
      <c r="D35" s="292" t="s">
        <v>88</v>
      </c>
      <c r="E35" s="116"/>
      <c r="F35" s="303">
        <v>3500</v>
      </c>
      <c r="G35" s="304" t="s">
        <v>368</v>
      </c>
      <c r="H35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35" s="221" t="str">
        <f>IF(Sklop17[[#This Row],[ZAHTEVANA SHEMA KAKOVOSTI]]&lt;&gt;"",Sklop17[[#This Row],[Preračunana masa/volumen/kos na enoto kg]],"")</f>
        <v/>
      </c>
      <c r="J35" s="263"/>
      <c r="K35" s="266"/>
      <c r="L35" s="266"/>
      <c r="M35" s="267"/>
      <c r="N35" s="264"/>
      <c r="O35" s="264"/>
      <c r="P35" s="265"/>
      <c r="Q35" s="264">
        <f>+Sklop17[[#This Row],[cena/enota brez DDV v EUR]]*Sklop17[[#This Row],[Stopnja DDV (%)]]</f>
        <v>0</v>
      </c>
      <c r="R35" s="182">
        <f>+Sklop17[[#This Row],[cena/enota brez DDV v EUR]]+Sklop17[[#This Row],[Davek (EUR)]]</f>
        <v>0</v>
      </c>
      <c r="S35" s="264">
        <f>+Sklop17[[#This Row],[cena/enota brez DDV v EUR]]*Sklop17[[#This Row],[Okvirna količina]]</f>
        <v>0</v>
      </c>
      <c r="T35" s="291">
        <f>+Sklop17[[#This Row],[Končna cena/enoto mere (EUR) z DDV]]*Sklop17[[#This Row],[Okvirna količina]]</f>
        <v>0</v>
      </c>
      <c r="U35" s="452" t="s">
        <v>226</v>
      </c>
    </row>
    <row r="36" spans="1:21" s="55" customFormat="1" ht="12" customHeight="1">
      <c r="A36" s="79" t="s">
        <v>82</v>
      </c>
      <c r="B36" s="302" t="s">
        <v>752</v>
      </c>
      <c r="C36" s="514">
        <v>60</v>
      </c>
      <c r="D36" s="514" t="s">
        <v>88</v>
      </c>
      <c r="E36" s="116"/>
      <c r="F36" s="559">
        <v>1300</v>
      </c>
      <c r="G36" s="560" t="s">
        <v>368</v>
      </c>
      <c r="H36" s="5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36" s="519" t="str">
        <f>IF(Sklop17[[#This Row],[ZAHTEVANA SHEMA KAKOVOSTI]]&lt;&gt;"",Sklop17[[#This Row],[Preračunana masa/volumen/kos na enoto kg]],"")</f>
        <v/>
      </c>
      <c r="J36" s="520"/>
      <c r="K36" s="521"/>
      <c r="L36" s="521"/>
      <c r="M36" s="522"/>
      <c r="N36" s="523"/>
      <c r="O36" s="523"/>
      <c r="P36" s="524"/>
      <c r="Q36" s="523">
        <f>+Sklop17[[#This Row],[cena/enota brez DDV v EUR]]*Sklop17[[#This Row],[Stopnja DDV (%)]]</f>
        <v>0</v>
      </c>
      <c r="R36" s="182">
        <f>+Sklop17[[#This Row],[cena/enota brez DDV v EUR]]+Sklop17[[#This Row],[Davek (EUR)]]</f>
        <v>0</v>
      </c>
      <c r="S36" s="523">
        <f>+Sklop17[[#This Row],[cena/enota brez DDV v EUR]]*Sklop17[[#This Row],[Okvirna količina]]</f>
        <v>0</v>
      </c>
      <c r="T36" s="523">
        <f>+Sklop17[[#This Row],[Končna cena/enoto mere (EUR) z DDV]]*Sklop17[[#This Row],[Okvirna količina]]</f>
        <v>0</v>
      </c>
      <c r="U36" s="561"/>
    </row>
    <row r="37" spans="1:21" s="55" customFormat="1" ht="12" customHeight="1">
      <c r="A37" s="79" t="s">
        <v>85</v>
      </c>
      <c r="B37" s="302" t="s">
        <v>752</v>
      </c>
      <c r="C37" s="514">
        <v>80</v>
      </c>
      <c r="D37" s="514" t="s">
        <v>88</v>
      </c>
      <c r="E37" s="116"/>
      <c r="F37" s="559">
        <v>1000</v>
      </c>
      <c r="G37" s="560" t="s">
        <v>368</v>
      </c>
      <c r="H37" s="5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7" s="519" t="str">
        <f>IF(Sklop17[[#This Row],[ZAHTEVANA SHEMA KAKOVOSTI]]&lt;&gt;"",Sklop17[[#This Row],[Preračunana masa/volumen/kos na enoto kg]],"")</f>
        <v/>
      </c>
      <c r="J37" s="520"/>
      <c r="K37" s="521"/>
      <c r="L37" s="521"/>
      <c r="M37" s="522"/>
      <c r="N37" s="523"/>
      <c r="O37" s="523"/>
      <c r="P37" s="524"/>
      <c r="Q37" s="523">
        <f>+Sklop17[[#This Row],[cena/enota brez DDV v EUR]]*Sklop17[[#This Row],[Stopnja DDV (%)]]</f>
        <v>0</v>
      </c>
      <c r="R37" s="182">
        <f>+Sklop17[[#This Row],[cena/enota brez DDV v EUR]]+Sklop17[[#This Row],[Davek (EUR)]]</f>
        <v>0</v>
      </c>
      <c r="S37" s="523">
        <f>+Sklop17[[#This Row],[cena/enota brez DDV v EUR]]*Sklop17[[#This Row],[Okvirna količina]]</f>
        <v>0</v>
      </c>
      <c r="T37" s="523">
        <f>+Sklop17[[#This Row],[Končna cena/enoto mere (EUR) z DDV]]*Sklop17[[#This Row],[Okvirna količina]]</f>
        <v>0</v>
      </c>
      <c r="U37" s="561"/>
    </row>
    <row r="38" spans="1:21" s="55" customFormat="1" ht="12" customHeight="1">
      <c r="A38" s="79" t="s">
        <v>89</v>
      </c>
      <c r="B38" s="302" t="s">
        <v>752</v>
      </c>
      <c r="C38" s="514">
        <v>100</v>
      </c>
      <c r="D38" s="514" t="s">
        <v>88</v>
      </c>
      <c r="E38" s="116"/>
      <c r="F38" s="559">
        <v>1000</v>
      </c>
      <c r="G38" s="560" t="s">
        <v>368</v>
      </c>
      <c r="H38" s="5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519" t="str">
        <f>IF(Sklop17[[#This Row],[ZAHTEVANA SHEMA KAKOVOSTI]]&lt;&gt;"",Sklop17[[#This Row],[Preračunana masa/volumen/kos na enoto kg]],"")</f>
        <v/>
      </c>
      <c r="J38" s="520"/>
      <c r="K38" s="521"/>
      <c r="L38" s="521"/>
      <c r="M38" s="522"/>
      <c r="N38" s="523"/>
      <c r="O38" s="523"/>
      <c r="P38" s="524"/>
      <c r="Q38" s="523">
        <f>+Sklop17[[#This Row],[cena/enota brez DDV v EUR]]*Sklop17[[#This Row],[Stopnja DDV (%)]]</f>
        <v>0</v>
      </c>
      <c r="R38" s="182">
        <f>+Sklop17[[#This Row],[cena/enota brez DDV v EUR]]+Sklop17[[#This Row],[Davek (EUR)]]</f>
        <v>0</v>
      </c>
      <c r="S38" s="523">
        <f>+Sklop17[[#This Row],[cena/enota brez DDV v EUR]]*Sklop17[[#This Row],[Okvirna količina]]</f>
        <v>0</v>
      </c>
      <c r="T38" s="523">
        <f>+Sklop17[[#This Row],[Končna cena/enoto mere (EUR) z DDV]]*Sklop17[[#This Row],[Okvirna količina]]</f>
        <v>0</v>
      </c>
      <c r="U38" s="561"/>
    </row>
    <row r="39" spans="1:21" s="55" customFormat="1" ht="12" customHeight="1">
      <c r="A39" s="79" t="s">
        <v>91</v>
      </c>
      <c r="B39" s="302" t="s">
        <v>751</v>
      </c>
      <c r="C39" s="292">
        <v>80</v>
      </c>
      <c r="D39" s="292" t="s">
        <v>88</v>
      </c>
      <c r="E39" s="116"/>
      <c r="F39" s="303">
        <v>3500</v>
      </c>
      <c r="G39" s="304" t="s">
        <v>368</v>
      </c>
      <c r="H39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39" s="221" t="str">
        <f>IF(Sklop17[[#This Row],[ZAHTEVANA SHEMA KAKOVOSTI]]&lt;&gt;"",Sklop17[[#This Row],[Preračunana masa/volumen/kos na enoto kg]],"")</f>
        <v/>
      </c>
      <c r="J39" s="263"/>
      <c r="K39" s="266"/>
      <c r="L39" s="266"/>
      <c r="M39" s="267"/>
      <c r="N39" s="264"/>
      <c r="O39" s="264"/>
      <c r="P39" s="265"/>
      <c r="Q39" s="264">
        <f>+Sklop17[[#This Row],[cena/enota brez DDV v EUR]]*Sklop17[[#This Row],[Stopnja DDV (%)]]</f>
        <v>0</v>
      </c>
      <c r="R39" s="182">
        <f>+Sklop17[[#This Row],[cena/enota brez DDV v EUR]]+Sklop17[[#This Row],[Davek (EUR)]]</f>
        <v>0</v>
      </c>
      <c r="S39" s="264">
        <f>+Sklop17[[#This Row],[cena/enota brez DDV v EUR]]*Sklop17[[#This Row],[Okvirna količina]]</f>
        <v>0</v>
      </c>
      <c r="T39" s="291">
        <f>+Sklop17[[#This Row],[Končna cena/enoto mere (EUR) z DDV]]*Sklop17[[#This Row],[Okvirna količina]]</f>
        <v>0</v>
      </c>
      <c r="U39" s="452" t="s">
        <v>226</v>
      </c>
    </row>
    <row r="40" spans="1:21" s="55" customFormat="1" ht="12" customHeight="1">
      <c r="A40" s="79" t="s">
        <v>93</v>
      </c>
      <c r="B40" s="302" t="s">
        <v>753</v>
      </c>
      <c r="C40" s="292">
        <v>60</v>
      </c>
      <c r="D40" s="292" t="s">
        <v>88</v>
      </c>
      <c r="E40" s="116"/>
      <c r="F40" s="303">
        <v>5500</v>
      </c>
      <c r="G40" s="304" t="s">
        <v>368</v>
      </c>
      <c r="H40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40" s="221" t="str">
        <f>IF(Sklop17[[#This Row],[ZAHTEVANA SHEMA KAKOVOSTI]]&lt;&gt;"",Sklop17[[#This Row],[Preračunana masa/volumen/kos na enoto kg]],"")</f>
        <v/>
      </c>
      <c r="J40" s="263"/>
      <c r="K40" s="266"/>
      <c r="L40" s="266"/>
      <c r="M40" s="267"/>
      <c r="N40" s="264"/>
      <c r="O40" s="264"/>
      <c r="P40" s="265"/>
      <c r="Q40" s="264">
        <f>+Sklop17[[#This Row],[cena/enota brez DDV v EUR]]*Sklop17[[#This Row],[Stopnja DDV (%)]]</f>
        <v>0</v>
      </c>
      <c r="R40" s="182">
        <f>+Sklop17[[#This Row],[cena/enota brez DDV v EUR]]+Sklop17[[#This Row],[Davek (EUR)]]</f>
        <v>0</v>
      </c>
      <c r="S40" s="264">
        <f>+Sklop17[[#This Row],[cena/enota brez DDV v EUR]]*Sklop17[[#This Row],[Okvirna količina]]</f>
        <v>0</v>
      </c>
      <c r="T40" s="291">
        <f>+Sklop17[[#This Row],[Končna cena/enoto mere (EUR) z DDV]]*Sklop17[[#This Row],[Okvirna količina]]</f>
        <v>0</v>
      </c>
      <c r="U40" s="452" t="s">
        <v>226</v>
      </c>
    </row>
    <row r="41" spans="1:21" s="55" customFormat="1" ht="12" customHeight="1">
      <c r="A41" s="79" t="s">
        <v>95</v>
      </c>
      <c r="B41" s="302" t="s">
        <v>753</v>
      </c>
      <c r="C41" s="292">
        <v>100</v>
      </c>
      <c r="D41" s="292" t="s">
        <v>88</v>
      </c>
      <c r="E41" s="116"/>
      <c r="F41" s="303">
        <v>5500</v>
      </c>
      <c r="G41" s="304" t="s">
        <v>368</v>
      </c>
      <c r="H41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41" s="221" t="str">
        <f>IF(Sklop17[[#This Row],[ZAHTEVANA SHEMA KAKOVOSTI]]&lt;&gt;"",Sklop17[[#This Row],[Preračunana masa/volumen/kos na enoto kg]],"")</f>
        <v/>
      </c>
      <c r="J41" s="263"/>
      <c r="K41" s="266"/>
      <c r="L41" s="266"/>
      <c r="M41" s="267"/>
      <c r="N41" s="264"/>
      <c r="O41" s="264"/>
      <c r="P41" s="265"/>
      <c r="Q41" s="264">
        <f>+Sklop17[[#This Row],[cena/enota brez DDV v EUR]]*Sklop17[[#This Row],[Stopnja DDV (%)]]</f>
        <v>0</v>
      </c>
      <c r="R41" s="182">
        <f>+Sklop17[[#This Row],[cena/enota brez DDV v EUR]]+Sklop17[[#This Row],[Davek (EUR)]]</f>
        <v>0</v>
      </c>
      <c r="S41" s="264">
        <f>+Sklop17[[#This Row],[cena/enota brez DDV v EUR]]*Sklop17[[#This Row],[Okvirna količina]]</f>
        <v>0</v>
      </c>
      <c r="T41" s="291">
        <f>+Sklop17[[#This Row],[Končna cena/enoto mere (EUR) z DDV]]*Sklop17[[#This Row],[Okvirna količina]]</f>
        <v>0</v>
      </c>
      <c r="U41" s="452" t="s">
        <v>226</v>
      </c>
    </row>
    <row r="42" spans="1:21" s="55" customFormat="1" ht="12" customHeight="1">
      <c r="A42" s="79" t="s">
        <v>97</v>
      </c>
      <c r="B42" s="302" t="s">
        <v>753</v>
      </c>
      <c r="C42" s="292">
        <v>80</v>
      </c>
      <c r="D42" s="292" t="s">
        <v>88</v>
      </c>
      <c r="E42" s="116"/>
      <c r="F42" s="303">
        <v>4200</v>
      </c>
      <c r="G42" s="304" t="s">
        <v>368</v>
      </c>
      <c r="H42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336</v>
      </c>
      <c r="I42" s="221" t="str">
        <f>IF(Sklop17[[#This Row],[ZAHTEVANA SHEMA KAKOVOSTI]]&lt;&gt;"",Sklop17[[#This Row],[Preračunana masa/volumen/kos na enoto kg]],"")</f>
        <v/>
      </c>
      <c r="J42" s="263"/>
      <c r="K42" s="266"/>
      <c r="L42" s="266"/>
      <c r="M42" s="267"/>
      <c r="N42" s="264"/>
      <c r="O42" s="264"/>
      <c r="P42" s="265"/>
      <c r="Q42" s="264">
        <f>+Sklop17[[#This Row],[cena/enota brez DDV v EUR]]*Sklop17[[#This Row],[Stopnja DDV (%)]]</f>
        <v>0</v>
      </c>
      <c r="R42" s="182">
        <f>+Sklop17[[#This Row],[cena/enota brez DDV v EUR]]+Sklop17[[#This Row],[Davek (EUR)]]</f>
        <v>0</v>
      </c>
      <c r="S42" s="264">
        <f>+Sklop17[[#This Row],[cena/enota brez DDV v EUR]]*Sklop17[[#This Row],[Okvirna količina]]</f>
        <v>0</v>
      </c>
      <c r="T42" s="291">
        <f>+Sklop17[[#This Row],[Končna cena/enoto mere (EUR) z DDV]]*Sklop17[[#This Row],[Okvirna količina]]</f>
        <v>0</v>
      </c>
      <c r="U42" s="452" t="s">
        <v>226</v>
      </c>
    </row>
    <row r="43" spans="1:21" s="55" customFormat="1" ht="24" customHeight="1">
      <c r="A43" s="79" t="s">
        <v>99</v>
      </c>
      <c r="B43" s="302" t="s">
        <v>754</v>
      </c>
      <c r="C43" s="292">
        <v>60</v>
      </c>
      <c r="D43" s="292" t="s">
        <v>88</v>
      </c>
      <c r="E43" s="116"/>
      <c r="F43" s="303">
        <v>3400</v>
      </c>
      <c r="G43" s="304" t="s">
        <v>368</v>
      </c>
      <c r="H43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204</v>
      </c>
      <c r="I43" s="221" t="str">
        <f>IF(Sklop17[[#This Row],[ZAHTEVANA SHEMA KAKOVOSTI]]&lt;&gt;"",Sklop17[[#This Row],[Preračunana masa/volumen/kos na enoto kg]],"")</f>
        <v/>
      </c>
      <c r="J43" s="263"/>
      <c r="K43" s="266"/>
      <c r="L43" s="266"/>
      <c r="M43" s="267"/>
      <c r="N43" s="264"/>
      <c r="O43" s="264"/>
      <c r="P43" s="265"/>
      <c r="Q43" s="264">
        <f>+Sklop17[[#This Row],[cena/enota brez DDV v EUR]]*Sklop17[[#This Row],[Stopnja DDV (%)]]</f>
        <v>0</v>
      </c>
      <c r="R43" s="182">
        <f>+Sklop17[[#This Row],[cena/enota brez DDV v EUR]]+Sklop17[[#This Row],[Davek (EUR)]]</f>
        <v>0</v>
      </c>
      <c r="S43" s="264">
        <f>+Sklop17[[#This Row],[cena/enota brez DDV v EUR]]*Sklop17[[#This Row],[Okvirna količina]]</f>
        <v>0</v>
      </c>
      <c r="T43" s="291">
        <f>+Sklop17[[#This Row],[Končna cena/enoto mere (EUR) z DDV]]*Sklop17[[#This Row],[Okvirna količina]]</f>
        <v>0</v>
      </c>
      <c r="U43" s="452" t="s">
        <v>226</v>
      </c>
    </row>
    <row r="44" spans="1:21" s="55" customFormat="1" ht="24" customHeight="1">
      <c r="A44" s="79" t="s">
        <v>101</v>
      </c>
      <c r="B44" s="302" t="s">
        <v>754</v>
      </c>
      <c r="C44" s="292">
        <v>100</v>
      </c>
      <c r="D44" s="292" t="s">
        <v>88</v>
      </c>
      <c r="E44" s="116"/>
      <c r="F44" s="303">
        <v>3200</v>
      </c>
      <c r="G44" s="304" t="s">
        <v>368</v>
      </c>
      <c r="H44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44" s="221" t="str">
        <f>IF(Sklop17[[#This Row],[ZAHTEVANA SHEMA KAKOVOSTI]]&lt;&gt;"",Sklop17[[#This Row],[Preračunana masa/volumen/kos na enoto kg]],"")</f>
        <v/>
      </c>
      <c r="J44" s="263"/>
      <c r="K44" s="266"/>
      <c r="L44" s="266"/>
      <c r="M44" s="267"/>
      <c r="N44" s="264"/>
      <c r="O44" s="264"/>
      <c r="P44" s="265"/>
      <c r="Q44" s="264">
        <f>+Sklop17[[#This Row],[cena/enota brez DDV v EUR]]*Sklop17[[#This Row],[Stopnja DDV (%)]]</f>
        <v>0</v>
      </c>
      <c r="R44" s="182">
        <f>+Sklop17[[#This Row],[cena/enota brez DDV v EUR]]+Sklop17[[#This Row],[Davek (EUR)]]</f>
        <v>0</v>
      </c>
      <c r="S44" s="264">
        <f>+Sklop17[[#This Row],[cena/enota brez DDV v EUR]]*Sklop17[[#This Row],[Okvirna količina]]</f>
        <v>0</v>
      </c>
      <c r="T44" s="291">
        <f>+Sklop17[[#This Row],[Končna cena/enoto mere (EUR) z DDV]]*Sklop17[[#This Row],[Okvirna količina]]</f>
        <v>0</v>
      </c>
      <c r="U44" s="452" t="s">
        <v>226</v>
      </c>
    </row>
    <row r="45" spans="1:21" s="55" customFormat="1" ht="24" customHeight="1">
      <c r="A45" s="79" t="s">
        <v>103</v>
      </c>
      <c r="B45" s="302" t="s">
        <v>754</v>
      </c>
      <c r="C45" s="292">
        <v>80</v>
      </c>
      <c r="D45" s="292" t="s">
        <v>88</v>
      </c>
      <c r="E45" s="116"/>
      <c r="F45" s="303">
        <v>3200</v>
      </c>
      <c r="G45" s="304" t="s">
        <v>368</v>
      </c>
      <c r="H45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256</v>
      </c>
      <c r="I45" s="221" t="str">
        <f>IF(Sklop17[[#This Row],[ZAHTEVANA SHEMA KAKOVOSTI]]&lt;&gt;"",Sklop17[[#This Row],[Preračunana masa/volumen/kos na enoto kg]],"")</f>
        <v/>
      </c>
      <c r="J45" s="263"/>
      <c r="K45" s="266"/>
      <c r="L45" s="266"/>
      <c r="M45" s="267"/>
      <c r="N45" s="264"/>
      <c r="O45" s="264"/>
      <c r="P45" s="265"/>
      <c r="Q45" s="264">
        <f>+Sklop17[[#This Row],[cena/enota brez DDV v EUR]]*Sklop17[[#This Row],[Stopnja DDV (%)]]</f>
        <v>0</v>
      </c>
      <c r="R45" s="182">
        <f>+Sklop17[[#This Row],[cena/enota brez DDV v EUR]]+Sklop17[[#This Row],[Davek (EUR)]]</f>
        <v>0</v>
      </c>
      <c r="S45" s="264">
        <f>+Sklop17[[#This Row],[cena/enota brez DDV v EUR]]*Sklop17[[#This Row],[Okvirna količina]]</f>
        <v>0</v>
      </c>
      <c r="T45" s="291">
        <f>+Sklop17[[#This Row],[Končna cena/enoto mere (EUR) z DDV]]*Sklop17[[#This Row],[Okvirna količina]]</f>
        <v>0</v>
      </c>
      <c r="U45" s="452" t="s">
        <v>226</v>
      </c>
    </row>
    <row r="46" spans="1:21" s="55" customFormat="1" ht="12" customHeight="1">
      <c r="A46" s="79" t="s">
        <v>105</v>
      </c>
      <c r="B46" s="302" t="s">
        <v>755</v>
      </c>
      <c r="C46" s="292">
        <v>60</v>
      </c>
      <c r="D46" s="292" t="s">
        <v>88</v>
      </c>
      <c r="E46" s="116"/>
      <c r="F46" s="303">
        <v>1500</v>
      </c>
      <c r="G46" s="304" t="s">
        <v>368</v>
      </c>
      <c r="H46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46" s="221" t="str">
        <f>IF(Sklop17[[#This Row],[ZAHTEVANA SHEMA KAKOVOSTI]]&lt;&gt;"",Sklop17[[#This Row],[Preračunana masa/volumen/kos na enoto kg]],"")</f>
        <v/>
      </c>
      <c r="J46" s="263"/>
      <c r="K46" s="266"/>
      <c r="L46" s="266"/>
      <c r="M46" s="267"/>
      <c r="N46" s="264"/>
      <c r="O46" s="264"/>
      <c r="P46" s="265"/>
      <c r="Q46" s="264">
        <f>+Sklop17[[#This Row],[cena/enota brez DDV v EUR]]*Sklop17[[#This Row],[Stopnja DDV (%)]]</f>
        <v>0</v>
      </c>
      <c r="R46" s="182">
        <f>+Sklop17[[#This Row],[cena/enota brez DDV v EUR]]+Sklop17[[#This Row],[Davek (EUR)]]</f>
        <v>0</v>
      </c>
      <c r="S46" s="264">
        <f>+Sklop17[[#This Row],[cena/enota brez DDV v EUR]]*Sklop17[[#This Row],[Okvirna količina]]</f>
        <v>0</v>
      </c>
      <c r="T46" s="291">
        <f>+Sklop17[[#This Row],[Končna cena/enoto mere (EUR) z DDV]]*Sklop17[[#This Row],[Okvirna količina]]</f>
        <v>0</v>
      </c>
      <c r="U46" s="452" t="s">
        <v>226</v>
      </c>
    </row>
    <row r="47" spans="1:21" s="55" customFormat="1" ht="12" customHeight="1">
      <c r="A47" s="79" t="s">
        <v>107</v>
      </c>
      <c r="B47" s="302" t="s">
        <v>755</v>
      </c>
      <c r="C47" s="292">
        <v>80</v>
      </c>
      <c r="D47" s="292" t="s">
        <v>88</v>
      </c>
      <c r="E47" s="116"/>
      <c r="F47" s="303">
        <v>2000</v>
      </c>
      <c r="G47" s="304" t="s">
        <v>368</v>
      </c>
      <c r="H47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47" s="221" t="str">
        <f>IF(Sklop17[[#This Row],[ZAHTEVANA SHEMA KAKOVOSTI]]&lt;&gt;"",Sklop17[[#This Row],[Preračunana masa/volumen/kos na enoto kg]],"")</f>
        <v/>
      </c>
      <c r="J47" s="263"/>
      <c r="K47" s="266"/>
      <c r="L47" s="266"/>
      <c r="M47" s="267"/>
      <c r="N47" s="264"/>
      <c r="O47" s="264"/>
      <c r="P47" s="265"/>
      <c r="Q47" s="264">
        <f>+Sklop17[[#This Row],[cena/enota brez DDV v EUR]]*Sklop17[[#This Row],[Stopnja DDV (%)]]</f>
        <v>0</v>
      </c>
      <c r="R47" s="182">
        <f>+Sklop17[[#This Row],[cena/enota brez DDV v EUR]]+Sklop17[[#This Row],[Davek (EUR)]]</f>
        <v>0</v>
      </c>
      <c r="S47" s="264">
        <f>+Sklop17[[#This Row],[cena/enota brez DDV v EUR]]*Sklop17[[#This Row],[Okvirna količina]]</f>
        <v>0</v>
      </c>
      <c r="T47" s="291">
        <f>+Sklop17[[#This Row],[Končna cena/enoto mere (EUR) z DDV]]*Sklop17[[#This Row],[Okvirna količina]]</f>
        <v>0</v>
      </c>
      <c r="U47" s="452" t="s">
        <v>226</v>
      </c>
    </row>
    <row r="48" spans="1:21" s="55" customFormat="1" ht="12" customHeight="1">
      <c r="A48" s="79" t="s">
        <v>110</v>
      </c>
      <c r="B48" s="302" t="s">
        <v>755</v>
      </c>
      <c r="C48" s="292">
        <v>100</v>
      </c>
      <c r="D48" s="292" t="s">
        <v>88</v>
      </c>
      <c r="E48" s="116"/>
      <c r="F48" s="303">
        <v>3000</v>
      </c>
      <c r="G48" s="304" t="s">
        <v>368</v>
      </c>
      <c r="H48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8" s="221" t="str">
        <f>IF(Sklop17[[#This Row],[ZAHTEVANA SHEMA KAKOVOSTI]]&lt;&gt;"",Sklop17[[#This Row],[Preračunana masa/volumen/kos na enoto kg]],"")</f>
        <v/>
      </c>
      <c r="J48" s="263"/>
      <c r="K48" s="266"/>
      <c r="L48" s="266"/>
      <c r="M48" s="267"/>
      <c r="N48" s="264"/>
      <c r="O48" s="264"/>
      <c r="P48" s="265"/>
      <c r="Q48" s="264">
        <f>+Sklop17[[#This Row],[cena/enota brez DDV v EUR]]*Sklop17[[#This Row],[Stopnja DDV (%)]]</f>
        <v>0</v>
      </c>
      <c r="R48" s="182">
        <f>+Sklop17[[#This Row],[cena/enota brez DDV v EUR]]+Sklop17[[#This Row],[Davek (EUR)]]</f>
        <v>0</v>
      </c>
      <c r="S48" s="264">
        <f>+Sklop17[[#This Row],[cena/enota brez DDV v EUR]]*Sklop17[[#This Row],[Okvirna količina]]</f>
        <v>0</v>
      </c>
      <c r="T48" s="291">
        <f>+Sklop17[[#This Row],[Končna cena/enoto mere (EUR) z DDV]]*Sklop17[[#This Row],[Okvirna količina]]</f>
        <v>0</v>
      </c>
      <c r="U48" s="452" t="s">
        <v>226</v>
      </c>
    </row>
    <row r="49" spans="1:21" s="55" customFormat="1" ht="12" customHeight="1">
      <c r="A49" s="79" t="s">
        <v>113</v>
      </c>
      <c r="B49" s="302" t="s">
        <v>756</v>
      </c>
      <c r="C49" s="292">
        <v>60</v>
      </c>
      <c r="D49" s="292" t="s">
        <v>88</v>
      </c>
      <c r="E49" s="116"/>
      <c r="F49" s="303">
        <v>800</v>
      </c>
      <c r="G49" s="304" t="s">
        <v>368</v>
      </c>
      <c r="H49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49" s="221" t="str">
        <f>IF(Sklop17[[#This Row],[ZAHTEVANA SHEMA KAKOVOSTI]]&lt;&gt;"",Sklop17[[#This Row],[Preračunana masa/volumen/kos na enoto kg]],"")</f>
        <v/>
      </c>
      <c r="J49" s="263"/>
      <c r="K49" s="266"/>
      <c r="L49" s="266"/>
      <c r="M49" s="267"/>
      <c r="N49" s="264"/>
      <c r="O49" s="264"/>
      <c r="P49" s="265"/>
      <c r="Q49" s="264">
        <f>+Sklop17[[#This Row],[cena/enota brez DDV v EUR]]*Sklop17[[#This Row],[Stopnja DDV (%)]]</f>
        <v>0</v>
      </c>
      <c r="R49" s="182">
        <f>+Sklop17[[#This Row],[cena/enota brez DDV v EUR]]+Sklop17[[#This Row],[Davek (EUR)]]</f>
        <v>0</v>
      </c>
      <c r="S49" s="264">
        <f>+Sklop17[[#This Row],[cena/enota brez DDV v EUR]]*Sklop17[[#This Row],[Okvirna količina]]</f>
        <v>0</v>
      </c>
      <c r="T49" s="291">
        <f>+Sklop17[[#This Row],[Končna cena/enoto mere (EUR) z DDV]]*Sklop17[[#This Row],[Okvirna količina]]</f>
        <v>0</v>
      </c>
      <c r="U49" s="452" t="s">
        <v>226</v>
      </c>
    </row>
    <row r="50" spans="1:21" s="55" customFormat="1" ht="12" customHeight="1">
      <c r="A50" s="79" t="s">
        <v>115</v>
      </c>
      <c r="B50" s="302" t="s">
        <v>756</v>
      </c>
      <c r="C50" s="292">
        <v>80</v>
      </c>
      <c r="D50" s="292" t="s">
        <v>88</v>
      </c>
      <c r="E50" s="116"/>
      <c r="F50" s="303">
        <v>1600</v>
      </c>
      <c r="G50" s="304" t="s">
        <v>368</v>
      </c>
      <c r="H50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128</v>
      </c>
      <c r="I50" s="221" t="str">
        <f>IF(Sklop17[[#This Row],[ZAHTEVANA SHEMA KAKOVOSTI]]&lt;&gt;"",Sklop17[[#This Row],[Preračunana masa/volumen/kos na enoto kg]],"")</f>
        <v/>
      </c>
      <c r="J50" s="263"/>
      <c r="K50" s="266"/>
      <c r="L50" s="266"/>
      <c r="M50" s="267"/>
      <c r="N50" s="264"/>
      <c r="O50" s="264"/>
      <c r="P50" s="265"/>
      <c r="Q50" s="264">
        <f>+Sklop17[[#This Row],[cena/enota brez DDV v EUR]]*Sklop17[[#This Row],[Stopnja DDV (%)]]</f>
        <v>0</v>
      </c>
      <c r="R50" s="182">
        <f>+Sklop17[[#This Row],[cena/enota brez DDV v EUR]]+Sklop17[[#This Row],[Davek (EUR)]]</f>
        <v>0</v>
      </c>
      <c r="S50" s="264">
        <f>+Sklop17[[#This Row],[cena/enota brez DDV v EUR]]*Sklop17[[#This Row],[Okvirna količina]]</f>
        <v>0</v>
      </c>
      <c r="T50" s="291">
        <f>+Sklop17[[#This Row],[Končna cena/enoto mere (EUR) z DDV]]*Sklop17[[#This Row],[Okvirna količina]]</f>
        <v>0</v>
      </c>
      <c r="U50" s="452" t="s">
        <v>226</v>
      </c>
    </row>
    <row r="51" spans="1:21" s="55" customFormat="1" ht="24" customHeight="1">
      <c r="A51" s="79" t="s">
        <v>117</v>
      </c>
      <c r="B51" s="302" t="s">
        <v>757</v>
      </c>
      <c r="C51" s="292">
        <v>60</v>
      </c>
      <c r="D51" s="292" t="s">
        <v>88</v>
      </c>
      <c r="E51" s="116"/>
      <c r="F51" s="303">
        <v>1400</v>
      </c>
      <c r="G51" s="304" t="s">
        <v>368</v>
      </c>
      <c r="H51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51" s="221" t="str">
        <f>IF(Sklop17[[#This Row],[ZAHTEVANA SHEMA KAKOVOSTI]]&lt;&gt;"",Sklop17[[#This Row],[Preračunana masa/volumen/kos na enoto kg]],"")</f>
        <v/>
      </c>
      <c r="J51" s="263"/>
      <c r="K51" s="266"/>
      <c r="L51" s="266"/>
      <c r="M51" s="267"/>
      <c r="N51" s="264"/>
      <c r="O51" s="264"/>
      <c r="P51" s="265"/>
      <c r="Q51" s="264">
        <f>+Sklop17[[#This Row],[cena/enota brez DDV v EUR]]*Sklop17[[#This Row],[Stopnja DDV (%)]]</f>
        <v>0</v>
      </c>
      <c r="R51" s="182">
        <f>+Sklop17[[#This Row],[cena/enota brez DDV v EUR]]+Sklop17[[#This Row],[Davek (EUR)]]</f>
        <v>0</v>
      </c>
      <c r="S51" s="264">
        <f>+Sklop17[[#This Row],[cena/enota brez DDV v EUR]]*Sklop17[[#This Row],[Okvirna količina]]</f>
        <v>0</v>
      </c>
      <c r="T51" s="291">
        <f>+Sklop17[[#This Row],[Končna cena/enoto mere (EUR) z DDV]]*Sklop17[[#This Row],[Okvirna količina]]</f>
        <v>0</v>
      </c>
      <c r="U51" s="452" t="s">
        <v>226</v>
      </c>
    </row>
    <row r="52" spans="1:21" s="55" customFormat="1" ht="24" customHeight="1">
      <c r="A52" s="79" t="s">
        <v>118</v>
      </c>
      <c r="B52" s="302" t="s">
        <v>757</v>
      </c>
      <c r="C52" s="292">
        <v>100</v>
      </c>
      <c r="D52" s="292" t="s">
        <v>88</v>
      </c>
      <c r="E52" s="116"/>
      <c r="F52" s="303">
        <v>1400</v>
      </c>
      <c r="G52" s="304" t="s">
        <v>368</v>
      </c>
      <c r="H52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52" s="221" t="str">
        <f>IF(Sklop17[[#This Row],[ZAHTEVANA SHEMA KAKOVOSTI]]&lt;&gt;"",Sklop17[[#This Row],[Preračunana masa/volumen/kos na enoto kg]],"")</f>
        <v/>
      </c>
      <c r="J52" s="263"/>
      <c r="K52" s="266"/>
      <c r="L52" s="266"/>
      <c r="M52" s="267"/>
      <c r="N52" s="264"/>
      <c r="O52" s="264"/>
      <c r="P52" s="265"/>
      <c r="Q52" s="264">
        <f>+Sklop17[[#This Row],[cena/enota brez DDV v EUR]]*Sklop17[[#This Row],[Stopnja DDV (%)]]</f>
        <v>0</v>
      </c>
      <c r="R52" s="182">
        <f>+Sklop17[[#This Row],[cena/enota brez DDV v EUR]]+Sklop17[[#This Row],[Davek (EUR)]]</f>
        <v>0</v>
      </c>
      <c r="S52" s="264">
        <f>+Sklop17[[#This Row],[cena/enota brez DDV v EUR]]*Sklop17[[#This Row],[Okvirna količina]]</f>
        <v>0</v>
      </c>
      <c r="T52" s="291">
        <f>+Sklop17[[#This Row],[Končna cena/enoto mere (EUR) z DDV]]*Sklop17[[#This Row],[Okvirna količina]]</f>
        <v>0</v>
      </c>
      <c r="U52" s="452" t="s">
        <v>226</v>
      </c>
    </row>
    <row r="53" spans="1:21" s="55" customFormat="1" ht="24" customHeight="1">
      <c r="A53" s="79" t="s">
        <v>120</v>
      </c>
      <c r="B53" s="302" t="s">
        <v>758</v>
      </c>
      <c r="C53" s="292">
        <v>80</v>
      </c>
      <c r="D53" s="292" t="s">
        <v>88</v>
      </c>
      <c r="E53" s="116"/>
      <c r="F53" s="303">
        <v>2500</v>
      </c>
      <c r="G53" s="304" t="s">
        <v>368</v>
      </c>
      <c r="H53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3" s="221" t="str">
        <f>IF(Sklop17[[#This Row],[ZAHTEVANA SHEMA KAKOVOSTI]]&lt;&gt;"",Sklop17[[#This Row],[Preračunana masa/volumen/kos na enoto kg]],"")</f>
        <v/>
      </c>
      <c r="J53" s="263"/>
      <c r="K53" s="266"/>
      <c r="L53" s="266"/>
      <c r="M53" s="267"/>
      <c r="N53" s="264"/>
      <c r="O53" s="264"/>
      <c r="P53" s="265"/>
      <c r="Q53" s="264">
        <f>+Sklop17[[#This Row],[cena/enota brez DDV v EUR]]*Sklop17[[#This Row],[Stopnja DDV (%)]]</f>
        <v>0</v>
      </c>
      <c r="R53" s="182">
        <f>+Sklop17[[#This Row],[cena/enota brez DDV v EUR]]+Sklop17[[#This Row],[Davek (EUR)]]</f>
        <v>0</v>
      </c>
      <c r="S53" s="264">
        <f>+Sklop17[[#This Row],[cena/enota brez DDV v EUR]]*Sklop17[[#This Row],[Okvirna količina]]</f>
        <v>0</v>
      </c>
      <c r="T53" s="291">
        <f>+Sklop17[[#This Row],[Končna cena/enoto mere (EUR) z DDV]]*Sklop17[[#This Row],[Okvirna količina]]</f>
        <v>0</v>
      </c>
      <c r="U53" s="452" t="s">
        <v>226</v>
      </c>
    </row>
    <row r="54" spans="1:21" s="55" customFormat="1" ht="12" customHeight="1">
      <c r="A54" s="79" t="s">
        <v>122</v>
      </c>
      <c r="B54" s="302" t="s">
        <v>759</v>
      </c>
      <c r="C54" s="292">
        <v>80</v>
      </c>
      <c r="D54" s="292" t="s">
        <v>88</v>
      </c>
      <c r="E54" s="116"/>
      <c r="F54" s="303">
        <v>1850</v>
      </c>
      <c r="G54" s="304" t="s">
        <v>368</v>
      </c>
      <c r="H54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148</v>
      </c>
      <c r="I54" s="221" t="str">
        <f>IF(Sklop17[[#This Row],[ZAHTEVANA SHEMA KAKOVOSTI]]&lt;&gt;"",Sklop17[[#This Row],[Preračunana masa/volumen/kos na enoto kg]],"")</f>
        <v/>
      </c>
      <c r="J54" s="263"/>
      <c r="K54" s="266"/>
      <c r="L54" s="266"/>
      <c r="M54" s="267"/>
      <c r="N54" s="264"/>
      <c r="O54" s="264"/>
      <c r="P54" s="265"/>
      <c r="Q54" s="264">
        <f>+Sklop17[[#This Row],[cena/enota brez DDV v EUR]]*Sklop17[[#This Row],[Stopnja DDV (%)]]</f>
        <v>0</v>
      </c>
      <c r="R54" s="182">
        <f>+Sklop17[[#This Row],[cena/enota brez DDV v EUR]]+Sklop17[[#This Row],[Davek (EUR)]]</f>
        <v>0</v>
      </c>
      <c r="S54" s="264">
        <f>+Sklop17[[#This Row],[cena/enota brez DDV v EUR]]*Sklop17[[#This Row],[Okvirna količina]]</f>
        <v>0</v>
      </c>
      <c r="T54" s="291">
        <f>+Sklop17[[#This Row],[Končna cena/enoto mere (EUR) z DDV]]*Sklop17[[#This Row],[Okvirna količina]]</f>
        <v>0</v>
      </c>
      <c r="U54" s="452" t="s">
        <v>226</v>
      </c>
    </row>
    <row r="55" spans="1:21" s="55" customFormat="1" ht="24" customHeight="1">
      <c r="A55" s="79" t="s">
        <v>124</v>
      </c>
      <c r="B55" s="302" t="s">
        <v>760</v>
      </c>
      <c r="C55" s="292">
        <v>100</v>
      </c>
      <c r="D55" s="292" t="s">
        <v>88</v>
      </c>
      <c r="E55" s="116"/>
      <c r="F55" s="303">
        <v>1400</v>
      </c>
      <c r="G55" s="304" t="s">
        <v>368</v>
      </c>
      <c r="H55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55" s="221" t="str">
        <f>IF(Sklop17[[#This Row],[ZAHTEVANA SHEMA KAKOVOSTI]]&lt;&gt;"",Sklop17[[#This Row],[Preračunana masa/volumen/kos na enoto kg]],"")</f>
        <v/>
      </c>
      <c r="J55" s="263"/>
      <c r="K55" s="266"/>
      <c r="L55" s="266"/>
      <c r="M55" s="267"/>
      <c r="N55" s="264"/>
      <c r="O55" s="264"/>
      <c r="P55" s="265"/>
      <c r="Q55" s="264">
        <f>+Sklop17[[#This Row],[cena/enota brez DDV v EUR]]*Sklop17[[#This Row],[Stopnja DDV (%)]]</f>
        <v>0</v>
      </c>
      <c r="R55" s="182">
        <f>+Sklop17[[#This Row],[cena/enota brez DDV v EUR]]+Sklop17[[#This Row],[Davek (EUR)]]</f>
        <v>0</v>
      </c>
      <c r="S55" s="264">
        <f>+Sklop17[[#This Row],[cena/enota brez DDV v EUR]]*Sklop17[[#This Row],[Okvirna količina]]</f>
        <v>0</v>
      </c>
      <c r="T55" s="291">
        <f>+Sklop17[[#This Row],[Končna cena/enoto mere (EUR) z DDV]]*Sklop17[[#This Row],[Okvirna količina]]</f>
        <v>0</v>
      </c>
      <c r="U55" s="452" t="s">
        <v>226</v>
      </c>
    </row>
    <row r="56" spans="1:21" s="55" customFormat="1" ht="29.25" customHeight="1">
      <c r="A56" s="79" t="s">
        <v>127</v>
      </c>
      <c r="B56" s="217" t="s">
        <v>760</v>
      </c>
      <c r="C56" s="176">
        <v>80</v>
      </c>
      <c r="D56" s="176" t="s">
        <v>88</v>
      </c>
      <c r="E56" s="116"/>
      <c r="F56" s="218">
        <v>1400</v>
      </c>
      <c r="G56" s="219" t="s">
        <v>368</v>
      </c>
      <c r="H56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112</v>
      </c>
      <c r="I56" s="202" t="str">
        <f>IF(Sklop17[[#This Row],[ZAHTEVANA SHEMA KAKOVOSTI]]&lt;&gt;"",Sklop17[[#This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+Sklop17[[#This Row],[cena/enota brez DDV v EUR]]*Sklop17[[#This Row],[Stopnja DDV (%)]]</f>
        <v>0</v>
      </c>
      <c r="R56" s="182">
        <f>+Sklop17[[#This Row],[cena/enota brez DDV v EUR]]+Sklop17[[#This Row],[Davek (EUR)]]</f>
        <v>0</v>
      </c>
      <c r="S56" s="182">
        <f>+Sklop17[[#This Row],[cena/enota brez DDV v EUR]]*Sklop17[[#This Row],[Okvirna količina]]</f>
        <v>0</v>
      </c>
      <c r="T56" s="203">
        <f>+Sklop17[[#This Row],[Končna cena/enoto mere (EUR) z DDV]]*Sklop17[[#This Row],[Okvirna količina]]</f>
        <v>0</v>
      </c>
      <c r="U56" s="452" t="s">
        <v>226</v>
      </c>
    </row>
    <row r="57" spans="1:21" s="55" customFormat="1" ht="24" customHeight="1">
      <c r="A57" s="79" t="s">
        <v>130</v>
      </c>
      <c r="B57" s="217" t="s">
        <v>760</v>
      </c>
      <c r="C57" s="176">
        <v>60</v>
      </c>
      <c r="D57" s="176" t="s">
        <v>88</v>
      </c>
      <c r="E57" s="116"/>
      <c r="F57" s="218">
        <v>1400</v>
      </c>
      <c r="G57" s="219" t="s">
        <v>368</v>
      </c>
      <c r="H57" s="2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57" s="202" t="str">
        <f>IF(Sklop17[[#This Row],[ZAHTEVANA SHEMA KAKOVOSTI]]&lt;&gt;"",Sklop17[[#This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+Sklop17[[#This Row],[cena/enota brez DDV v EUR]]*Sklop17[[#This Row],[Stopnja DDV (%)]]</f>
        <v>0</v>
      </c>
      <c r="R57" s="182">
        <f>+Sklop17[[#This Row],[cena/enota brez DDV v EUR]]+Sklop17[[#This Row],[Davek (EUR)]]</f>
        <v>0</v>
      </c>
      <c r="S57" s="182">
        <f>+Sklop17[[#This Row],[cena/enota brez DDV v EUR]]*Sklop17[[#This Row],[Okvirna količina]]</f>
        <v>0</v>
      </c>
      <c r="T57" s="203">
        <f>+Sklop17[[#This Row],[Končna cena/enoto mere (EUR) z DDV]]*Sklop17[[#This Row],[Okvirna količina]]</f>
        <v>0</v>
      </c>
      <c r="U57" s="452" t="s">
        <v>226</v>
      </c>
    </row>
    <row r="58" spans="1:21">
      <c r="A58" s="508" t="s">
        <v>181</v>
      </c>
      <c r="B58" s="346"/>
      <c r="C58" s="347"/>
      <c r="D58" s="347"/>
      <c r="E58" s="348"/>
      <c r="F58" s="349"/>
      <c r="G58" s="350"/>
      <c r="H58" s="351">
        <f>SUBTOTAL(109,Sklop17[Preračunana masa/volumen/kos na enoto kg])</f>
        <v>15012</v>
      </c>
      <c r="I58" s="351">
        <f>SUBTOTAL(109,Sklop17[Živila iz shem kakovosti (kg)])</f>
        <v>0</v>
      </c>
      <c r="J58" s="349"/>
      <c r="K58" s="352"/>
      <c r="L58" s="352"/>
      <c r="M58" s="353"/>
      <c r="N58" s="354"/>
      <c r="O58" s="354"/>
      <c r="P58" s="354"/>
      <c r="Q58" s="355"/>
      <c r="R58" s="349"/>
      <c r="S58" s="355">
        <f>SUBTOTAL(109,Sklop17[Vrednost za okvirno količino (EUR) brez DDV])</f>
        <v>0</v>
      </c>
      <c r="T58" s="355">
        <f>SUBTOTAL(109,Sklop17[Vrednost za okvirno količino (EUR) z DDV])</f>
        <v>0</v>
      </c>
      <c r="U58" s="509"/>
    </row>
    <row r="59" spans="1:21" ht="14.45" customHeight="1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A60" s="48" t="s">
        <v>182</v>
      </c>
      <c r="B60" s="16"/>
      <c r="C60" s="28"/>
      <c r="D60" s="28"/>
      <c r="E60" s="101"/>
      <c r="Q60" s="48"/>
      <c r="R60" s="48"/>
      <c r="S60" s="48"/>
      <c r="T60" s="48"/>
    </row>
    <row r="61" spans="1:21">
      <c r="A61" s="11" t="s">
        <v>183</v>
      </c>
      <c r="B61" s="16"/>
      <c r="C61" s="28"/>
      <c r="D61" s="28"/>
      <c r="E61" s="101"/>
    </row>
    <row r="62" spans="1:21">
      <c r="A62" s="96" t="s">
        <v>184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647" t="s">
        <v>289</v>
      </c>
      <c r="B63" s="632"/>
      <c r="C63" s="633"/>
      <c r="D63" s="633"/>
      <c r="E63" s="634"/>
      <c r="F63" s="635"/>
      <c r="G63" s="635"/>
      <c r="H63" s="636"/>
      <c r="I63" s="636"/>
      <c r="J63" s="636"/>
      <c r="K63" s="636"/>
      <c r="L63" s="637"/>
      <c r="M63" s="54"/>
      <c r="N63" s="29"/>
      <c r="O63" s="29"/>
      <c r="P63" s="29"/>
      <c r="Q63" s="29"/>
      <c r="R63" s="29"/>
    </row>
    <row r="64" spans="1:21">
      <c r="N64" s="29"/>
      <c r="O64" s="29"/>
      <c r="P64" s="29"/>
      <c r="Q64" s="29"/>
      <c r="R64" s="29"/>
    </row>
    <row r="65" spans="1:21">
      <c r="A65" s="96" t="s">
        <v>187</v>
      </c>
      <c r="F65" s="68"/>
      <c r="G65" s="68" t="s">
        <v>188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189</v>
      </c>
      <c r="R65" s="29"/>
    </row>
    <row r="66" spans="1:21" ht="14.45" customHeight="1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mergeCells count="8">
    <mergeCell ref="A63:L63"/>
    <mergeCell ref="B13:K13"/>
    <mergeCell ref="C6:J6"/>
    <mergeCell ref="C2:J2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5" fitToHeight="0" orientation="landscape"/>
  <rowBreaks count="1" manualBreakCount="1">
    <brk id="151" max="11" man="1"/>
  </rowBreaks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2"/>
  <sheetViews>
    <sheetView topLeftCell="A13" zoomScaleNormal="10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44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pred_rekapitulacija'!B31</f>
        <v>KRUH IN PEKOVSKO PECIVO BREZ ADITIVOV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84" t="s">
        <v>36</v>
      </c>
      <c r="B16" s="76" t="s">
        <v>761</v>
      </c>
      <c r="C16" s="77" t="s">
        <v>684</v>
      </c>
      <c r="D16" s="77" t="s">
        <v>58</v>
      </c>
      <c r="E16" s="220"/>
      <c r="F16" s="221">
        <v>500</v>
      </c>
      <c r="G16" s="222" t="s">
        <v>58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0" t="str">
        <f>IF(Sklop18[[#This Row],[ZAHTEVANA SHEMA KAKOVOSTI]]&lt;&gt;"",Sklop18[[#This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93"/>
    </row>
    <row r="17" spans="1:21" s="55" customFormat="1" ht="12" customHeight="1">
      <c r="A17" s="84" t="s">
        <v>41</v>
      </c>
      <c r="B17" s="143" t="s">
        <v>762</v>
      </c>
      <c r="C17" s="176" t="s">
        <v>684</v>
      </c>
      <c r="D17" s="177" t="s">
        <v>58</v>
      </c>
      <c r="E17" s="223"/>
      <c r="F17" s="224">
        <v>300</v>
      </c>
      <c r="G17" s="222" t="s">
        <v>58</v>
      </c>
      <c r="H1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202" t="str">
        <f>IF(Sklop18[[#This Row],[ZAHTEVANA SHEMA KAKOVOSTI]]&lt;&gt;"",Sklop18[[#This Row],[Preračunana masa/volumen/kos na enoto kg]],"")</f>
        <v/>
      </c>
      <c r="J17" s="179"/>
      <c r="K17" s="180"/>
      <c r="L17" s="180"/>
      <c r="M17" s="181"/>
      <c r="N17" s="182"/>
      <c r="O17" s="182"/>
      <c r="P17" s="183"/>
      <c r="Q17" s="182">
        <f>+Sklop18[[#This Row],[cena/enota brez DDV v EUR]]*Sklop18[[#This Row],[Stopnja DDV (%)]]</f>
        <v>0</v>
      </c>
      <c r="R17" s="86">
        <f>+Sklop18[[#This Row],[cena/enota brez DDV v EUR]]+Sklop18[[#This Row],[Davek (EUR)]]</f>
        <v>0</v>
      </c>
      <c r="S17" s="182">
        <f>+Sklop18[[#This Row],[cena/enota brez DDV v EUR]]*Sklop18[[#This Row],[Okvirna količina]]</f>
        <v>0</v>
      </c>
      <c r="T17" s="203">
        <f>+Sklop18[[#This Row],[Končna cena/enoto mere (EUR) z DDV]]*Sklop18[[#This Row],[Okvirna količina]]</f>
        <v>0</v>
      </c>
      <c r="U17" s="204"/>
    </row>
    <row r="18" spans="1:21" s="55" customFormat="1" ht="12" customHeight="1">
      <c r="A18" s="84" t="s">
        <v>43</v>
      </c>
      <c r="B18" s="143" t="s">
        <v>763</v>
      </c>
      <c r="C18" s="176" t="s">
        <v>684</v>
      </c>
      <c r="D18" s="177" t="s">
        <v>58</v>
      </c>
      <c r="E18" s="223"/>
      <c r="F18" s="224">
        <v>1600</v>
      </c>
      <c r="G18" s="222" t="s">
        <v>58</v>
      </c>
      <c r="H1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I18" s="202" t="str">
        <f>IF(Sklop18[[#This Row],[ZAHTEVANA SHEMA KAKOVOSTI]]&lt;&gt;"",Sklop18[[#This Row],[Preračunana masa/volumen/kos na enoto kg]],"")</f>
        <v/>
      </c>
      <c r="J18" s="179"/>
      <c r="K18" s="180"/>
      <c r="L18" s="180"/>
      <c r="M18" s="181"/>
      <c r="N18" s="182"/>
      <c r="O18" s="182"/>
      <c r="P18" s="183"/>
      <c r="Q18" s="182">
        <f>+Sklop18[[#This Row],[cena/enota brez DDV v EUR]]*Sklop18[[#This Row],[Stopnja DDV (%)]]</f>
        <v>0</v>
      </c>
      <c r="R18" s="86">
        <f>+Sklop18[[#This Row],[cena/enota brez DDV v EUR]]+Sklop18[[#This Row],[Davek (EUR)]]</f>
        <v>0</v>
      </c>
      <c r="S18" s="182">
        <f>+Sklop18[[#This Row],[cena/enota brez DDV v EUR]]*Sklop18[[#This Row],[Okvirna količina]]</f>
        <v>0</v>
      </c>
      <c r="T18" s="203">
        <f>+Sklop18[[#This Row],[Končna cena/enoto mere (EUR) z DDV]]*Sklop18[[#This Row],[Okvirna količina]]</f>
        <v>0</v>
      </c>
      <c r="U18" s="204"/>
    </row>
    <row r="19" spans="1:21" s="55" customFormat="1" ht="12" customHeight="1">
      <c r="A19" s="84" t="s">
        <v>46</v>
      </c>
      <c r="B19" s="143" t="s">
        <v>764</v>
      </c>
      <c r="C19" s="176" t="s">
        <v>684</v>
      </c>
      <c r="D19" s="177" t="s">
        <v>58</v>
      </c>
      <c r="E19" s="223"/>
      <c r="F19" s="224">
        <v>400</v>
      </c>
      <c r="G19" s="222" t="s">
        <v>58</v>
      </c>
      <c r="H1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02" t="str">
        <f>IF(Sklop18[[#This Row],[ZAHTEVANA SHEMA KAKOVOSTI]]&lt;&gt;"",Sklop18[[#This Row],[Preračunana masa/volumen/kos na enoto kg]],"")</f>
        <v/>
      </c>
      <c r="J19" s="179"/>
      <c r="K19" s="180"/>
      <c r="L19" s="180"/>
      <c r="M19" s="181"/>
      <c r="N19" s="182"/>
      <c r="O19" s="182"/>
      <c r="P19" s="183"/>
      <c r="Q19" s="182">
        <f>+Sklop18[[#This Row],[cena/enota brez DDV v EUR]]*Sklop18[[#This Row],[Stopnja DDV (%)]]</f>
        <v>0</v>
      </c>
      <c r="R19" s="86">
        <f>+Sklop18[[#This Row],[cena/enota brez DDV v EUR]]+Sklop18[[#This Row],[Davek (EUR)]]</f>
        <v>0</v>
      </c>
      <c r="S19" s="182">
        <f>+Sklop18[[#This Row],[cena/enota brez DDV v EUR]]*Sklop18[[#This Row],[Okvirna količina]]</f>
        <v>0</v>
      </c>
      <c r="T19" s="203">
        <f>+Sklop18[[#This Row],[Končna cena/enoto mere (EUR) z DDV]]*Sklop18[[#This Row],[Okvirna količina]]</f>
        <v>0</v>
      </c>
      <c r="U19" s="204"/>
    </row>
    <row r="20" spans="1:21" s="55" customFormat="1" ht="12" customHeight="1">
      <c r="A20" s="84" t="s">
        <v>48</v>
      </c>
      <c r="B20" s="143" t="s">
        <v>765</v>
      </c>
      <c r="C20" s="176" t="s">
        <v>684</v>
      </c>
      <c r="D20" s="177" t="s">
        <v>58</v>
      </c>
      <c r="E20" s="223"/>
      <c r="F20" s="224">
        <v>500</v>
      </c>
      <c r="G20" s="222" t="s">
        <v>58</v>
      </c>
      <c r="H2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202" t="str">
        <f>IF(Sklop18[[#This Row],[ZAHTEVANA SHEMA KAKOVOSTI]]&lt;&gt;"",Sklop18[[#This Row],[Preračunana masa/volumen/kos na enoto kg]],"")</f>
        <v/>
      </c>
      <c r="J20" s="179"/>
      <c r="K20" s="180"/>
      <c r="L20" s="180"/>
      <c r="M20" s="181"/>
      <c r="N20" s="182"/>
      <c r="O20" s="182"/>
      <c r="P20" s="183"/>
      <c r="Q20" s="182">
        <f>+Sklop18[[#This Row],[cena/enota brez DDV v EUR]]*Sklop18[[#This Row],[Stopnja DDV (%)]]</f>
        <v>0</v>
      </c>
      <c r="R20" s="86">
        <f>+Sklop18[[#This Row],[cena/enota brez DDV v EUR]]+Sklop18[[#This Row],[Davek (EUR)]]</f>
        <v>0</v>
      </c>
      <c r="S20" s="182">
        <f>+Sklop18[[#This Row],[cena/enota brez DDV v EUR]]*Sklop18[[#This Row],[Okvirna količina]]</f>
        <v>0</v>
      </c>
      <c r="T20" s="203">
        <f>+Sklop18[[#This Row],[Končna cena/enoto mere (EUR) z DDV]]*Sklop18[[#This Row],[Okvirna količina]]</f>
        <v>0</v>
      </c>
      <c r="U20" s="204"/>
    </row>
    <row r="21" spans="1:21" s="55" customFormat="1" ht="12" customHeight="1">
      <c r="A21" s="84" t="s">
        <v>50</v>
      </c>
      <c r="B21" s="143" t="s">
        <v>766</v>
      </c>
      <c r="C21" s="176" t="s">
        <v>684</v>
      </c>
      <c r="D21" s="177" t="s">
        <v>58</v>
      </c>
      <c r="E21" s="223"/>
      <c r="F21" s="224">
        <v>670</v>
      </c>
      <c r="G21" s="222" t="s">
        <v>58</v>
      </c>
      <c r="H21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670</v>
      </c>
      <c r="I21" s="202" t="str">
        <f>IF(Sklop18[[#This Row],[ZAHTEVANA SHEMA KAKOVOSTI]]&lt;&gt;"",Sklop18[[#This Row],[Preračunana masa/volumen/kos na enoto kg]],"")</f>
        <v/>
      </c>
      <c r="J21" s="179"/>
      <c r="K21" s="180"/>
      <c r="L21" s="180"/>
      <c r="M21" s="181"/>
      <c r="N21" s="182"/>
      <c r="O21" s="182"/>
      <c r="P21" s="183"/>
      <c r="Q21" s="182">
        <f>+Sklop18[[#This Row],[cena/enota brez DDV v EUR]]*Sklop18[[#This Row],[Stopnja DDV (%)]]</f>
        <v>0</v>
      </c>
      <c r="R21" s="86">
        <f>+Sklop18[[#This Row],[cena/enota brez DDV v EUR]]+Sklop18[[#This Row],[Davek (EUR)]]</f>
        <v>0</v>
      </c>
      <c r="S21" s="182">
        <f>+Sklop18[[#This Row],[cena/enota brez DDV v EUR]]*Sklop18[[#This Row],[Okvirna količina]]</f>
        <v>0</v>
      </c>
      <c r="T21" s="203">
        <f>+Sklop18[[#This Row],[Končna cena/enoto mere (EUR) z DDV]]*Sklop18[[#This Row],[Okvirna količina]]</f>
        <v>0</v>
      </c>
      <c r="U21" s="204"/>
    </row>
    <row r="22" spans="1:21" s="55" customFormat="1" ht="12" customHeight="1">
      <c r="A22" s="84" t="s">
        <v>52</v>
      </c>
      <c r="B22" s="143" t="s">
        <v>767</v>
      </c>
      <c r="C22" s="176" t="s">
        <v>684</v>
      </c>
      <c r="D22" s="177" t="s">
        <v>58</v>
      </c>
      <c r="E22" s="223"/>
      <c r="F22" s="224">
        <v>500</v>
      </c>
      <c r="G22" s="222" t="s">
        <v>58</v>
      </c>
      <c r="H22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2" s="202" t="str">
        <f>IF(Sklop18[[#This Row],[ZAHTEVANA SHEMA KAKOVOSTI]]&lt;&gt;"",Sklop18[[#This Row],[Preračunana masa/volumen/kos na enoto kg]],"")</f>
        <v/>
      </c>
      <c r="J22" s="179"/>
      <c r="K22" s="180"/>
      <c r="L22" s="180"/>
      <c r="M22" s="181"/>
      <c r="N22" s="182"/>
      <c r="O22" s="182"/>
      <c r="P22" s="183"/>
      <c r="Q22" s="182">
        <f>+Sklop18[[#This Row],[cena/enota brez DDV v EUR]]*Sklop18[[#This Row],[Stopnja DDV (%)]]</f>
        <v>0</v>
      </c>
      <c r="R22" s="86">
        <f>+Sklop18[[#This Row],[cena/enota brez DDV v EUR]]+Sklop18[[#This Row],[Davek (EUR)]]</f>
        <v>0</v>
      </c>
      <c r="S22" s="182">
        <f>+Sklop18[[#This Row],[cena/enota brez DDV v EUR]]*Sklop18[[#This Row],[Okvirna količina]]</f>
        <v>0</v>
      </c>
      <c r="T22" s="203">
        <f>+Sklop18[[#This Row],[Končna cena/enoto mere (EUR) z DDV]]*Sklop18[[#This Row],[Okvirna količina]]</f>
        <v>0</v>
      </c>
      <c r="U22" s="204"/>
    </row>
    <row r="23" spans="1:21" s="55" customFormat="1" ht="12" customHeight="1">
      <c r="A23" s="84" t="s">
        <v>54</v>
      </c>
      <c r="B23" s="143" t="s">
        <v>768</v>
      </c>
      <c r="C23" s="176">
        <v>60</v>
      </c>
      <c r="D23" s="177" t="s">
        <v>88</v>
      </c>
      <c r="E23" s="223"/>
      <c r="F23" s="224">
        <v>1600</v>
      </c>
      <c r="G23" s="225" t="s">
        <v>368</v>
      </c>
      <c r="H23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I23" s="202" t="str">
        <f>IF(Sklop18[[#This Row],[ZAHTEVANA SHEMA KAKOVOSTI]]&lt;&gt;"",Sklop18[[#This Row],[Preračunana masa/volumen/kos na enoto kg]],"")</f>
        <v/>
      </c>
      <c r="J23" s="179"/>
      <c r="K23" s="180"/>
      <c r="L23" s="180"/>
      <c r="M23" s="181"/>
      <c r="N23" s="182"/>
      <c r="O23" s="182"/>
      <c r="P23" s="183"/>
      <c r="Q23" s="182">
        <f>+Sklop18[[#This Row],[cena/enota brez DDV v EUR]]*Sklop18[[#This Row],[Stopnja DDV (%)]]</f>
        <v>0</v>
      </c>
      <c r="R23" s="86">
        <f>+Sklop18[[#This Row],[cena/enota brez DDV v EUR]]+Sklop18[[#This Row],[Davek (EUR)]]</f>
        <v>0</v>
      </c>
      <c r="S23" s="182">
        <f>+Sklop18[[#This Row],[cena/enota brez DDV v EUR]]*Sklop18[[#This Row],[Okvirna količina]]</f>
        <v>0</v>
      </c>
      <c r="T23" s="203">
        <f>+Sklop18[[#This Row],[Končna cena/enoto mere (EUR) z DDV]]*Sklop18[[#This Row],[Okvirna količina]]</f>
        <v>0</v>
      </c>
      <c r="U23" s="204"/>
    </row>
    <row r="24" spans="1:21" s="55" customFormat="1" ht="12" customHeight="1">
      <c r="A24" s="84" t="s">
        <v>56</v>
      </c>
      <c r="B24" s="143" t="s">
        <v>768</v>
      </c>
      <c r="C24" s="176">
        <v>80</v>
      </c>
      <c r="D24" s="177" t="s">
        <v>88</v>
      </c>
      <c r="E24" s="223"/>
      <c r="F24" s="224">
        <v>450</v>
      </c>
      <c r="G24" s="225" t="s">
        <v>368</v>
      </c>
      <c r="H24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4" s="202" t="str">
        <f>IF(Sklop18[[#This Row],[ZAHTEVANA SHEMA KAKOVOSTI]]&lt;&gt;"",Sklop18[[#This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+Sklop18[[#This Row],[cena/enota brez DDV v EUR]]*Sklop18[[#This Row],[Stopnja DDV (%)]]</f>
        <v>0</v>
      </c>
      <c r="R24" s="86">
        <f>+Sklop18[[#This Row],[cena/enota brez DDV v EUR]]+Sklop18[[#This Row],[Davek (EUR)]]</f>
        <v>0</v>
      </c>
      <c r="S24" s="182">
        <f>+Sklop18[[#This Row],[cena/enota brez DDV v EUR]]*Sklop18[[#This Row],[Okvirna količina]]</f>
        <v>0</v>
      </c>
      <c r="T24" s="203">
        <f>+Sklop18[[#This Row],[Končna cena/enoto mere (EUR) z DDV]]*Sklop18[[#This Row],[Okvirna količina]]</f>
        <v>0</v>
      </c>
      <c r="U24" s="204"/>
    </row>
    <row r="25" spans="1:21" s="55" customFormat="1" ht="12" customHeight="1">
      <c r="A25" s="84" t="s">
        <v>60</v>
      </c>
      <c r="B25" s="143" t="s">
        <v>768</v>
      </c>
      <c r="C25" s="176">
        <v>100</v>
      </c>
      <c r="D25" s="177" t="s">
        <v>88</v>
      </c>
      <c r="E25" s="223"/>
      <c r="F25" s="224">
        <v>1000</v>
      </c>
      <c r="G25" s="225" t="s">
        <v>368</v>
      </c>
      <c r="H25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202" t="str">
        <f>IF(Sklop18[[#This Row],[ZAHTEVANA SHEMA KAKOVOSTI]]&lt;&gt;"",Sklop18[[#This Row],[Preračunana masa/volumen/kos na enoto kg]],"")</f>
        <v/>
      </c>
      <c r="J25" s="179"/>
      <c r="K25" s="180"/>
      <c r="L25" s="180"/>
      <c r="M25" s="181"/>
      <c r="N25" s="182"/>
      <c r="O25" s="182"/>
      <c r="P25" s="183"/>
      <c r="Q25" s="182">
        <f>+Sklop18[[#This Row],[cena/enota brez DDV v EUR]]*Sklop18[[#This Row],[Stopnja DDV (%)]]</f>
        <v>0</v>
      </c>
      <c r="R25" s="86">
        <f>+Sklop18[[#This Row],[cena/enota brez DDV v EUR]]+Sklop18[[#This Row],[Davek (EUR)]]</f>
        <v>0</v>
      </c>
      <c r="S25" s="182">
        <f>+Sklop18[[#This Row],[cena/enota brez DDV v EUR]]*Sklop18[[#This Row],[Okvirna količina]]</f>
        <v>0</v>
      </c>
      <c r="T25" s="203">
        <f>+Sklop18[[#This Row],[Končna cena/enoto mere (EUR) z DDV]]*Sklop18[[#This Row],[Okvirna količina]]</f>
        <v>0</v>
      </c>
      <c r="U25" s="204"/>
    </row>
    <row r="26" spans="1:21" s="55" customFormat="1" ht="24" customHeight="1">
      <c r="A26" s="84" t="s">
        <v>62</v>
      </c>
      <c r="B26" s="143" t="s">
        <v>769</v>
      </c>
      <c r="C26" s="176">
        <v>60</v>
      </c>
      <c r="D26" s="177" t="s">
        <v>88</v>
      </c>
      <c r="E26" s="223"/>
      <c r="F26" s="224">
        <v>1700</v>
      </c>
      <c r="G26" s="225" t="s">
        <v>368</v>
      </c>
      <c r="H26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26" s="202" t="str">
        <f>IF(Sklop18[[#This Row],[ZAHTEVANA SHEMA KAKOVOSTI]]&lt;&gt;"",Sklop18[[#This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+Sklop18[[#This Row],[cena/enota brez DDV v EUR]]*Sklop18[[#This Row],[Stopnja DDV (%)]]</f>
        <v>0</v>
      </c>
      <c r="R26" s="86">
        <f>+Sklop18[[#This Row],[cena/enota brez DDV v EUR]]+Sklop18[[#This Row],[Davek (EUR)]]</f>
        <v>0</v>
      </c>
      <c r="S26" s="182">
        <f>+Sklop18[[#This Row],[cena/enota brez DDV v EUR]]*Sklop18[[#This Row],[Okvirna količina]]</f>
        <v>0</v>
      </c>
      <c r="T26" s="203">
        <f>+Sklop18[[#This Row],[Končna cena/enoto mere (EUR) z DDV]]*Sklop18[[#This Row],[Okvirna količina]]</f>
        <v>0</v>
      </c>
      <c r="U26" s="204"/>
    </row>
    <row r="27" spans="1:21" s="55" customFormat="1" ht="24" customHeight="1">
      <c r="A27" s="84" t="s">
        <v>64</v>
      </c>
      <c r="B27" s="143" t="s">
        <v>770</v>
      </c>
      <c r="C27" s="176">
        <v>80</v>
      </c>
      <c r="D27" s="177" t="s">
        <v>88</v>
      </c>
      <c r="E27" s="223"/>
      <c r="F27" s="224">
        <v>850</v>
      </c>
      <c r="G27" s="225" t="s">
        <v>368</v>
      </c>
      <c r="H2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</v>
      </c>
      <c r="I27" s="202" t="str">
        <f>IF(Sklop18[[#This Row],[ZAHTEVANA SHEMA KAKOVOSTI]]&lt;&gt;"",Sklop18[[#This Row],[Preračunana masa/volumen/kos na enoto kg]],"")</f>
        <v/>
      </c>
      <c r="J27" s="179"/>
      <c r="K27" s="180"/>
      <c r="L27" s="180"/>
      <c r="M27" s="181"/>
      <c r="N27" s="182"/>
      <c r="O27" s="182"/>
      <c r="P27" s="183"/>
      <c r="Q27" s="182">
        <f>+Sklop18[[#This Row],[cena/enota brez DDV v EUR]]*Sklop18[[#This Row],[Stopnja DDV (%)]]</f>
        <v>0</v>
      </c>
      <c r="R27" s="86">
        <f>+Sklop18[[#This Row],[cena/enota brez DDV v EUR]]+Sklop18[[#This Row],[Davek (EUR)]]</f>
        <v>0</v>
      </c>
      <c r="S27" s="182">
        <f>+Sklop18[[#This Row],[cena/enota brez DDV v EUR]]*Sklop18[[#This Row],[Okvirna količina]]</f>
        <v>0</v>
      </c>
      <c r="T27" s="203">
        <f>+Sklop18[[#This Row],[Končna cena/enoto mere (EUR) z DDV]]*Sklop18[[#This Row],[Okvirna količina]]</f>
        <v>0</v>
      </c>
      <c r="U27" s="204"/>
    </row>
    <row r="28" spans="1:21" s="55" customFormat="1" ht="12" customHeight="1">
      <c r="A28" s="84" t="s">
        <v>66</v>
      </c>
      <c r="B28" s="143" t="s">
        <v>771</v>
      </c>
      <c r="C28" s="176">
        <v>60</v>
      </c>
      <c r="D28" s="177" t="s">
        <v>88</v>
      </c>
      <c r="E28" s="223"/>
      <c r="F28" s="224">
        <v>400</v>
      </c>
      <c r="G28" s="225" t="s">
        <v>368</v>
      </c>
      <c r="H2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8" s="202" t="str">
        <f>IF(Sklop18[[#This Row],[ZAHTEVANA SHEMA KAKOVOSTI]]&lt;&gt;"",Sklop18[[#This Row],[Preračunana masa/volumen/kos na enoto kg]],"")</f>
        <v/>
      </c>
      <c r="J28" s="179"/>
      <c r="K28" s="180"/>
      <c r="L28" s="180"/>
      <c r="M28" s="181"/>
      <c r="N28" s="182"/>
      <c r="O28" s="182"/>
      <c r="P28" s="183"/>
      <c r="Q28" s="182">
        <f>+Sklop18[[#This Row],[cena/enota brez DDV v EUR]]*Sklop18[[#This Row],[Stopnja DDV (%)]]</f>
        <v>0</v>
      </c>
      <c r="R28" s="86">
        <f>+Sklop18[[#This Row],[cena/enota brez DDV v EUR]]+Sklop18[[#This Row],[Davek (EUR)]]</f>
        <v>0</v>
      </c>
      <c r="S28" s="182">
        <f>+Sklop18[[#This Row],[cena/enota brez DDV v EUR]]*Sklop18[[#This Row],[Okvirna količina]]</f>
        <v>0</v>
      </c>
      <c r="T28" s="203">
        <f>+Sklop18[[#This Row],[Končna cena/enoto mere (EUR) z DDV]]*Sklop18[[#This Row],[Okvirna količina]]</f>
        <v>0</v>
      </c>
      <c r="U28" s="204"/>
    </row>
    <row r="29" spans="1:21" s="55" customFormat="1" ht="12" customHeight="1">
      <c r="A29" s="84" t="s">
        <v>68</v>
      </c>
      <c r="B29" s="143" t="s">
        <v>771</v>
      </c>
      <c r="C29" s="176">
        <v>80</v>
      </c>
      <c r="D29" s="177" t="s">
        <v>88</v>
      </c>
      <c r="E29" s="223"/>
      <c r="F29" s="224">
        <v>500</v>
      </c>
      <c r="G29" s="225" t="s">
        <v>368</v>
      </c>
      <c r="H2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202" t="str">
        <f>IF(Sklop18[[#This Row],[ZAHTEVANA SHEMA KAKOVOSTI]]&lt;&gt;"",Sklop18[[#This Row],[Preračunana masa/volumen/kos na enoto kg]],"")</f>
        <v/>
      </c>
      <c r="J29" s="179"/>
      <c r="K29" s="180"/>
      <c r="L29" s="180"/>
      <c r="M29" s="181"/>
      <c r="N29" s="182"/>
      <c r="O29" s="182"/>
      <c r="P29" s="183"/>
      <c r="Q29" s="182">
        <f>+Sklop18[[#This Row],[cena/enota brez DDV v EUR]]*Sklop18[[#This Row],[Stopnja DDV (%)]]</f>
        <v>0</v>
      </c>
      <c r="R29" s="86">
        <f>+Sklop18[[#This Row],[cena/enota brez DDV v EUR]]+Sklop18[[#This Row],[Davek (EUR)]]</f>
        <v>0</v>
      </c>
      <c r="S29" s="182">
        <f>+Sklop18[[#This Row],[cena/enota brez DDV v EUR]]*Sklop18[[#This Row],[Okvirna količina]]</f>
        <v>0</v>
      </c>
      <c r="T29" s="203">
        <f>+Sklop18[[#This Row],[Končna cena/enoto mere (EUR) z DDV]]*Sklop18[[#This Row],[Okvirna količina]]</f>
        <v>0</v>
      </c>
      <c r="U29" s="204"/>
    </row>
    <row r="30" spans="1:21" s="55" customFormat="1" ht="12" customHeight="1">
      <c r="A30" s="84" t="s">
        <v>70</v>
      </c>
      <c r="B30" s="143" t="s">
        <v>771</v>
      </c>
      <c r="C30" s="176">
        <v>100</v>
      </c>
      <c r="D30" s="177" t="s">
        <v>88</v>
      </c>
      <c r="E30" s="223"/>
      <c r="F30" s="224">
        <v>400</v>
      </c>
      <c r="G30" s="225" t="s">
        <v>368</v>
      </c>
      <c r="H3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0" s="202" t="str">
        <f>IF(Sklop18[[#This Row],[ZAHTEVANA SHEMA KAKOVOSTI]]&lt;&gt;"",Sklop18[[#This Row],[Preračunana masa/volumen/kos na enoto kg]],"")</f>
        <v/>
      </c>
      <c r="J30" s="179"/>
      <c r="K30" s="180"/>
      <c r="L30" s="180"/>
      <c r="M30" s="181"/>
      <c r="N30" s="182"/>
      <c r="O30" s="182"/>
      <c r="P30" s="183"/>
      <c r="Q30" s="182">
        <f>+Sklop18[[#This Row],[cena/enota brez DDV v EUR]]*Sklop18[[#This Row],[Stopnja DDV (%)]]</f>
        <v>0</v>
      </c>
      <c r="R30" s="86">
        <f>+Sklop18[[#This Row],[cena/enota brez DDV v EUR]]+Sklop18[[#This Row],[Davek (EUR)]]</f>
        <v>0</v>
      </c>
      <c r="S30" s="182">
        <f>+Sklop18[[#This Row],[cena/enota brez DDV v EUR]]*Sklop18[[#This Row],[Okvirna količina]]</f>
        <v>0</v>
      </c>
      <c r="T30" s="203">
        <f>+Sklop18[[#This Row],[Končna cena/enoto mere (EUR) z DDV]]*Sklop18[[#This Row],[Okvirna količina]]</f>
        <v>0</v>
      </c>
      <c r="U30" s="204"/>
    </row>
    <row r="31" spans="1:21" s="55" customFormat="1" ht="24" customHeight="1">
      <c r="A31" s="84" t="s">
        <v>72</v>
      </c>
      <c r="B31" s="143" t="s">
        <v>769</v>
      </c>
      <c r="C31" s="176">
        <v>100</v>
      </c>
      <c r="D31" s="177" t="s">
        <v>88</v>
      </c>
      <c r="E31" s="223"/>
      <c r="F31" s="224">
        <v>1100</v>
      </c>
      <c r="G31" s="225" t="s">
        <v>368</v>
      </c>
      <c r="H31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31" s="202" t="str">
        <f>IF(Sklop18[[#This Row],[ZAHTEVANA SHEMA KAKOVOSTI]]&lt;&gt;"",Sklop18[[#This Row],[Preračunana masa/volumen/kos na enoto kg]],"")</f>
        <v/>
      </c>
      <c r="J31" s="179"/>
      <c r="K31" s="180"/>
      <c r="L31" s="180"/>
      <c r="M31" s="181"/>
      <c r="N31" s="182"/>
      <c r="O31" s="182"/>
      <c r="P31" s="183"/>
      <c r="Q31" s="182">
        <f>+Sklop18[[#This Row],[cena/enota brez DDV v EUR]]*Sklop18[[#This Row],[Stopnja DDV (%)]]</f>
        <v>0</v>
      </c>
      <c r="R31" s="86">
        <f>+Sklop18[[#This Row],[cena/enota brez DDV v EUR]]+Sklop18[[#This Row],[Davek (EUR)]]</f>
        <v>0</v>
      </c>
      <c r="S31" s="182">
        <f>+Sklop18[[#This Row],[cena/enota brez DDV v EUR]]*Sklop18[[#This Row],[Okvirna količina]]</f>
        <v>0</v>
      </c>
      <c r="T31" s="203">
        <f>+Sklop18[[#This Row],[Končna cena/enoto mere (EUR) z DDV]]*Sklop18[[#This Row],[Okvirna količina]]</f>
        <v>0</v>
      </c>
      <c r="U31" s="204"/>
    </row>
    <row r="32" spans="1:21" s="55" customFormat="1" ht="12" customHeight="1">
      <c r="A32" s="84" t="s">
        <v>74</v>
      </c>
      <c r="B32" s="143" t="s">
        <v>772</v>
      </c>
      <c r="C32" s="176">
        <v>60</v>
      </c>
      <c r="D32" s="177" t="s">
        <v>88</v>
      </c>
      <c r="E32" s="223"/>
      <c r="F32" s="224">
        <v>1500</v>
      </c>
      <c r="G32" s="225" t="s">
        <v>368</v>
      </c>
      <c r="H32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32" s="202" t="str">
        <f>IF(Sklop18[[#This Row],[ZAHTEVANA SHEMA KAKOVOSTI]]&lt;&gt;"",Sklop18[[#This Row],[Preračunana masa/volumen/kos na enoto kg]],"")</f>
        <v/>
      </c>
      <c r="J32" s="179"/>
      <c r="K32" s="180"/>
      <c r="L32" s="180"/>
      <c r="M32" s="181"/>
      <c r="N32" s="182"/>
      <c r="O32" s="182"/>
      <c r="P32" s="183"/>
      <c r="Q32" s="182">
        <f>+Sklop18[[#This Row],[cena/enota brez DDV v EUR]]*Sklop18[[#This Row],[Stopnja DDV (%)]]</f>
        <v>0</v>
      </c>
      <c r="R32" s="86">
        <f>+Sklop18[[#This Row],[cena/enota brez DDV v EUR]]+Sklop18[[#This Row],[Davek (EUR)]]</f>
        <v>0</v>
      </c>
      <c r="S32" s="182">
        <f>+Sklop18[[#This Row],[cena/enota brez DDV v EUR]]*Sklop18[[#This Row],[Okvirna količina]]</f>
        <v>0</v>
      </c>
      <c r="T32" s="203">
        <f>+Sklop18[[#This Row],[Končna cena/enoto mere (EUR) z DDV]]*Sklop18[[#This Row],[Okvirna količina]]</f>
        <v>0</v>
      </c>
      <c r="U32" s="204"/>
    </row>
    <row r="33" spans="1:21" s="55" customFormat="1" ht="12" customHeight="1">
      <c r="A33" s="84" t="s">
        <v>76</v>
      </c>
      <c r="B33" s="143" t="s">
        <v>772</v>
      </c>
      <c r="C33" s="176">
        <v>80</v>
      </c>
      <c r="D33" s="177" t="s">
        <v>88</v>
      </c>
      <c r="E33" s="223"/>
      <c r="F33" s="224">
        <v>800</v>
      </c>
      <c r="G33" s="225" t="s">
        <v>368</v>
      </c>
      <c r="H33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3" s="202" t="str">
        <f>IF(Sklop18[[#This Row],[ZAHTEVANA SHEMA KAKOVOSTI]]&lt;&gt;"",Sklop18[[#This Row],[Preračunana masa/volumen/kos na enoto kg]],"")</f>
        <v/>
      </c>
      <c r="J33" s="179"/>
      <c r="K33" s="180"/>
      <c r="L33" s="180"/>
      <c r="M33" s="181"/>
      <c r="N33" s="182"/>
      <c r="O33" s="182"/>
      <c r="P33" s="183"/>
      <c r="Q33" s="182">
        <f>+Sklop18[[#This Row],[cena/enota brez DDV v EUR]]*Sklop18[[#This Row],[Stopnja DDV (%)]]</f>
        <v>0</v>
      </c>
      <c r="R33" s="86">
        <f>+Sklop18[[#This Row],[cena/enota brez DDV v EUR]]+Sklop18[[#This Row],[Davek (EUR)]]</f>
        <v>0</v>
      </c>
      <c r="S33" s="182">
        <f>+Sklop18[[#This Row],[cena/enota brez DDV v EUR]]*Sklop18[[#This Row],[Okvirna količina]]</f>
        <v>0</v>
      </c>
      <c r="T33" s="203">
        <f>+Sklop18[[#This Row],[Končna cena/enoto mere (EUR) z DDV]]*Sklop18[[#This Row],[Okvirna količina]]</f>
        <v>0</v>
      </c>
      <c r="U33" s="204"/>
    </row>
    <row r="34" spans="1:21" s="55" customFormat="1" ht="12" customHeight="1">
      <c r="A34" s="84" t="s">
        <v>78</v>
      </c>
      <c r="B34" s="143" t="s">
        <v>772</v>
      </c>
      <c r="C34" s="176">
        <v>100</v>
      </c>
      <c r="D34" s="177" t="s">
        <v>88</v>
      </c>
      <c r="E34" s="223"/>
      <c r="F34" s="224">
        <v>1000</v>
      </c>
      <c r="G34" s="225" t="s">
        <v>368</v>
      </c>
      <c r="H34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202" t="str">
        <f>IF(Sklop18[[#This Row],[ZAHTEVANA SHEMA KAKOVOSTI]]&lt;&gt;"",Sklop18[[#This Row],[Preračunana masa/volumen/kos na enoto kg]],"")</f>
        <v/>
      </c>
      <c r="J34" s="179"/>
      <c r="K34" s="180"/>
      <c r="L34" s="180"/>
      <c r="M34" s="181"/>
      <c r="N34" s="182"/>
      <c r="O34" s="182"/>
      <c r="P34" s="183"/>
      <c r="Q34" s="182">
        <f>+Sklop18[[#This Row],[cena/enota brez DDV v EUR]]*Sklop18[[#This Row],[Stopnja DDV (%)]]</f>
        <v>0</v>
      </c>
      <c r="R34" s="86">
        <f>+Sklop18[[#This Row],[cena/enota brez DDV v EUR]]+Sklop18[[#This Row],[Davek (EUR)]]</f>
        <v>0</v>
      </c>
      <c r="S34" s="182">
        <f>+Sklop18[[#This Row],[cena/enota brez DDV v EUR]]*Sklop18[[#This Row],[Okvirna količina]]</f>
        <v>0</v>
      </c>
      <c r="T34" s="203">
        <f>+Sklop18[[#This Row],[Končna cena/enoto mere (EUR) z DDV]]*Sklop18[[#This Row],[Okvirna količina]]</f>
        <v>0</v>
      </c>
      <c r="U34" s="204"/>
    </row>
    <row r="35" spans="1:21" s="55" customFormat="1" ht="12" customHeight="1">
      <c r="A35" s="84" t="s">
        <v>80</v>
      </c>
      <c r="B35" s="143" t="s">
        <v>773</v>
      </c>
      <c r="C35" s="176">
        <v>60</v>
      </c>
      <c r="D35" s="177" t="s">
        <v>88</v>
      </c>
      <c r="E35" s="223"/>
      <c r="F35" s="224">
        <v>1700</v>
      </c>
      <c r="G35" s="225" t="s">
        <v>368</v>
      </c>
      <c r="H35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5" s="202" t="str">
        <f>IF(Sklop18[[#This Row],[ZAHTEVANA SHEMA KAKOVOSTI]]&lt;&gt;"",Sklop18[[#This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+Sklop18[[#This Row],[cena/enota brez DDV v EUR]]*Sklop18[[#This Row],[Stopnja DDV (%)]]</f>
        <v>0</v>
      </c>
      <c r="R35" s="86">
        <f>+Sklop18[[#This Row],[cena/enota brez DDV v EUR]]+Sklop18[[#This Row],[Davek (EUR)]]</f>
        <v>0</v>
      </c>
      <c r="S35" s="182">
        <f>+Sklop18[[#This Row],[cena/enota brez DDV v EUR]]*Sklop18[[#This Row],[Okvirna količina]]</f>
        <v>0</v>
      </c>
      <c r="T35" s="203">
        <f>+Sklop18[[#This Row],[Končna cena/enoto mere (EUR) z DDV]]*Sklop18[[#This Row],[Okvirna količina]]</f>
        <v>0</v>
      </c>
      <c r="U35" s="204"/>
    </row>
    <row r="36" spans="1:21" s="55" customFormat="1" ht="12" customHeight="1">
      <c r="A36" s="84" t="s">
        <v>82</v>
      </c>
      <c r="B36" s="143" t="s">
        <v>773</v>
      </c>
      <c r="C36" s="176">
        <v>80</v>
      </c>
      <c r="D36" s="177" t="s">
        <v>88</v>
      </c>
      <c r="E36" s="223"/>
      <c r="F36" s="224">
        <v>800</v>
      </c>
      <c r="G36" s="225" t="s">
        <v>368</v>
      </c>
      <c r="H36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6" s="202" t="str">
        <f>IF(Sklop18[[#This Row],[ZAHTEVANA SHEMA KAKOVOSTI]]&lt;&gt;"",Sklop18[[#This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+Sklop18[[#This Row],[cena/enota brez DDV v EUR]]*Sklop18[[#This Row],[Stopnja DDV (%)]]</f>
        <v>0</v>
      </c>
      <c r="R36" s="86">
        <f>+Sklop18[[#This Row],[cena/enota brez DDV v EUR]]+Sklop18[[#This Row],[Davek (EUR)]]</f>
        <v>0</v>
      </c>
      <c r="S36" s="182">
        <f>+Sklop18[[#This Row],[cena/enota brez DDV v EUR]]*Sklop18[[#This Row],[Okvirna količina]]</f>
        <v>0</v>
      </c>
      <c r="T36" s="203">
        <f>+Sklop18[[#This Row],[Končna cena/enoto mere (EUR) z DDV]]*Sklop18[[#This Row],[Okvirna količina]]</f>
        <v>0</v>
      </c>
      <c r="U36" s="204"/>
    </row>
    <row r="37" spans="1:21" s="55" customFormat="1" ht="12" customHeight="1">
      <c r="A37" s="84" t="s">
        <v>85</v>
      </c>
      <c r="B37" s="143" t="s">
        <v>773</v>
      </c>
      <c r="C37" s="176">
        <v>100</v>
      </c>
      <c r="D37" s="177" t="s">
        <v>88</v>
      </c>
      <c r="E37" s="223"/>
      <c r="F37" s="224">
        <v>1150</v>
      </c>
      <c r="G37" s="225" t="s">
        <v>368</v>
      </c>
      <c r="H3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37" s="202" t="str">
        <f>IF(Sklop18[[#This Row],[ZAHTEVANA SHEMA KAKOVOSTI]]&lt;&gt;"",Sklop18[[#This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+Sklop18[[#This Row],[cena/enota brez DDV v EUR]]*Sklop18[[#This Row],[Stopnja DDV (%)]]</f>
        <v>0</v>
      </c>
      <c r="R37" s="86">
        <f>+Sklop18[[#This Row],[cena/enota brez DDV v EUR]]+Sklop18[[#This Row],[Davek (EUR)]]</f>
        <v>0</v>
      </c>
      <c r="S37" s="182">
        <f>+Sklop18[[#This Row],[cena/enota brez DDV v EUR]]*Sklop18[[#This Row],[Okvirna količina]]</f>
        <v>0</v>
      </c>
      <c r="T37" s="203">
        <f>+Sklop18[[#This Row],[Končna cena/enoto mere (EUR) z DDV]]*Sklop18[[#This Row],[Okvirna količina]]</f>
        <v>0</v>
      </c>
      <c r="U37" s="204"/>
    </row>
    <row r="38" spans="1:21" s="55" customFormat="1" ht="12" customHeight="1">
      <c r="A38" s="84" t="s">
        <v>89</v>
      </c>
      <c r="B38" s="143" t="s">
        <v>774</v>
      </c>
      <c r="C38" s="176">
        <v>60</v>
      </c>
      <c r="D38" s="177" t="s">
        <v>88</v>
      </c>
      <c r="E38" s="223"/>
      <c r="F38" s="224">
        <v>1700</v>
      </c>
      <c r="G38" s="225" t="s">
        <v>368</v>
      </c>
      <c r="H3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8" s="202" t="str">
        <f>IF(Sklop18[[#This Row],[ZAHTEVANA SHEMA KAKOVOSTI]]&lt;&gt;"",Sklop18[[#This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+Sklop18[[#This Row],[cena/enota brez DDV v EUR]]*Sklop18[[#This Row],[Stopnja DDV (%)]]</f>
        <v>0</v>
      </c>
      <c r="R38" s="86">
        <f>+Sklop18[[#This Row],[cena/enota brez DDV v EUR]]+Sklop18[[#This Row],[Davek (EUR)]]</f>
        <v>0</v>
      </c>
      <c r="S38" s="182">
        <f>+Sklop18[[#This Row],[cena/enota brez DDV v EUR]]*Sklop18[[#This Row],[Okvirna količina]]</f>
        <v>0</v>
      </c>
      <c r="T38" s="203">
        <f>+Sklop18[[#This Row],[Končna cena/enoto mere (EUR) z DDV]]*Sklop18[[#This Row],[Okvirna količina]]</f>
        <v>0</v>
      </c>
      <c r="U38" s="204"/>
    </row>
    <row r="39" spans="1:21" s="55" customFormat="1" ht="12" customHeight="1">
      <c r="A39" s="84" t="s">
        <v>91</v>
      </c>
      <c r="B39" s="143" t="s">
        <v>775</v>
      </c>
      <c r="C39" s="176">
        <v>80</v>
      </c>
      <c r="D39" s="177" t="s">
        <v>88</v>
      </c>
      <c r="E39" s="223"/>
      <c r="F39" s="224">
        <v>800</v>
      </c>
      <c r="G39" s="225" t="s">
        <v>368</v>
      </c>
      <c r="H3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9" s="202" t="str">
        <f>IF(Sklop18[[#This Row],[ZAHTEVANA SHEMA KAKOVOSTI]]&lt;&gt;"",Sklop18[[#This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+Sklop18[[#This Row],[cena/enota brez DDV v EUR]]*Sklop18[[#This Row],[Stopnja DDV (%)]]</f>
        <v>0</v>
      </c>
      <c r="R39" s="86">
        <f>+Sklop18[[#This Row],[cena/enota brez DDV v EUR]]+Sklop18[[#This Row],[Davek (EUR)]]</f>
        <v>0</v>
      </c>
      <c r="S39" s="182">
        <f>+Sklop18[[#This Row],[cena/enota brez DDV v EUR]]*Sklop18[[#This Row],[Okvirna količina]]</f>
        <v>0</v>
      </c>
      <c r="T39" s="203">
        <f>+Sklop18[[#This Row],[Končna cena/enoto mere (EUR) z DDV]]*Sklop18[[#This Row],[Okvirna količina]]</f>
        <v>0</v>
      </c>
      <c r="U39" s="204"/>
    </row>
    <row r="40" spans="1:21" s="55" customFormat="1" ht="12" customHeight="1">
      <c r="A40" s="84" t="s">
        <v>93</v>
      </c>
      <c r="B40" s="143" t="s">
        <v>774</v>
      </c>
      <c r="C40" s="176">
        <v>100</v>
      </c>
      <c r="D40" s="177" t="s">
        <v>88</v>
      </c>
      <c r="E40" s="223"/>
      <c r="F40" s="224">
        <v>1150</v>
      </c>
      <c r="G40" s="225" t="s">
        <v>368</v>
      </c>
      <c r="H4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40" s="202" t="str">
        <f>IF(Sklop18[[#This Row],[ZAHTEVANA SHEMA KAKOVOSTI]]&lt;&gt;"",Sklop18[[#This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+Sklop18[[#This Row],[cena/enota brez DDV v EUR]]*Sklop18[[#This Row],[Stopnja DDV (%)]]</f>
        <v>0</v>
      </c>
      <c r="R40" s="86">
        <f>+Sklop18[[#This Row],[cena/enota brez DDV v EUR]]+Sklop18[[#This Row],[Davek (EUR)]]</f>
        <v>0</v>
      </c>
      <c r="S40" s="182">
        <f>+Sklop18[[#This Row],[cena/enota brez DDV v EUR]]*Sklop18[[#This Row],[Okvirna količina]]</f>
        <v>0</v>
      </c>
      <c r="T40" s="203">
        <f>+Sklop18[[#This Row],[Končna cena/enoto mere (EUR) z DDV]]*Sklop18[[#This Row],[Okvirna količina]]</f>
        <v>0</v>
      </c>
      <c r="U40" s="204"/>
    </row>
    <row r="41" spans="1:21">
      <c r="A41" s="508" t="s">
        <v>181</v>
      </c>
      <c r="B41" s="346"/>
      <c r="C41" s="347"/>
      <c r="D41" s="347"/>
      <c r="E41" s="348"/>
      <c r="F41" s="349"/>
      <c r="G41" s="350"/>
      <c r="H41" s="351">
        <f>SUBTOTAL(109,Sklop18[Preračunana masa/volumen/kos na enoto kg])</f>
        <v>5902</v>
      </c>
      <c r="I41" s="351">
        <f>SUBTOTAL(109,Sklop18[Živila iz shem kakovosti (kg)])</f>
        <v>0</v>
      </c>
      <c r="J41" s="349"/>
      <c r="K41" s="352"/>
      <c r="L41" s="352"/>
      <c r="M41" s="353"/>
      <c r="N41" s="354"/>
      <c r="O41" s="354"/>
      <c r="P41" s="354"/>
      <c r="Q41" s="355"/>
      <c r="R41" s="349"/>
      <c r="S41" s="355">
        <f>SUBTOTAL(109,Sklop18[Vrednost za okvirno količino (EUR) brez DDV])</f>
        <v>0</v>
      </c>
      <c r="T41" s="355">
        <f>SUBTOTAL(109,Sklop18[Vrednost za okvirno količino (EUR) z DDV])</f>
        <v>0</v>
      </c>
      <c r="U41" s="509">
        <f>SUBTOTAL(103,Sklop18[Shema kakovosti
(nacionalne, evropske)
])</f>
        <v>0</v>
      </c>
    </row>
    <row r="42" spans="1:21" ht="14.45" customHeight="1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A43" s="48" t="s">
        <v>182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183</v>
      </c>
      <c r="B44" s="16"/>
      <c r="C44" s="28"/>
      <c r="D44" s="28"/>
      <c r="E44" s="101"/>
    </row>
    <row r="45" spans="1:21">
      <c r="A45" s="96" t="s">
        <v>184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647" t="s">
        <v>185</v>
      </c>
      <c r="B46" s="632"/>
      <c r="C46" s="633"/>
      <c r="D46" s="633"/>
      <c r="E46" s="634"/>
      <c r="F46" s="635"/>
      <c r="G46" s="635"/>
      <c r="H46" s="636"/>
      <c r="I46" s="636"/>
      <c r="J46" s="636"/>
      <c r="K46" s="636"/>
      <c r="L46" s="637"/>
      <c r="M46" s="54"/>
      <c r="N46" s="29"/>
      <c r="O46" s="29"/>
      <c r="P46" s="29"/>
      <c r="Q46" s="29"/>
      <c r="R46" s="29"/>
    </row>
    <row r="47" spans="1:21">
      <c r="N47" s="29"/>
      <c r="O47" s="29"/>
      <c r="P47" s="29"/>
      <c r="Q47" s="29"/>
      <c r="R47" s="29"/>
    </row>
    <row r="48" spans="1:21">
      <c r="A48" s="96" t="s">
        <v>187</v>
      </c>
      <c r="F48" s="68"/>
      <c r="G48" s="68" t="s">
        <v>188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189</v>
      </c>
      <c r="R48" s="29"/>
    </row>
    <row r="49" spans="1:22" ht="14.45" customHeight="1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mergeCells count="8">
    <mergeCell ref="B13:K13"/>
    <mergeCell ref="C6:J6"/>
    <mergeCell ref="A46:L46"/>
    <mergeCell ref="C2:J2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34" max="11" man="1"/>
  </rowBreaks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20"/>
  <sheetViews>
    <sheetView topLeftCell="A11" zoomScaleNormal="10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47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226" t="s">
        <v>0</v>
      </c>
    </row>
    <row r="2" spans="1:21" ht="14.45" customHeight="1">
      <c r="B2" s="227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227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228"/>
    </row>
    <row r="5" spans="1:21" ht="14.45" customHeight="1">
      <c r="B5" s="226" t="s">
        <v>3</v>
      </c>
    </row>
    <row r="6" spans="1:21" ht="17.25" customHeight="1">
      <c r="B6" s="229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229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229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230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31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pred_rekapitulacija'!B32</f>
        <v>SLADKO PECIVO IN SLANO PECIVO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232" t="s">
        <v>783</v>
      </c>
      <c r="C16" s="77">
        <v>90</v>
      </c>
      <c r="D16" s="77" t="s">
        <v>88</v>
      </c>
      <c r="E16" s="100"/>
      <c r="F16" s="453">
        <v>2200</v>
      </c>
      <c r="G16" s="104" t="s">
        <v>368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198</v>
      </c>
      <c r="I16" s="80" t="str">
        <f>IF(Sklop19[[#This Row],[ZAHTEVANA SHEMA KAKOVOSTI]]&lt;&gt;"",Sklop19[[#This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92"/>
    </row>
    <row r="17" spans="1:21" s="55" customFormat="1" ht="12" customHeight="1">
      <c r="A17" s="79" t="s">
        <v>41</v>
      </c>
      <c r="B17" s="232" t="s">
        <v>784</v>
      </c>
      <c r="C17" s="77">
        <v>70</v>
      </c>
      <c r="D17" s="77" t="s">
        <v>88</v>
      </c>
      <c r="E17" s="100"/>
      <c r="F17" s="453">
        <v>1400</v>
      </c>
      <c r="G17" s="104" t="s">
        <v>368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98.000000000000014</v>
      </c>
      <c r="I17" s="80" t="str">
        <f>IF(Sklop19[[#This Row],[ZAHTEVANA SHEMA KAKOVOSTI]]&lt;&gt;"",Sklop19[[#This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+Sklop19[[#This Row],[cena/enota brez DDV v EUR]]*Sklop19[[#This Row],[Stopnja DDV (%)]]</f>
        <v>0</v>
      </c>
      <c r="R17" s="83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93"/>
    </row>
    <row r="18" spans="1:21" s="55" customFormat="1" ht="12" customHeight="1">
      <c r="A18" s="79" t="s">
        <v>43</v>
      </c>
      <c r="B18" s="232" t="s">
        <v>784</v>
      </c>
      <c r="C18" s="77">
        <v>90</v>
      </c>
      <c r="D18" s="77" t="s">
        <v>88</v>
      </c>
      <c r="E18" s="100"/>
      <c r="F18" s="453">
        <v>1800</v>
      </c>
      <c r="G18" s="104" t="s">
        <v>368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162</v>
      </c>
      <c r="I18" s="80" t="str">
        <f>IF(Sklop19[[#This Row],[ZAHTEVANA SHEMA KAKOVOSTI]]&lt;&gt;"",Sklop19[[#This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+Sklop19[[#This Row],[cena/enota brez DDV v EUR]]*Sklop19[[#This Row],[Stopnja DDV (%)]]</f>
        <v>0</v>
      </c>
      <c r="R18" s="83">
        <f>+Sklop19[[#This Row],[cena/enota brez DDV v EUR]]+Sklop19[[#This Row],[Davek (EUR)]]</f>
        <v>0</v>
      </c>
      <c r="S18" s="86">
        <f>+Sklop19[[#This Row],[cena/enota brez DDV v EUR]]*Sklop19[[#This Row],[Okvirna količina]]</f>
        <v>0</v>
      </c>
      <c r="T18" s="86">
        <f>+Sklop19[[#This Row],[Končna cena/enoto mere (EUR) z DDV]]*Sklop19[[#This Row],[Okvirna količina]]</f>
        <v>0</v>
      </c>
      <c r="U18" s="93"/>
    </row>
    <row r="19" spans="1:21" s="55" customFormat="1" ht="12" customHeight="1">
      <c r="A19" s="79" t="s">
        <v>46</v>
      </c>
      <c r="B19" s="232" t="s">
        <v>785</v>
      </c>
      <c r="C19" s="77">
        <v>60</v>
      </c>
      <c r="D19" s="77" t="s">
        <v>88</v>
      </c>
      <c r="E19" s="100"/>
      <c r="F19" s="453">
        <v>1850</v>
      </c>
      <c r="G19" s="104" t="s">
        <v>368</v>
      </c>
      <c r="H1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111</v>
      </c>
      <c r="I19" s="80" t="str">
        <f>IF(Sklop19[[#This Row],[ZAHTEVANA SHEMA KAKOVOSTI]]&lt;&gt;"",Sklop19[[#This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+Sklop19[[#This Row],[cena/enota brez DDV v EUR]]*Sklop19[[#This Row],[Stopnja DDV (%)]]</f>
        <v>0</v>
      </c>
      <c r="R19" s="83">
        <f>+Sklop19[[#This Row],[cena/enota brez DDV v EUR]]+Sklop19[[#This Row],[Davek (EUR)]]</f>
        <v>0</v>
      </c>
      <c r="S19" s="86">
        <f>+Sklop19[[#This Row],[cena/enota brez DDV v EUR]]*Sklop19[[#This Row],[Okvirna količina]]</f>
        <v>0</v>
      </c>
      <c r="T19" s="86">
        <f>+Sklop19[[#This Row],[Končna cena/enoto mere (EUR) z DDV]]*Sklop19[[#This Row],[Okvirna količina]]</f>
        <v>0</v>
      </c>
      <c r="U19" s="93"/>
    </row>
    <row r="20" spans="1:21" s="55" customFormat="1" ht="12" customHeight="1">
      <c r="A20" s="79" t="s">
        <v>48</v>
      </c>
      <c r="B20" s="232" t="s">
        <v>786</v>
      </c>
      <c r="C20" s="77">
        <v>60</v>
      </c>
      <c r="D20" s="77" t="s">
        <v>88</v>
      </c>
      <c r="E20" s="100"/>
      <c r="F20" s="453">
        <v>1100</v>
      </c>
      <c r="G20" s="104" t="s">
        <v>368</v>
      </c>
      <c r="H2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20" s="80" t="str">
        <f>IF(Sklop19[[#This Row],[ZAHTEVANA SHEMA KAKOVOSTI]]&lt;&gt;"",Sklop19[[#This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+Sklop19[[#This Row],[cena/enota brez DDV v EUR]]*Sklop19[[#This Row],[Stopnja DDV (%)]]</f>
        <v>0</v>
      </c>
      <c r="R20" s="83">
        <f>+Sklop19[[#This Row],[cena/enota brez DDV v EUR]]+Sklop19[[#This Row],[Davek (EUR)]]</f>
        <v>0</v>
      </c>
      <c r="S20" s="86">
        <f>+Sklop19[[#This Row],[cena/enota brez DDV v EUR]]*Sklop19[[#This Row],[Okvirna količina]]</f>
        <v>0</v>
      </c>
      <c r="T20" s="86">
        <f>+Sklop19[[#This Row],[Končna cena/enoto mere (EUR) z DDV]]*Sklop19[[#This Row],[Okvirna količina]]</f>
        <v>0</v>
      </c>
      <c r="U20" s="93"/>
    </row>
    <row r="21" spans="1:21" s="55" customFormat="1" ht="12" customHeight="1">
      <c r="A21" s="79" t="s">
        <v>50</v>
      </c>
      <c r="B21" s="232" t="s">
        <v>787</v>
      </c>
      <c r="C21" s="77" t="s">
        <v>788</v>
      </c>
      <c r="D21" s="77" t="s">
        <v>88</v>
      </c>
      <c r="E21" s="100"/>
      <c r="F21" s="453">
        <v>100</v>
      </c>
      <c r="G21" s="104" t="s">
        <v>368</v>
      </c>
      <c r="H2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80" t="str">
        <f>IF(Sklop19[[#This Row],[ZAHTEVANA SHEMA KAKOVOSTI]]&lt;&gt;"",Sklop19[[#This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+Sklop19[[#This Row],[cena/enota brez DDV v EUR]]*Sklop19[[#This Row],[Stopnja DDV (%)]]</f>
        <v>0</v>
      </c>
      <c r="R21" s="83">
        <f>+Sklop19[[#This Row],[cena/enota brez DDV v EUR]]+Sklop19[[#This Row],[Davek (EUR)]]</f>
        <v>0</v>
      </c>
      <c r="S21" s="86">
        <f>+Sklop19[[#This Row],[cena/enota brez DDV v EUR]]*Sklop19[[#This Row],[Okvirna količina]]</f>
        <v>0</v>
      </c>
      <c r="T21" s="86">
        <f>+Sklop19[[#This Row],[Končna cena/enoto mere (EUR) z DDV]]*Sklop19[[#This Row],[Okvirna količina]]</f>
        <v>0</v>
      </c>
      <c r="U21" s="93"/>
    </row>
    <row r="22" spans="1:21" s="55" customFormat="1" ht="12" customHeight="1">
      <c r="A22" s="79" t="s">
        <v>52</v>
      </c>
      <c r="B22" s="232" t="s">
        <v>789</v>
      </c>
      <c r="C22" s="77">
        <v>80</v>
      </c>
      <c r="D22" s="77" t="s">
        <v>88</v>
      </c>
      <c r="E22" s="100"/>
      <c r="F22" s="454">
        <v>1400</v>
      </c>
      <c r="G22" s="104" t="s">
        <v>368</v>
      </c>
      <c r="H2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112</v>
      </c>
      <c r="I22" s="117" t="str">
        <f>IF(Sklop19[[#This Row],[ZAHTEVANA SHEMA KAKOVOSTI]]&lt;&gt;"",Sklop19[[#This Row],[Preračunana masa/volumen/kos na enoto kg]],"")</f>
        <v/>
      </c>
      <c r="J22" s="145"/>
      <c r="K22" s="146"/>
      <c r="L22" s="146"/>
      <c r="M22" s="147"/>
      <c r="N22" s="148"/>
      <c r="O22" s="148"/>
      <c r="P22" s="149"/>
      <c r="Q22" s="148">
        <f>+Sklop19[[#This Row],[cena/enota brez DDV v EUR]]*Sklop19[[#This Row],[Stopnja DDV (%)]]</f>
        <v>0</v>
      </c>
      <c r="R22" s="83">
        <f>+Sklop19[[#This Row],[cena/enota brez DDV v EUR]]+Sklop19[[#This Row],[Davek (EUR)]]</f>
        <v>0</v>
      </c>
      <c r="S22" s="148">
        <f>+Sklop19[[#This Row],[cena/enota brez DDV v EUR]]*Sklop19[[#This Row],[Okvirna količina]]</f>
        <v>0</v>
      </c>
      <c r="T22" s="150">
        <f>+Sklop19[[#This Row],[Končna cena/enoto mere (EUR) z DDV]]*Sklop19[[#This Row],[Okvirna količina]]</f>
        <v>0</v>
      </c>
      <c r="U22" s="151"/>
    </row>
    <row r="23" spans="1:21" s="55" customFormat="1" ht="12" customHeight="1">
      <c r="A23" s="79" t="s">
        <v>54</v>
      </c>
      <c r="B23" s="232" t="s">
        <v>789</v>
      </c>
      <c r="C23" s="77">
        <v>140</v>
      </c>
      <c r="D23" s="77" t="s">
        <v>88</v>
      </c>
      <c r="E23" s="107"/>
      <c r="F23" s="454">
        <v>2400</v>
      </c>
      <c r="G23" s="104" t="s">
        <v>368</v>
      </c>
      <c r="H2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336.00000000000006</v>
      </c>
      <c r="I23" s="117" t="str">
        <f>IF(Sklop19[[#This Row],[ZAHTEVANA SHEMA KAKOVOSTI]]&lt;&gt;"",Sklop19[[#This Row],[Preračunana masa/volumen/kos na enoto kg]],"")</f>
        <v/>
      </c>
      <c r="J23" s="145"/>
      <c r="K23" s="146"/>
      <c r="L23" s="146"/>
      <c r="M23" s="147"/>
      <c r="N23" s="148"/>
      <c r="O23" s="148"/>
      <c r="P23" s="149"/>
      <c r="Q23" s="148">
        <f>+Sklop19[[#This Row],[cena/enota brez DDV v EUR]]*Sklop19[[#This Row],[Stopnja DDV (%)]]</f>
        <v>0</v>
      </c>
      <c r="R23" s="83">
        <f>+Sklop19[[#This Row],[cena/enota brez DDV v EUR]]+Sklop19[[#This Row],[Davek (EUR)]]</f>
        <v>0</v>
      </c>
      <c r="S23" s="148">
        <f>+Sklop19[[#This Row],[cena/enota brez DDV v EUR]]*Sklop19[[#This Row],[Okvirna količina]]</f>
        <v>0</v>
      </c>
      <c r="T23" s="150">
        <f>+Sklop19[[#This Row],[Končna cena/enoto mere (EUR) z DDV]]*Sklop19[[#This Row],[Okvirna količina]]</f>
        <v>0</v>
      </c>
      <c r="U23" s="151"/>
    </row>
    <row r="24" spans="1:21" s="55" customFormat="1" ht="12" customHeight="1">
      <c r="A24" s="79" t="s">
        <v>56</v>
      </c>
      <c r="B24" s="562" t="s">
        <v>790</v>
      </c>
      <c r="C24" s="372">
        <v>210</v>
      </c>
      <c r="D24" s="372" t="s">
        <v>88</v>
      </c>
      <c r="E24" s="107"/>
      <c r="F24" s="563">
        <v>100</v>
      </c>
      <c r="G24" s="104" t="s">
        <v>368</v>
      </c>
      <c r="H24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</v>
      </c>
      <c r="I24" s="374" t="str">
        <f>IF(Sklop19[[#This Row],[ZAHTEVANA SHEMA KAKOVOSTI]]&lt;&gt;"",Sklop19[[#This Row],[Preračunana masa/volumen/kos na enoto kg]],"")</f>
        <v/>
      </c>
      <c r="J24" s="520"/>
      <c r="K24" s="521"/>
      <c r="L24" s="521"/>
      <c r="M24" s="522"/>
      <c r="N24" s="523"/>
      <c r="O24" s="523"/>
      <c r="P24" s="524"/>
      <c r="Q24" s="523">
        <f>+Sklop19[[#This Row],[cena/enota brez DDV v EUR]]*Sklop19[[#This Row],[Stopnja DDV (%)]]</f>
        <v>0</v>
      </c>
      <c r="R24" s="83">
        <f>+Sklop19[[#This Row],[cena/enota brez DDV v EUR]]+Sklop19[[#This Row],[Davek (EUR)]]</f>
        <v>0</v>
      </c>
      <c r="S24" s="523">
        <f>+Sklop19[[#This Row],[cena/enota brez DDV v EUR]]*Sklop19[[#This Row],[Okvirna količina]]</f>
        <v>0</v>
      </c>
      <c r="T24" s="525">
        <f>+Sklop19[[#This Row],[Končna cena/enoto mere (EUR) z DDV]]*Sklop19[[#This Row],[Okvirna količina]]</f>
        <v>0</v>
      </c>
      <c r="U24" s="529"/>
    </row>
    <row r="25" spans="1:21" s="55" customFormat="1" ht="12" customHeight="1">
      <c r="A25" s="79" t="s">
        <v>60</v>
      </c>
      <c r="B25" s="232" t="s">
        <v>791</v>
      </c>
      <c r="C25" s="77">
        <v>130</v>
      </c>
      <c r="D25" s="77" t="s">
        <v>88</v>
      </c>
      <c r="E25" s="100"/>
      <c r="F25" s="453">
        <v>3200</v>
      </c>
      <c r="G25" s="104" t="s">
        <v>368</v>
      </c>
      <c r="H2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416</v>
      </c>
      <c r="I25" s="80" t="str">
        <f>IF(Sklop19[[#This Row],[ZAHTEVANA SHEMA KAKOVOSTI]]&lt;&gt;"",Sklop19[[#This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+Sklop19[[#This Row],[cena/enota brez DDV v EUR]]*Sklop19[[#This Row],[Stopnja DDV (%)]]</f>
        <v>0</v>
      </c>
      <c r="R25" s="83">
        <f>+Sklop19[[#This Row],[cena/enota brez DDV v EUR]]+Sklop19[[#This Row],[Davek (EUR)]]</f>
        <v>0</v>
      </c>
      <c r="S25" s="86">
        <f>+Sklop19[[#This Row],[cena/enota brez DDV v EUR]]*Sklop19[[#This Row],[Okvirna količina]]</f>
        <v>0</v>
      </c>
      <c r="T25" s="86">
        <f>+Sklop19[[#This Row],[Končna cena/enoto mere (EUR) z DDV]]*Sklop19[[#This Row],[Okvirna količina]]</f>
        <v>0</v>
      </c>
      <c r="U25" s="93"/>
    </row>
    <row r="26" spans="1:21" s="55" customFormat="1" ht="12" customHeight="1">
      <c r="A26" s="79" t="s">
        <v>62</v>
      </c>
      <c r="B26" s="232" t="s">
        <v>791</v>
      </c>
      <c r="C26" s="77">
        <v>220</v>
      </c>
      <c r="D26" s="77" t="s">
        <v>88</v>
      </c>
      <c r="E26" s="100"/>
      <c r="F26" s="453">
        <v>1800</v>
      </c>
      <c r="G26" s="104" t="s">
        <v>368</v>
      </c>
      <c r="H2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396</v>
      </c>
      <c r="I26" s="80" t="str">
        <f>IF(Sklop19[[#This Row],[ZAHTEVANA SHEMA KAKOVOSTI]]&lt;&gt;"",Sklop19[[#This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+Sklop19[[#This Row],[cena/enota brez DDV v EUR]]*Sklop19[[#This Row],[Stopnja DDV (%)]]</f>
        <v>0</v>
      </c>
      <c r="R26" s="83">
        <f>+Sklop19[[#This Row],[cena/enota brez DDV v EUR]]+Sklop19[[#This Row],[Davek (EUR)]]</f>
        <v>0</v>
      </c>
      <c r="S26" s="86">
        <f>+Sklop19[[#This Row],[cena/enota brez DDV v EUR]]*Sklop19[[#This Row],[Okvirna količina]]</f>
        <v>0</v>
      </c>
      <c r="T26" s="86">
        <f>+Sklop19[[#This Row],[Končna cena/enoto mere (EUR) z DDV]]*Sklop19[[#This Row],[Okvirna količina]]</f>
        <v>0</v>
      </c>
      <c r="U26" s="93"/>
    </row>
    <row r="27" spans="1:21" s="55" customFormat="1" ht="12" customHeight="1">
      <c r="A27" s="79" t="s">
        <v>64</v>
      </c>
      <c r="B27" s="232" t="s">
        <v>792</v>
      </c>
      <c r="C27" s="77">
        <v>220</v>
      </c>
      <c r="D27" s="77" t="s">
        <v>88</v>
      </c>
      <c r="E27" s="100"/>
      <c r="F27" s="453">
        <v>1000</v>
      </c>
      <c r="G27" s="104" t="s">
        <v>368</v>
      </c>
      <c r="H2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220</v>
      </c>
      <c r="I27" s="80" t="str">
        <f>IF(Sklop19[[#This Row],[ZAHTEVANA SHEMA KAKOVOSTI]]&lt;&gt;"",Sklop19[[#This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+Sklop19[[#This Row],[cena/enota brez DDV v EUR]]*Sklop19[[#This Row],[Stopnja DDV (%)]]</f>
        <v>0</v>
      </c>
      <c r="R27" s="83">
        <f>+Sklop19[[#This Row],[cena/enota brez DDV v EUR]]+Sklop19[[#This Row],[Davek (EUR)]]</f>
        <v>0</v>
      </c>
      <c r="S27" s="86">
        <f>+Sklop19[[#This Row],[cena/enota brez DDV v EUR]]*Sklop19[[#This Row],[Okvirna količina]]</f>
        <v>0</v>
      </c>
      <c r="T27" s="86">
        <f>+Sklop19[[#This Row],[Končna cena/enoto mere (EUR) z DDV]]*Sklop19[[#This Row],[Okvirna količina]]</f>
        <v>0</v>
      </c>
      <c r="U27" s="93"/>
    </row>
    <row r="28" spans="1:21" s="55" customFormat="1" ht="12" customHeight="1">
      <c r="A28" s="79" t="s">
        <v>66</v>
      </c>
      <c r="B28" s="232" t="s">
        <v>792</v>
      </c>
      <c r="C28" s="77">
        <v>130</v>
      </c>
      <c r="D28" s="77" t="s">
        <v>88</v>
      </c>
      <c r="E28" s="100"/>
      <c r="F28" s="453">
        <v>1000</v>
      </c>
      <c r="G28" s="104" t="s">
        <v>368</v>
      </c>
      <c r="H2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28" s="80" t="str">
        <f>IF(Sklop19[[#This Row],[ZAHTEVANA SHEMA KAKOVOSTI]]&lt;&gt;"",Sklop19[[#This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+Sklop19[[#This Row],[cena/enota brez DDV v EUR]]*Sklop19[[#This Row],[Stopnja DDV (%)]]</f>
        <v>0</v>
      </c>
      <c r="R28" s="83">
        <f>+Sklop19[[#This Row],[cena/enota brez DDV v EUR]]+Sklop19[[#This Row],[Davek (EUR)]]</f>
        <v>0</v>
      </c>
      <c r="S28" s="86">
        <f>+Sklop19[[#This Row],[cena/enota brez DDV v EUR]]*Sklop19[[#This Row],[Okvirna količina]]</f>
        <v>0</v>
      </c>
      <c r="T28" s="86">
        <f>+Sklop19[[#This Row],[Končna cena/enoto mere (EUR) z DDV]]*Sklop19[[#This Row],[Okvirna količina]]</f>
        <v>0</v>
      </c>
      <c r="U28" s="93"/>
    </row>
    <row r="29" spans="1:21" s="55" customFormat="1" ht="12" customHeight="1">
      <c r="A29" s="79" t="s">
        <v>68</v>
      </c>
      <c r="B29" s="232" t="s">
        <v>793</v>
      </c>
      <c r="C29" s="77" t="s">
        <v>794</v>
      </c>
      <c r="D29" s="77" t="s">
        <v>88</v>
      </c>
      <c r="E29" s="100"/>
      <c r="F29" s="453">
        <v>20</v>
      </c>
      <c r="G29" s="104" t="s">
        <v>58</v>
      </c>
      <c r="H2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9" s="80" t="str">
        <f>IF(Sklop19[[#This Row],[ZAHTEVANA SHEMA KAKOVOSTI]]&lt;&gt;"",Sklop19[[#This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+Sklop19[[#This Row],[cena/enota brez DDV v EUR]]*Sklop19[[#This Row],[Stopnja DDV (%)]]</f>
        <v>0</v>
      </c>
      <c r="R29" s="83">
        <f>+Sklop19[[#This Row],[cena/enota brez DDV v EUR]]+Sklop19[[#This Row],[Davek (EUR)]]</f>
        <v>0</v>
      </c>
      <c r="S29" s="86">
        <f>+Sklop19[[#This Row],[cena/enota brez DDV v EUR]]*Sklop19[[#This Row],[Okvirna količina]]</f>
        <v>0</v>
      </c>
      <c r="T29" s="86">
        <f>+Sklop19[[#This Row],[Končna cena/enoto mere (EUR) z DDV]]*Sklop19[[#This Row],[Okvirna količina]]</f>
        <v>0</v>
      </c>
      <c r="U29" s="93"/>
    </row>
    <row r="30" spans="1:21" s="55" customFormat="1" ht="12" customHeight="1">
      <c r="A30" s="79" t="s">
        <v>70</v>
      </c>
      <c r="B30" s="232" t="s">
        <v>795</v>
      </c>
      <c r="C30" s="77" t="s">
        <v>145</v>
      </c>
      <c r="D30" s="77" t="s">
        <v>88</v>
      </c>
      <c r="E30" s="100"/>
      <c r="F30" s="453">
        <v>20</v>
      </c>
      <c r="G30" s="104" t="s">
        <v>58</v>
      </c>
      <c r="H3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0" s="80" t="str">
        <f>IF(Sklop19[[#This Row],[ZAHTEVANA SHEMA KAKOVOSTI]]&lt;&gt;"",Sklop19[[#This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+Sklop19[[#This Row],[cena/enota brez DDV v EUR]]*Sklop19[[#This Row],[Stopnja DDV (%)]]</f>
        <v>0</v>
      </c>
      <c r="R30" s="83">
        <f>+Sklop19[[#This Row],[cena/enota brez DDV v EUR]]+Sklop19[[#This Row],[Davek (EUR)]]</f>
        <v>0</v>
      </c>
      <c r="S30" s="86">
        <f>+Sklop19[[#This Row],[cena/enota brez DDV v EUR]]*Sklop19[[#This Row],[Okvirna količina]]</f>
        <v>0</v>
      </c>
      <c r="T30" s="86">
        <f>+Sklop19[[#This Row],[Končna cena/enoto mere (EUR) z DDV]]*Sklop19[[#This Row],[Okvirna količina]]</f>
        <v>0</v>
      </c>
      <c r="U30" s="93"/>
    </row>
    <row r="31" spans="1:21" s="55" customFormat="1" ht="12" customHeight="1">
      <c r="A31" s="79" t="s">
        <v>72</v>
      </c>
      <c r="B31" s="232" t="s">
        <v>796</v>
      </c>
      <c r="C31" s="77" t="s">
        <v>145</v>
      </c>
      <c r="D31" s="77" t="s">
        <v>88</v>
      </c>
      <c r="E31" s="100"/>
      <c r="F31" s="453">
        <v>20</v>
      </c>
      <c r="G31" s="104" t="s">
        <v>58</v>
      </c>
      <c r="H3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1" s="80" t="str">
        <f>IF(Sklop19[[#This Row],[ZAHTEVANA SHEMA KAKOVOSTI]]&lt;&gt;"",Sklop19[[#This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+Sklop19[[#This Row],[cena/enota brez DDV v EUR]]*Sklop19[[#This Row],[Stopnja DDV (%)]]</f>
        <v>0</v>
      </c>
      <c r="R31" s="83">
        <f>+Sklop19[[#This Row],[cena/enota brez DDV v EUR]]+Sklop19[[#This Row],[Davek (EUR)]]</f>
        <v>0</v>
      </c>
      <c r="S31" s="86">
        <f>+Sklop19[[#This Row],[cena/enota brez DDV v EUR]]*Sklop19[[#This Row],[Okvirna količina]]</f>
        <v>0</v>
      </c>
      <c r="T31" s="86">
        <f>+Sklop19[[#This Row],[Končna cena/enoto mere (EUR) z DDV]]*Sklop19[[#This Row],[Okvirna količina]]</f>
        <v>0</v>
      </c>
      <c r="U31" s="93"/>
    </row>
    <row r="32" spans="1:21" s="55" customFormat="1" ht="12" customHeight="1">
      <c r="A32" s="79" t="s">
        <v>74</v>
      </c>
      <c r="B32" s="562" t="s">
        <v>797</v>
      </c>
      <c r="C32" s="372" t="s">
        <v>145</v>
      </c>
      <c r="D32" s="372" t="s">
        <v>88</v>
      </c>
      <c r="E32" s="107"/>
      <c r="F32" s="563">
        <v>5</v>
      </c>
      <c r="G32" s="104" t="s">
        <v>58</v>
      </c>
      <c r="H32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2" s="374" t="str">
        <f>IF(Sklop19[[#This Row],[ZAHTEVANA SHEMA KAKOVOSTI]]&lt;&gt;"",Sklop19[[#This Row],[Preračunana masa/volumen/kos na enoto kg]],"")</f>
        <v/>
      </c>
      <c r="J32" s="520"/>
      <c r="K32" s="521"/>
      <c r="L32" s="521"/>
      <c r="M32" s="522"/>
      <c r="N32" s="523"/>
      <c r="O32" s="523"/>
      <c r="P32" s="524"/>
      <c r="Q32" s="523">
        <f>+Sklop19[[#This Row],[cena/enota brez DDV v EUR]]*Sklop19[[#This Row],[Stopnja DDV (%)]]</f>
        <v>0</v>
      </c>
      <c r="R32" s="83">
        <f>+Sklop19[[#This Row],[cena/enota brez DDV v EUR]]+Sklop19[[#This Row],[Davek (EUR)]]</f>
        <v>0</v>
      </c>
      <c r="S32" s="523">
        <f>+Sklop19[[#This Row],[cena/enota brez DDV v EUR]]*Sklop19[[#This Row],[Okvirna količina]]</f>
        <v>0</v>
      </c>
      <c r="T32" s="525">
        <f>+Sklop19[[#This Row],[Končna cena/enoto mere (EUR) z DDV]]*Sklop19[[#This Row],[Okvirna količina]]</f>
        <v>0</v>
      </c>
      <c r="U32" s="529"/>
    </row>
    <row r="33" spans="1:21" s="55" customFormat="1" ht="12" customHeight="1">
      <c r="A33" s="79" t="s">
        <v>76</v>
      </c>
      <c r="B33" s="232" t="s">
        <v>798</v>
      </c>
      <c r="C33" s="77" t="s">
        <v>145</v>
      </c>
      <c r="D33" s="77" t="s">
        <v>88</v>
      </c>
      <c r="E33" s="100"/>
      <c r="F33" s="453">
        <v>10</v>
      </c>
      <c r="G33" s="104" t="s">
        <v>58</v>
      </c>
      <c r="H3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3" s="80" t="str">
        <f>IF(Sklop19[[#This Row],[ZAHTEVANA SHEMA KAKOVOSTI]]&lt;&gt;"",Sklop19[[#This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+Sklop19[[#This Row],[cena/enota brez DDV v EUR]]*Sklop19[[#This Row],[Stopnja DDV (%)]]</f>
        <v>0</v>
      </c>
      <c r="R33" s="83">
        <f>+Sklop19[[#This Row],[cena/enota brez DDV v EUR]]+Sklop19[[#This Row],[Davek (EUR)]]</f>
        <v>0</v>
      </c>
      <c r="S33" s="86">
        <f>+Sklop19[[#This Row],[cena/enota brez DDV v EUR]]*Sklop19[[#This Row],[Okvirna količina]]</f>
        <v>0</v>
      </c>
      <c r="T33" s="86">
        <f>+Sklop19[[#This Row],[Končna cena/enoto mere (EUR) z DDV]]*Sklop19[[#This Row],[Okvirna količina]]</f>
        <v>0</v>
      </c>
      <c r="U33" s="93"/>
    </row>
    <row r="34" spans="1:21" s="55" customFormat="1" ht="12" customHeight="1">
      <c r="A34" s="79" t="s">
        <v>78</v>
      </c>
      <c r="B34" s="232" t="s">
        <v>799</v>
      </c>
      <c r="C34" s="77" t="s">
        <v>145</v>
      </c>
      <c r="D34" s="77" t="s">
        <v>88</v>
      </c>
      <c r="E34" s="100"/>
      <c r="F34" s="453">
        <v>5</v>
      </c>
      <c r="G34" s="104" t="s">
        <v>58</v>
      </c>
      <c r="H3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4" s="80" t="str">
        <f>IF(Sklop19[[#This Row],[ZAHTEVANA SHEMA KAKOVOSTI]]&lt;&gt;"",Sklop19[[#This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+Sklop19[[#This Row],[cena/enota brez DDV v EUR]]*Sklop19[[#This Row],[Stopnja DDV (%)]]</f>
        <v>0</v>
      </c>
      <c r="R34" s="83">
        <f>+Sklop19[[#This Row],[cena/enota brez DDV v EUR]]+Sklop19[[#This Row],[Davek (EUR)]]</f>
        <v>0</v>
      </c>
      <c r="S34" s="86">
        <f>+Sklop19[[#This Row],[cena/enota brez DDV v EUR]]*Sklop19[[#This Row],[Okvirna količina]]</f>
        <v>0</v>
      </c>
      <c r="T34" s="86">
        <f>+Sklop19[[#This Row],[Končna cena/enoto mere (EUR) z DDV]]*Sklop19[[#This Row],[Okvirna količina]]</f>
        <v>0</v>
      </c>
      <c r="U34" s="93"/>
    </row>
    <row r="35" spans="1:21" s="55" customFormat="1" ht="12" customHeight="1">
      <c r="A35" s="79" t="s">
        <v>80</v>
      </c>
      <c r="B35" s="232" t="s">
        <v>800</v>
      </c>
      <c r="C35" s="77" t="s">
        <v>145</v>
      </c>
      <c r="D35" s="77" t="s">
        <v>88</v>
      </c>
      <c r="E35" s="100"/>
      <c r="F35" s="453">
        <v>5</v>
      </c>
      <c r="G35" s="104" t="s">
        <v>58</v>
      </c>
      <c r="H3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5" s="80" t="str">
        <f>IF(Sklop19[[#This Row],[ZAHTEVANA SHEMA KAKOVOSTI]]&lt;&gt;"",Sklop19[[#This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+Sklop19[[#This Row],[cena/enota brez DDV v EUR]]*Sklop19[[#This Row],[Stopnja DDV (%)]]</f>
        <v>0</v>
      </c>
      <c r="R35" s="83">
        <f>+Sklop19[[#This Row],[cena/enota brez DDV v EUR]]+Sklop19[[#This Row],[Davek (EUR)]]</f>
        <v>0</v>
      </c>
      <c r="S35" s="86">
        <f>+Sklop19[[#This Row],[cena/enota brez DDV v EUR]]*Sklop19[[#This Row],[Okvirna količina]]</f>
        <v>0</v>
      </c>
      <c r="T35" s="86">
        <f>+Sklop19[[#This Row],[Končna cena/enoto mere (EUR) z DDV]]*Sklop19[[#This Row],[Okvirna količina]]</f>
        <v>0</v>
      </c>
      <c r="U35" s="93"/>
    </row>
    <row r="36" spans="1:21" s="55" customFormat="1" ht="12" customHeight="1">
      <c r="A36" s="79" t="s">
        <v>82</v>
      </c>
      <c r="B36" s="232" t="s">
        <v>801</v>
      </c>
      <c r="C36" s="77" t="s">
        <v>802</v>
      </c>
      <c r="D36" s="77" t="s">
        <v>88</v>
      </c>
      <c r="E36" s="100"/>
      <c r="F36" s="453">
        <v>20</v>
      </c>
      <c r="G36" s="104" t="s">
        <v>58</v>
      </c>
      <c r="H3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6" s="80" t="str">
        <f>IF(Sklop19[[#This Row],[ZAHTEVANA SHEMA KAKOVOSTI]]&lt;&gt;"",Sklop19[[#This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+Sklop19[[#This Row],[cena/enota brez DDV v EUR]]*Sklop19[[#This Row],[Stopnja DDV (%)]]</f>
        <v>0</v>
      </c>
      <c r="R36" s="83">
        <f>+Sklop19[[#This Row],[cena/enota brez DDV v EUR]]+Sklop19[[#This Row],[Davek (EUR)]]</f>
        <v>0</v>
      </c>
      <c r="S36" s="86">
        <f>+Sklop19[[#This Row],[cena/enota brez DDV v EUR]]*Sklop19[[#This Row],[Okvirna količina]]</f>
        <v>0</v>
      </c>
      <c r="T36" s="86">
        <f>+Sklop19[[#This Row],[Končna cena/enoto mere (EUR) z DDV]]*Sklop19[[#This Row],[Okvirna količina]]</f>
        <v>0</v>
      </c>
      <c r="U36" s="93"/>
    </row>
    <row r="37" spans="1:21" s="55" customFormat="1" ht="12" customHeight="1">
      <c r="A37" s="79" t="s">
        <v>85</v>
      </c>
      <c r="B37" s="458" t="s">
        <v>803</v>
      </c>
      <c r="C37" s="77" t="s">
        <v>132</v>
      </c>
      <c r="D37" s="77" t="s">
        <v>88</v>
      </c>
      <c r="E37" s="107"/>
      <c r="F37" s="455">
        <v>8</v>
      </c>
      <c r="G37" s="104" t="s">
        <v>58</v>
      </c>
      <c r="H37" s="1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37" s="189" t="str">
        <f>IF(Sklop19[[#This Row],[ZAHTEVANA SHEMA KAKOVOSTI]]&lt;&gt;"",Sklop19[[#This Row],[Preračunana masa/volumen/kos na enoto kg]],"")</f>
        <v/>
      </c>
      <c r="J37" s="190"/>
      <c r="K37" s="191"/>
      <c r="L37" s="191"/>
      <c r="M37" s="192"/>
      <c r="N37" s="193"/>
      <c r="O37" s="193"/>
      <c r="P37" s="194"/>
      <c r="Q37" s="193">
        <f>+Sklop19[[#This Row],[cena/enota brez DDV v EUR]]*Sklop19[[#This Row],[Stopnja DDV (%)]]</f>
        <v>0</v>
      </c>
      <c r="R37" s="83">
        <f>+Sklop19[[#This Row],[cena/enota brez DDV v EUR]]+Sklop19[[#This Row],[Davek (EUR)]]</f>
        <v>0</v>
      </c>
      <c r="S37" s="193">
        <f>+Sklop19[[#This Row],[cena/enota brez DDV v EUR]]*Sklop19[[#This Row],[Okvirna količina]]</f>
        <v>0</v>
      </c>
      <c r="T37" s="195">
        <f>+Sklop19[[#This Row],[Končna cena/enoto mere (EUR) z DDV]]*Sklop19[[#This Row],[Okvirna količina]]</f>
        <v>0</v>
      </c>
      <c r="U37" s="196"/>
    </row>
    <row r="38" spans="1:21" s="55" customFormat="1" ht="12" customHeight="1">
      <c r="A38" s="79" t="s">
        <v>89</v>
      </c>
      <c r="B38" s="458" t="s">
        <v>804</v>
      </c>
      <c r="C38" s="77" t="s">
        <v>805</v>
      </c>
      <c r="D38" s="77" t="s">
        <v>88</v>
      </c>
      <c r="E38" s="107"/>
      <c r="F38" s="455">
        <v>10</v>
      </c>
      <c r="G38" s="104" t="s">
        <v>58</v>
      </c>
      <c r="H38" s="1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8" s="189" t="str">
        <f>IF(Sklop19[[#This Row],[ZAHTEVANA SHEMA KAKOVOSTI]]&lt;&gt;"",Sklop19[[#This Row],[Preračunana masa/volumen/kos na enoto kg]],"")</f>
        <v/>
      </c>
      <c r="J38" s="190"/>
      <c r="K38" s="191"/>
      <c r="L38" s="191"/>
      <c r="M38" s="192"/>
      <c r="N38" s="193"/>
      <c r="O38" s="193"/>
      <c r="P38" s="194"/>
      <c r="Q38" s="193">
        <f>+Sklop19[[#This Row],[cena/enota brez DDV v EUR]]*Sklop19[[#This Row],[Stopnja DDV (%)]]</f>
        <v>0</v>
      </c>
      <c r="R38" s="83">
        <f>+Sklop19[[#This Row],[cena/enota brez DDV v EUR]]+Sklop19[[#This Row],[Davek (EUR)]]</f>
        <v>0</v>
      </c>
      <c r="S38" s="193">
        <f>+Sklop19[[#This Row],[cena/enota brez DDV v EUR]]*Sklop19[[#This Row],[Okvirna količina]]</f>
        <v>0</v>
      </c>
      <c r="T38" s="195">
        <f>+Sklop19[[#This Row],[Končna cena/enoto mere (EUR) z DDV]]*Sklop19[[#This Row],[Okvirna količina]]</f>
        <v>0</v>
      </c>
      <c r="U38" s="196"/>
    </row>
    <row r="39" spans="1:21" s="55" customFormat="1" ht="12" customHeight="1">
      <c r="A39" s="79" t="s">
        <v>91</v>
      </c>
      <c r="B39" s="232" t="s">
        <v>806</v>
      </c>
      <c r="C39" s="144" t="s">
        <v>126</v>
      </c>
      <c r="D39" s="144" t="s">
        <v>58</v>
      </c>
      <c r="E39" s="107"/>
      <c r="F39" s="454">
        <v>50</v>
      </c>
      <c r="G39" s="104" t="s">
        <v>58</v>
      </c>
      <c r="H3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117" t="str">
        <f>IF(Sklop19[[#This Row],[ZAHTEVANA SHEMA KAKOVOSTI]]&lt;&gt;"",Sklop19[[#This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+Sklop19[[#This Row],[cena/enota brez DDV v EUR]]*Sklop19[[#This Row],[Stopnja DDV (%)]]</f>
        <v>0</v>
      </c>
      <c r="R39" s="83">
        <f>+Sklop19[[#This Row],[cena/enota brez DDV v EUR]]+Sklop19[[#This Row],[Davek (EUR)]]</f>
        <v>0</v>
      </c>
      <c r="S39" s="182">
        <f>+Sklop19[[#This Row],[cena/enota brez DDV v EUR]]*Sklop19[[#This Row],[Okvirna količina]]</f>
        <v>0</v>
      </c>
      <c r="T39" s="203">
        <f>+Sklop19[[#This Row],[Končna cena/enoto mere (EUR) z DDV]]*Sklop19[[#This Row],[Okvirna količina]]</f>
        <v>0</v>
      </c>
      <c r="U39" s="204"/>
    </row>
    <row r="40" spans="1:21" s="55" customFormat="1" ht="12" customHeight="1">
      <c r="A40" s="79" t="s">
        <v>93</v>
      </c>
      <c r="B40" s="232" t="s">
        <v>807</v>
      </c>
      <c r="C40" s="144" t="s">
        <v>132</v>
      </c>
      <c r="D40" s="144" t="s">
        <v>88</v>
      </c>
      <c r="E40" s="107"/>
      <c r="F40" s="454">
        <v>10</v>
      </c>
      <c r="G40" s="104" t="s">
        <v>58</v>
      </c>
      <c r="H4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0" s="117" t="str">
        <f>IF(Sklop19[[#This Row],[ZAHTEVANA SHEMA KAKOVOSTI]]&lt;&gt;"",Sklop19[[#This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+Sklop19[[#This Row],[cena/enota brez DDV v EUR]]*Sklop19[[#This Row],[Stopnja DDV (%)]]</f>
        <v>0</v>
      </c>
      <c r="R40" s="83">
        <f>+Sklop19[[#This Row],[cena/enota brez DDV v EUR]]+Sklop19[[#This Row],[Davek (EUR)]]</f>
        <v>0</v>
      </c>
      <c r="S40" s="182">
        <f>+Sklop19[[#This Row],[cena/enota brez DDV v EUR]]*Sklop19[[#This Row],[Okvirna količina]]</f>
        <v>0</v>
      </c>
      <c r="T40" s="203">
        <f>+Sklop19[[#This Row],[Končna cena/enoto mere (EUR) z DDV]]*Sklop19[[#This Row],[Okvirna količina]]</f>
        <v>0</v>
      </c>
      <c r="U40" s="204"/>
    </row>
    <row r="41" spans="1:21" s="55" customFormat="1" ht="12" customHeight="1">
      <c r="A41" s="79" t="s">
        <v>95</v>
      </c>
      <c r="B41" s="232" t="s">
        <v>808</v>
      </c>
      <c r="C41" s="144" t="s">
        <v>126</v>
      </c>
      <c r="D41" s="144" t="s">
        <v>58</v>
      </c>
      <c r="E41" s="107"/>
      <c r="F41" s="454">
        <v>50</v>
      </c>
      <c r="G41" s="104" t="s">
        <v>58</v>
      </c>
      <c r="H4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1" s="117" t="str">
        <f>IF(Sklop19[[#This Row],[ZAHTEVANA SHEMA KAKOVOSTI]]&lt;&gt;"",Sklop19[[#This Row],[Preračunana masa/volumen/kos na enoto kg]],"")</f>
        <v/>
      </c>
      <c r="J41" s="179"/>
      <c r="K41" s="180"/>
      <c r="L41" s="180"/>
      <c r="M41" s="181"/>
      <c r="N41" s="182"/>
      <c r="O41" s="182"/>
      <c r="P41" s="183"/>
      <c r="Q41" s="182">
        <f>+Sklop19[[#This Row],[cena/enota brez DDV v EUR]]*Sklop19[[#This Row],[Stopnja DDV (%)]]</f>
        <v>0</v>
      </c>
      <c r="R41" s="83">
        <f>+Sklop19[[#This Row],[cena/enota brez DDV v EUR]]+Sklop19[[#This Row],[Davek (EUR)]]</f>
        <v>0</v>
      </c>
      <c r="S41" s="182">
        <f>+Sklop19[[#This Row],[cena/enota brez DDV v EUR]]*Sklop19[[#This Row],[Okvirna količina]]</f>
        <v>0</v>
      </c>
      <c r="T41" s="203">
        <f>+Sklop19[[#This Row],[Končna cena/enoto mere (EUR) z DDV]]*Sklop19[[#This Row],[Okvirna količina]]</f>
        <v>0</v>
      </c>
      <c r="U41" s="204"/>
    </row>
    <row r="42" spans="1:21" s="55" customFormat="1" ht="12" customHeight="1">
      <c r="A42" s="79" t="s">
        <v>97</v>
      </c>
      <c r="B42" s="232" t="s">
        <v>809</v>
      </c>
      <c r="C42" s="144" t="s">
        <v>805</v>
      </c>
      <c r="D42" s="144" t="s">
        <v>88</v>
      </c>
      <c r="E42" s="107"/>
      <c r="F42" s="454">
        <v>10</v>
      </c>
      <c r="G42" s="104" t="s">
        <v>58</v>
      </c>
      <c r="H4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2" s="117" t="str">
        <f>IF(Sklop19[[#This Row],[ZAHTEVANA SHEMA KAKOVOSTI]]&lt;&gt;"",Sklop19[[#This Row],[Preračunana masa/volumen/kos na enoto kg]],"")</f>
        <v/>
      </c>
      <c r="J42" s="179"/>
      <c r="K42" s="180"/>
      <c r="L42" s="180"/>
      <c r="M42" s="181"/>
      <c r="N42" s="182"/>
      <c r="O42" s="182"/>
      <c r="P42" s="183"/>
      <c r="Q42" s="182">
        <f>+Sklop19[[#This Row],[cena/enota brez DDV v EUR]]*Sklop19[[#This Row],[Stopnja DDV (%)]]</f>
        <v>0</v>
      </c>
      <c r="R42" s="83">
        <f>+Sklop19[[#This Row],[cena/enota brez DDV v EUR]]+Sklop19[[#This Row],[Davek (EUR)]]</f>
        <v>0</v>
      </c>
      <c r="S42" s="182">
        <f>+Sklop19[[#This Row],[cena/enota brez DDV v EUR]]*Sklop19[[#This Row],[Okvirna količina]]</f>
        <v>0</v>
      </c>
      <c r="T42" s="203">
        <f>+Sklop19[[#This Row],[Končna cena/enoto mere (EUR) z DDV]]*Sklop19[[#This Row],[Okvirna količina]]</f>
        <v>0</v>
      </c>
      <c r="U42" s="204"/>
    </row>
    <row r="43" spans="1:21" s="55" customFormat="1" ht="12" customHeight="1">
      <c r="A43" s="79" t="s">
        <v>99</v>
      </c>
      <c r="B43" s="562" t="s">
        <v>810</v>
      </c>
      <c r="C43" s="372" t="s">
        <v>1157</v>
      </c>
      <c r="D43" s="372" t="s">
        <v>58</v>
      </c>
      <c r="E43" s="107"/>
      <c r="F43" s="563">
        <v>5</v>
      </c>
      <c r="G43" s="104" t="s">
        <v>58</v>
      </c>
      <c r="H43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3" s="374" t="str">
        <f>IF(Sklop19[[#This Row],[ZAHTEVANA SHEMA KAKOVOSTI]]&lt;&gt;"",Sklop19[[#This Row],[Preračunana masa/volumen/kos na enoto kg]],"")</f>
        <v/>
      </c>
      <c r="J43" s="520"/>
      <c r="K43" s="521"/>
      <c r="L43" s="521"/>
      <c r="M43" s="522"/>
      <c r="N43" s="523"/>
      <c r="O43" s="523"/>
      <c r="P43" s="524"/>
      <c r="Q43" s="523">
        <f>+Sklop19[[#This Row],[cena/enota brez DDV v EUR]]*Sklop19[[#This Row],[Stopnja DDV (%)]]</f>
        <v>0</v>
      </c>
      <c r="R43" s="83">
        <f>+Sklop19[[#This Row],[cena/enota brez DDV v EUR]]+Sklop19[[#This Row],[Davek (EUR)]]</f>
        <v>0</v>
      </c>
      <c r="S43" s="523">
        <f>+Sklop19[[#This Row],[cena/enota brez DDV v EUR]]*Sklop19[[#This Row],[Okvirna količina]]</f>
        <v>0</v>
      </c>
      <c r="T43" s="525">
        <f>+Sklop19[[#This Row],[Končna cena/enoto mere (EUR) z DDV]]*Sklop19[[#This Row],[Okvirna količina]]</f>
        <v>0</v>
      </c>
      <c r="U43" s="529"/>
    </row>
    <row r="44" spans="1:21" s="55" customFormat="1" ht="12" customHeight="1">
      <c r="A44" s="79" t="s">
        <v>101</v>
      </c>
      <c r="B44" s="562" t="s">
        <v>811</v>
      </c>
      <c r="C44" s="372">
        <v>400</v>
      </c>
      <c r="D44" s="372" t="s">
        <v>88</v>
      </c>
      <c r="E44" s="107"/>
      <c r="F44" s="563">
        <v>5</v>
      </c>
      <c r="G44" s="342" t="s">
        <v>59</v>
      </c>
      <c r="H44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44" s="374" t="str">
        <f>IF(Sklop19[[#This Row],[ZAHTEVANA SHEMA KAKOVOSTI]]&lt;&gt;"",Sklop19[[#This Row],[Preračunana masa/volumen/kos na enoto kg]],"")</f>
        <v/>
      </c>
      <c r="J44" s="520"/>
      <c r="K44" s="521"/>
      <c r="L44" s="521"/>
      <c r="M44" s="522"/>
      <c r="N44" s="523"/>
      <c r="O44" s="523"/>
      <c r="P44" s="524"/>
      <c r="Q44" s="523">
        <f>+Sklop19[[#This Row],[cena/enota brez DDV v EUR]]*Sklop19[[#This Row],[Stopnja DDV (%)]]</f>
        <v>0</v>
      </c>
      <c r="R44" s="83">
        <f>+Sklop19[[#This Row],[cena/enota brez DDV v EUR]]+Sklop19[[#This Row],[Davek (EUR)]]</f>
        <v>0</v>
      </c>
      <c r="S44" s="523">
        <f>+Sklop19[[#This Row],[cena/enota brez DDV v EUR]]*Sklop19[[#This Row],[Okvirna količina]]</f>
        <v>0</v>
      </c>
      <c r="T44" s="525">
        <f>+Sklop19[[#This Row],[Končna cena/enoto mere (EUR) z DDV]]*Sklop19[[#This Row],[Okvirna količina]]</f>
        <v>0</v>
      </c>
      <c r="U44" s="529"/>
    </row>
    <row r="45" spans="1:21" s="55" customFormat="1" ht="12" customHeight="1">
      <c r="A45" s="79" t="s">
        <v>103</v>
      </c>
      <c r="B45" s="232" t="s">
        <v>812</v>
      </c>
      <c r="C45" s="144">
        <v>400</v>
      </c>
      <c r="D45" s="144" t="s">
        <v>88</v>
      </c>
      <c r="E45" s="107"/>
      <c r="F45" s="454">
        <v>5</v>
      </c>
      <c r="G45" s="342" t="s">
        <v>59</v>
      </c>
      <c r="H4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45" s="117" t="str">
        <f>IF(Sklop19[[#This Row],[ZAHTEVANA SHEMA KAKOVOSTI]]&lt;&gt;"",Sklop19[[#This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+Sklop19[[#This Row],[cena/enota brez DDV v EUR]]*Sklop19[[#This Row],[Stopnja DDV (%)]]</f>
        <v>0</v>
      </c>
      <c r="R45" s="83">
        <f>+Sklop19[[#This Row],[cena/enota brez DDV v EUR]]+Sklop19[[#This Row],[Davek (EUR)]]</f>
        <v>0</v>
      </c>
      <c r="S45" s="182">
        <f>+Sklop19[[#This Row],[cena/enota brez DDV v EUR]]*Sklop19[[#This Row],[Okvirna količina]]</f>
        <v>0</v>
      </c>
      <c r="T45" s="203">
        <f>+Sklop19[[#This Row],[Končna cena/enoto mere (EUR) z DDV]]*Sklop19[[#This Row],[Okvirna količina]]</f>
        <v>0</v>
      </c>
      <c r="U45" s="204"/>
    </row>
    <row r="46" spans="1:21" s="55" customFormat="1" ht="12" customHeight="1">
      <c r="A46" s="79" t="s">
        <v>105</v>
      </c>
      <c r="B46" s="232" t="s">
        <v>813</v>
      </c>
      <c r="C46" s="144">
        <v>80</v>
      </c>
      <c r="D46" s="144" t="s">
        <v>88</v>
      </c>
      <c r="E46" s="107"/>
      <c r="F46" s="454">
        <v>1200</v>
      </c>
      <c r="G46" s="342" t="s">
        <v>59</v>
      </c>
      <c r="H4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6" s="117" t="str">
        <f>IF(Sklop19[[#This Row],[ZAHTEVANA SHEMA KAKOVOSTI]]&lt;&gt;"",Sklop19[[#This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+Sklop19[[#This Row],[cena/enota brez DDV v EUR]]*Sklop19[[#This Row],[Stopnja DDV (%)]]</f>
        <v>0</v>
      </c>
      <c r="R46" s="83">
        <f>+Sklop19[[#This Row],[cena/enota brez DDV v EUR]]+Sklop19[[#This Row],[Davek (EUR)]]</f>
        <v>0</v>
      </c>
      <c r="S46" s="182">
        <f>+Sklop19[[#This Row],[cena/enota brez DDV v EUR]]*Sklop19[[#This Row],[Okvirna količina]]</f>
        <v>0</v>
      </c>
      <c r="T46" s="203">
        <f>+Sklop19[[#This Row],[Končna cena/enoto mere (EUR) z DDV]]*Sklop19[[#This Row],[Okvirna količina]]</f>
        <v>0</v>
      </c>
      <c r="U46" s="204"/>
    </row>
    <row r="47" spans="1:21" s="55" customFormat="1" ht="12" customHeight="1">
      <c r="A47" s="79" t="s">
        <v>107</v>
      </c>
      <c r="B47" s="232" t="s">
        <v>814</v>
      </c>
      <c r="C47" s="144" t="s">
        <v>226</v>
      </c>
      <c r="D47" s="144" t="s">
        <v>58</v>
      </c>
      <c r="E47" s="107"/>
      <c r="F47" s="454">
        <v>25</v>
      </c>
      <c r="G47" s="456" t="s">
        <v>58</v>
      </c>
      <c r="H4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7" s="117" t="str">
        <f>IF(Sklop19[[#This Row],[ZAHTEVANA SHEMA KAKOVOSTI]]&lt;&gt;"",Sklop19[[#This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+Sklop19[[#This Row],[cena/enota brez DDV v EUR]]*Sklop19[[#This Row],[Stopnja DDV (%)]]</f>
        <v>0</v>
      </c>
      <c r="R47" s="83">
        <f>+Sklop19[[#This Row],[cena/enota brez DDV v EUR]]+Sklop19[[#This Row],[Davek (EUR)]]</f>
        <v>0</v>
      </c>
      <c r="S47" s="182">
        <f>+Sklop19[[#This Row],[cena/enota brez DDV v EUR]]*Sklop19[[#This Row],[Okvirna količina]]</f>
        <v>0</v>
      </c>
      <c r="T47" s="203">
        <f>+Sklop19[[#This Row],[Končna cena/enoto mere (EUR) z DDV]]*Sklop19[[#This Row],[Okvirna količina]]</f>
        <v>0</v>
      </c>
      <c r="U47" s="204"/>
    </row>
    <row r="48" spans="1:21" s="55" customFormat="1" ht="12" customHeight="1">
      <c r="A48" s="79" t="s">
        <v>110</v>
      </c>
      <c r="B48" s="232" t="s">
        <v>815</v>
      </c>
      <c r="C48" s="144">
        <v>100</v>
      </c>
      <c r="D48" s="144" t="s">
        <v>88</v>
      </c>
      <c r="E48" s="107"/>
      <c r="F48" s="454">
        <v>1200</v>
      </c>
      <c r="G48" s="456" t="s">
        <v>59</v>
      </c>
      <c r="H4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8" s="117" t="str">
        <f>IF(Sklop19[[#This Row],[ZAHTEVANA SHEMA KAKOVOSTI]]&lt;&gt;"",Sklop19[[#This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+Sklop19[[#This Row],[cena/enota brez DDV v EUR]]*Sklop19[[#This Row],[Stopnja DDV (%)]]</f>
        <v>0</v>
      </c>
      <c r="R48" s="83">
        <f>+Sklop19[[#This Row],[cena/enota brez DDV v EUR]]+Sklop19[[#This Row],[Davek (EUR)]]</f>
        <v>0</v>
      </c>
      <c r="S48" s="182">
        <f>+Sklop19[[#This Row],[cena/enota brez DDV v EUR]]*Sklop19[[#This Row],[Okvirna količina]]</f>
        <v>0</v>
      </c>
      <c r="T48" s="203">
        <f>+Sklop19[[#This Row],[Končna cena/enoto mere (EUR) z DDV]]*Sklop19[[#This Row],[Okvirna količina]]</f>
        <v>0</v>
      </c>
      <c r="U48" s="204"/>
    </row>
    <row r="49" spans="1:21" s="55" customFormat="1" ht="12" customHeight="1">
      <c r="A49" s="79" t="s">
        <v>113</v>
      </c>
      <c r="B49" s="232" t="s">
        <v>816</v>
      </c>
      <c r="C49" s="144">
        <v>60</v>
      </c>
      <c r="D49" s="144" t="s">
        <v>88</v>
      </c>
      <c r="E49" s="107"/>
      <c r="F49" s="454">
        <v>700</v>
      </c>
      <c r="G49" s="456" t="s">
        <v>59</v>
      </c>
      <c r="H4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49" s="117" t="str">
        <f>IF(Sklop19[[#This Row],[ZAHTEVANA SHEMA KAKOVOSTI]]&lt;&gt;"",Sklop19[[#This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+Sklop19[[#This Row],[cena/enota brez DDV v EUR]]*Sklop19[[#This Row],[Stopnja DDV (%)]]</f>
        <v>0</v>
      </c>
      <c r="R49" s="83">
        <f>+Sklop19[[#This Row],[cena/enota brez DDV v EUR]]+Sklop19[[#This Row],[Davek (EUR)]]</f>
        <v>0</v>
      </c>
      <c r="S49" s="182">
        <f>+Sklop19[[#This Row],[cena/enota brez DDV v EUR]]*Sklop19[[#This Row],[Okvirna količina]]</f>
        <v>0</v>
      </c>
      <c r="T49" s="203">
        <f>+Sklop19[[#This Row],[Končna cena/enoto mere (EUR) z DDV]]*Sklop19[[#This Row],[Okvirna količina]]</f>
        <v>0</v>
      </c>
      <c r="U49" s="204"/>
    </row>
    <row r="50" spans="1:21" s="55" customFormat="1" ht="12" customHeight="1">
      <c r="A50" s="79" t="s">
        <v>115</v>
      </c>
      <c r="B50" s="232" t="s">
        <v>816</v>
      </c>
      <c r="C50" s="144">
        <v>80</v>
      </c>
      <c r="D50" s="144" t="s">
        <v>88</v>
      </c>
      <c r="E50" s="107"/>
      <c r="F50" s="454">
        <v>1800</v>
      </c>
      <c r="G50" s="456" t="s">
        <v>59</v>
      </c>
      <c r="H5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50" s="117" t="str">
        <f>IF(Sklop19[[#This Row],[ZAHTEVANA SHEMA KAKOVOSTI]]&lt;&gt;"",Sklop19[[#This Row],[Preračunana masa/volumen/kos na enoto kg]],"")</f>
        <v/>
      </c>
      <c r="J50" s="179"/>
      <c r="K50" s="180"/>
      <c r="L50" s="180"/>
      <c r="M50" s="181"/>
      <c r="N50" s="182"/>
      <c r="O50" s="182"/>
      <c r="P50" s="183"/>
      <c r="Q50" s="182">
        <f>+Sklop19[[#This Row],[cena/enota brez DDV v EUR]]*Sklop19[[#This Row],[Stopnja DDV (%)]]</f>
        <v>0</v>
      </c>
      <c r="R50" s="83">
        <f>+Sklop19[[#This Row],[cena/enota brez DDV v EUR]]+Sklop19[[#This Row],[Davek (EUR)]]</f>
        <v>0</v>
      </c>
      <c r="S50" s="182">
        <f>+Sklop19[[#This Row],[cena/enota brez DDV v EUR]]*Sklop19[[#This Row],[Okvirna količina]]</f>
        <v>0</v>
      </c>
      <c r="T50" s="203">
        <f>+Sklop19[[#This Row],[Končna cena/enoto mere (EUR) z DDV]]*Sklop19[[#This Row],[Okvirna količina]]</f>
        <v>0</v>
      </c>
      <c r="U50" s="204"/>
    </row>
    <row r="51" spans="1:21" s="55" customFormat="1" ht="12" customHeight="1">
      <c r="A51" s="79" t="s">
        <v>117</v>
      </c>
      <c r="B51" s="232" t="s">
        <v>817</v>
      </c>
      <c r="C51" s="144">
        <v>100</v>
      </c>
      <c r="D51" s="144" t="s">
        <v>88</v>
      </c>
      <c r="E51" s="107"/>
      <c r="F51" s="454">
        <v>1800</v>
      </c>
      <c r="G51" s="456" t="s">
        <v>59</v>
      </c>
      <c r="H5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1" s="117" t="str">
        <f>IF(Sklop19[[#This Row],[ZAHTEVANA SHEMA KAKOVOSTI]]&lt;&gt;"",Sklop19[[#This Row],[Preračunana masa/volumen/kos na enoto kg]],"")</f>
        <v/>
      </c>
      <c r="J51" s="179"/>
      <c r="K51" s="180"/>
      <c r="L51" s="180"/>
      <c r="M51" s="181"/>
      <c r="N51" s="182"/>
      <c r="O51" s="182"/>
      <c r="P51" s="183"/>
      <c r="Q51" s="182">
        <f>+Sklop19[[#This Row],[cena/enota brez DDV v EUR]]*Sklop19[[#This Row],[Stopnja DDV (%)]]</f>
        <v>0</v>
      </c>
      <c r="R51" s="83">
        <f>+Sklop19[[#This Row],[cena/enota brez DDV v EUR]]+Sklop19[[#This Row],[Davek (EUR)]]</f>
        <v>0</v>
      </c>
      <c r="S51" s="182">
        <f>+Sklop19[[#This Row],[cena/enota brez DDV v EUR]]*Sklop19[[#This Row],[Okvirna količina]]</f>
        <v>0</v>
      </c>
      <c r="T51" s="203">
        <f>+Sklop19[[#This Row],[Končna cena/enoto mere (EUR) z DDV]]*Sklop19[[#This Row],[Okvirna količina]]</f>
        <v>0</v>
      </c>
      <c r="U51" s="204"/>
    </row>
    <row r="52" spans="1:21" s="55" customFormat="1" ht="12" customHeight="1">
      <c r="A52" s="79" t="s">
        <v>118</v>
      </c>
      <c r="B52" s="232" t="s">
        <v>818</v>
      </c>
      <c r="C52" s="144">
        <v>80</v>
      </c>
      <c r="D52" s="144" t="s">
        <v>88</v>
      </c>
      <c r="E52" s="107"/>
      <c r="F52" s="454">
        <v>800</v>
      </c>
      <c r="G52" s="456" t="s">
        <v>59</v>
      </c>
      <c r="H5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52" s="117" t="str">
        <f>IF(Sklop19[[#This Row],[ZAHTEVANA SHEMA KAKOVOSTI]]&lt;&gt;"",Sklop19[[#This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+Sklop19[[#This Row],[cena/enota brez DDV v EUR]]*Sklop19[[#This Row],[Stopnja DDV (%)]]</f>
        <v>0</v>
      </c>
      <c r="R52" s="83">
        <f>+Sklop19[[#This Row],[cena/enota brez DDV v EUR]]+Sklop19[[#This Row],[Davek (EUR)]]</f>
        <v>0</v>
      </c>
      <c r="S52" s="182">
        <f>+Sklop19[[#This Row],[cena/enota brez DDV v EUR]]*Sklop19[[#This Row],[Okvirna količina]]</f>
        <v>0</v>
      </c>
      <c r="T52" s="203">
        <f>+Sklop19[[#This Row],[Končna cena/enoto mere (EUR) z DDV]]*Sklop19[[#This Row],[Okvirna količina]]</f>
        <v>0</v>
      </c>
      <c r="U52" s="204"/>
    </row>
    <row r="53" spans="1:21" s="55" customFormat="1" ht="12" customHeight="1">
      <c r="A53" s="79" t="s">
        <v>120</v>
      </c>
      <c r="B53" s="232" t="s">
        <v>818</v>
      </c>
      <c r="C53" s="144">
        <v>120</v>
      </c>
      <c r="D53" s="144" t="s">
        <v>88</v>
      </c>
      <c r="E53" s="107"/>
      <c r="F53" s="454">
        <v>1800</v>
      </c>
      <c r="G53" s="456" t="s">
        <v>59</v>
      </c>
      <c r="H5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216</v>
      </c>
      <c r="I53" s="117" t="str">
        <f>IF(Sklop19[[#This Row],[ZAHTEVANA SHEMA KAKOVOSTI]]&lt;&gt;"",Sklop19[[#This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+Sklop19[[#This Row],[cena/enota brez DDV v EUR]]*Sklop19[[#This Row],[Stopnja DDV (%)]]</f>
        <v>0</v>
      </c>
      <c r="R53" s="83">
        <f>+Sklop19[[#This Row],[cena/enota brez DDV v EUR]]+Sklop19[[#This Row],[Davek (EUR)]]</f>
        <v>0</v>
      </c>
      <c r="S53" s="182">
        <f>+Sklop19[[#This Row],[cena/enota brez DDV v EUR]]*Sklop19[[#This Row],[Okvirna količina]]</f>
        <v>0</v>
      </c>
      <c r="T53" s="203">
        <f>+Sklop19[[#This Row],[Končna cena/enoto mere (EUR) z DDV]]*Sklop19[[#This Row],[Okvirna količina]]</f>
        <v>0</v>
      </c>
      <c r="U53" s="204"/>
    </row>
    <row r="54" spans="1:21" s="55" customFormat="1" ht="12" customHeight="1">
      <c r="A54" s="79" t="s">
        <v>122</v>
      </c>
      <c r="B54" s="232" t="s">
        <v>819</v>
      </c>
      <c r="C54" s="144">
        <v>100</v>
      </c>
      <c r="D54" s="144" t="s">
        <v>88</v>
      </c>
      <c r="E54" s="107"/>
      <c r="F54" s="454">
        <v>1800</v>
      </c>
      <c r="G54" s="456" t="s">
        <v>59</v>
      </c>
      <c r="H5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4" s="117" t="str">
        <f>IF(Sklop19[[#This Row],[ZAHTEVANA SHEMA KAKOVOSTI]]&lt;&gt;"",Sklop19[[#This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+Sklop19[[#This Row],[cena/enota brez DDV v EUR]]*Sklop19[[#This Row],[Stopnja DDV (%)]]</f>
        <v>0</v>
      </c>
      <c r="R54" s="83">
        <f>+Sklop19[[#This Row],[cena/enota brez DDV v EUR]]+Sklop19[[#This Row],[Davek (EUR)]]</f>
        <v>0</v>
      </c>
      <c r="S54" s="182">
        <f>+Sklop19[[#This Row],[cena/enota brez DDV v EUR]]*Sklop19[[#This Row],[Okvirna količina]]</f>
        <v>0</v>
      </c>
      <c r="T54" s="203">
        <f>+Sklop19[[#This Row],[Končna cena/enoto mere (EUR) z DDV]]*Sklop19[[#This Row],[Okvirna količina]]</f>
        <v>0</v>
      </c>
      <c r="U54" s="204"/>
    </row>
    <row r="55" spans="1:21" s="55" customFormat="1" ht="12" customHeight="1">
      <c r="A55" s="79" t="s">
        <v>124</v>
      </c>
      <c r="B55" s="232" t="s">
        <v>820</v>
      </c>
      <c r="C55" s="144">
        <v>80</v>
      </c>
      <c r="D55" s="144" t="s">
        <v>88</v>
      </c>
      <c r="E55" s="107"/>
      <c r="F55" s="454">
        <v>1600</v>
      </c>
      <c r="G55" s="456" t="s">
        <v>59</v>
      </c>
      <c r="H5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5" s="117" t="str">
        <f>IF(Sklop19[[#This Row],[ZAHTEVANA SHEMA KAKOVOSTI]]&lt;&gt;"",Sklop19[[#This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+Sklop19[[#This Row],[cena/enota brez DDV v EUR]]*Sklop19[[#This Row],[Stopnja DDV (%)]]</f>
        <v>0</v>
      </c>
      <c r="R55" s="83">
        <f>+Sklop19[[#This Row],[cena/enota brez DDV v EUR]]+Sklop19[[#This Row],[Davek (EUR)]]</f>
        <v>0</v>
      </c>
      <c r="S55" s="182">
        <f>+Sklop19[[#This Row],[cena/enota brez DDV v EUR]]*Sklop19[[#This Row],[Okvirna količina]]</f>
        <v>0</v>
      </c>
      <c r="T55" s="203">
        <f>+Sklop19[[#This Row],[Končna cena/enoto mere (EUR) z DDV]]*Sklop19[[#This Row],[Okvirna količina]]</f>
        <v>0</v>
      </c>
      <c r="U55" s="204"/>
    </row>
    <row r="56" spans="1:21" s="55" customFormat="1" ht="12" customHeight="1">
      <c r="A56" s="79" t="s">
        <v>127</v>
      </c>
      <c r="B56" s="232" t="s">
        <v>821</v>
      </c>
      <c r="C56" s="144">
        <v>80</v>
      </c>
      <c r="D56" s="144" t="s">
        <v>88</v>
      </c>
      <c r="E56" s="107"/>
      <c r="F56" s="454">
        <v>1000</v>
      </c>
      <c r="G56" s="456" t="s">
        <v>59</v>
      </c>
      <c r="H5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56" s="117" t="str">
        <f>IF(Sklop19[[#This Row],[ZAHTEVANA SHEMA KAKOVOSTI]]&lt;&gt;"",Sklop19[[#This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+Sklop19[[#This Row],[cena/enota brez DDV v EUR]]*Sklop19[[#This Row],[Stopnja DDV (%)]]</f>
        <v>0</v>
      </c>
      <c r="R56" s="83">
        <f>+Sklop19[[#This Row],[cena/enota brez DDV v EUR]]+Sklop19[[#This Row],[Davek (EUR)]]</f>
        <v>0</v>
      </c>
      <c r="S56" s="182">
        <f>+Sklop19[[#This Row],[cena/enota brez DDV v EUR]]*Sklop19[[#This Row],[Okvirna količina]]</f>
        <v>0</v>
      </c>
      <c r="T56" s="203">
        <f>+Sklop19[[#This Row],[Končna cena/enoto mere (EUR) z DDV]]*Sklop19[[#This Row],[Okvirna količina]]</f>
        <v>0</v>
      </c>
      <c r="U56" s="204"/>
    </row>
    <row r="57" spans="1:21" s="55" customFormat="1" ht="12" customHeight="1">
      <c r="A57" s="79" t="s">
        <v>130</v>
      </c>
      <c r="B57" s="232" t="s">
        <v>822</v>
      </c>
      <c r="C57" s="144">
        <v>120</v>
      </c>
      <c r="D57" s="144" t="s">
        <v>88</v>
      </c>
      <c r="E57" s="107"/>
      <c r="F57" s="454">
        <v>700</v>
      </c>
      <c r="G57" s="456" t="s">
        <v>59</v>
      </c>
      <c r="H5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84</v>
      </c>
      <c r="I57" s="117" t="str">
        <f>IF(Sklop19[[#This Row],[ZAHTEVANA SHEMA KAKOVOSTI]]&lt;&gt;"",Sklop19[[#This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+Sklop19[[#This Row],[cena/enota brez DDV v EUR]]*Sklop19[[#This Row],[Stopnja DDV (%)]]</f>
        <v>0</v>
      </c>
      <c r="R57" s="83">
        <f>+Sklop19[[#This Row],[cena/enota brez DDV v EUR]]+Sklop19[[#This Row],[Davek (EUR)]]</f>
        <v>0</v>
      </c>
      <c r="S57" s="182">
        <f>+Sklop19[[#This Row],[cena/enota brez DDV v EUR]]*Sklop19[[#This Row],[Okvirna količina]]</f>
        <v>0</v>
      </c>
      <c r="T57" s="203">
        <f>+Sklop19[[#This Row],[Končna cena/enoto mere (EUR) z DDV]]*Sklop19[[#This Row],[Okvirna količina]]</f>
        <v>0</v>
      </c>
      <c r="U57" s="204"/>
    </row>
    <row r="58" spans="1:21" s="55" customFormat="1" ht="12" customHeight="1">
      <c r="A58" s="79" t="s">
        <v>133</v>
      </c>
      <c r="B58" s="232" t="s">
        <v>823</v>
      </c>
      <c r="C58" s="144">
        <v>80</v>
      </c>
      <c r="D58" s="144" t="s">
        <v>88</v>
      </c>
      <c r="E58" s="107"/>
      <c r="F58" s="454">
        <v>1600</v>
      </c>
      <c r="G58" s="456" t="s">
        <v>59</v>
      </c>
      <c r="H5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8" s="117" t="str">
        <f>IF(Sklop19[[#This Row],[ZAHTEVANA SHEMA KAKOVOSTI]]&lt;&gt;"",Sklop19[[#This Row],[Preračunana masa/volumen/kos na enoto kg]],"")</f>
        <v/>
      </c>
      <c r="J58" s="179"/>
      <c r="K58" s="180"/>
      <c r="L58" s="180"/>
      <c r="M58" s="181"/>
      <c r="N58" s="182"/>
      <c r="O58" s="182"/>
      <c r="P58" s="183"/>
      <c r="Q58" s="182">
        <f>+Sklop19[[#This Row],[cena/enota brez DDV v EUR]]*Sklop19[[#This Row],[Stopnja DDV (%)]]</f>
        <v>0</v>
      </c>
      <c r="R58" s="83">
        <f>+Sklop19[[#This Row],[cena/enota brez DDV v EUR]]+Sklop19[[#This Row],[Davek (EUR)]]</f>
        <v>0</v>
      </c>
      <c r="S58" s="182">
        <f>+Sklop19[[#This Row],[cena/enota brez DDV v EUR]]*Sklop19[[#This Row],[Okvirna količina]]</f>
        <v>0</v>
      </c>
      <c r="T58" s="203">
        <f>+Sklop19[[#This Row],[Končna cena/enoto mere (EUR) z DDV]]*Sklop19[[#This Row],[Okvirna količina]]</f>
        <v>0</v>
      </c>
      <c r="U58" s="204"/>
    </row>
    <row r="59" spans="1:21" s="55" customFormat="1" ht="12" customHeight="1">
      <c r="A59" s="79" t="s">
        <v>135</v>
      </c>
      <c r="B59" s="232" t="s">
        <v>824</v>
      </c>
      <c r="C59" s="144">
        <v>100</v>
      </c>
      <c r="D59" s="144" t="s">
        <v>88</v>
      </c>
      <c r="E59" s="107"/>
      <c r="F59" s="454">
        <v>1600</v>
      </c>
      <c r="G59" s="456" t="s">
        <v>59</v>
      </c>
      <c r="H5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9" s="117" t="str">
        <f>IF(Sklop19[[#This Row],[ZAHTEVANA SHEMA KAKOVOSTI]]&lt;&gt;"",Sklop19[[#This Row],[Preračunana masa/volumen/kos na enoto kg]],"")</f>
        <v/>
      </c>
      <c r="J59" s="179"/>
      <c r="K59" s="180"/>
      <c r="L59" s="180"/>
      <c r="M59" s="181"/>
      <c r="N59" s="182"/>
      <c r="O59" s="182"/>
      <c r="P59" s="183"/>
      <c r="Q59" s="182">
        <f>+Sklop19[[#This Row],[cena/enota brez DDV v EUR]]*Sklop19[[#This Row],[Stopnja DDV (%)]]</f>
        <v>0</v>
      </c>
      <c r="R59" s="83">
        <f>+Sklop19[[#This Row],[cena/enota brez DDV v EUR]]+Sklop19[[#This Row],[Davek (EUR)]]</f>
        <v>0</v>
      </c>
      <c r="S59" s="182">
        <f>+Sklop19[[#This Row],[cena/enota brez DDV v EUR]]*Sklop19[[#This Row],[Okvirna količina]]</f>
        <v>0</v>
      </c>
      <c r="T59" s="203">
        <f>+Sklop19[[#This Row],[Končna cena/enoto mere (EUR) z DDV]]*Sklop19[[#This Row],[Okvirna količina]]</f>
        <v>0</v>
      </c>
      <c r="U59" s="204"/>
    </row>
    <row r="60" spans="1:21" s="55" customFormat="1" ht="12" customHeight="1">
      <c r="A60" s="79" t="s">
        <v>138</v>
      </c>
      <c r="B60" s="232" t="s">
        <v>825</v>
      </c>
      <c r="C60" s="144">
        <v>100</v>
      </c>
      <c r="D60" s="144" t="s">
        <v>88</v>
      </c>
      <c r="E60" s="107"/>
      <c r="F60" s="454">
        <v>1000</v>
      </c>
      <c r="G60" s="456" t="s">
        <v>59</v>
      </c>
      <c r="H6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60" s="117" t="str">
        <f>IF(Sklop19[[#This Row],[ZAHTEVANA SHEMA KAKOVOSTI]]&lt;&gt;"",Sklop19[[#This Row],[Preračunana masa/volumen/kos na enoto kg]],"")</f>
        <v/>
      </c>
      <c r="J60" s="179"/>
      <c r="K60" s="180"/>
      <c r="L60" s="180"/>
      <c r="M60" s="181"/>
      <c r="N60" s="182"/>
      <c r="O60" s="182"/>
      <c r="P60" s="183"/>
      <c r="Q60" s="182">
        <f>+Sklop19[[#This Row],[cena/enota brez DDV v EUR]]*Sklop19[[#This Row],[Stopnja DDV (%)]]</f>
        <v>0</v>
      </c>
      <c r="R60" s="83">
        <f>+Sklop19[[#This Row],[cena/enota brez DDV v EUR]]+Sklop19[[#This Row],[Davek (EUR)]]</f>
        <v>0</v>
      </c>
      <c r="S60" s="182">
        <f>+Sklop19[[#This Row],[cena/enota brez DDV v EUR]]*Sklop19[[#This Row],[Okvirna količina]]</f>
        <v>0</v>
      </c>
      <c r="T60" s="203">
        <f>+Sklop19[[#This Row],[Končna cena/enoto mere (EUR) z DDV]]*Sklop19[[#This Row],[Okvirna količina]]</f>
        <v>0</v>
      </c>
      <c r="U60" s="204"/>
    </row>
    <row r="61" spans="1:21" s="55" customFormat="1" ht="12" customHeight="1">
      <c r="A61" s="79" t="s">
        <v>141</v>
      </c>
      <c r="B61" s="232" t="s">
        <v>826</v>
      </c>
      <c r="C61" s="144">
        <v>100</v>
      </c>
      <c r="D61" s="144" t="s">
        <v>88</v>
      </c>
      <c r="E61" s="107"/>
      <c r="F61" s="454">
        <v>1800</v>
      </c>
      <c r="G61" s="456" t="s">
        <v>59</v>
      </c>
      <c r="H6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61" s="117" t="str">
        <f>IF(Sklop19[[#This Row],[ZAHTEVANA SHEMA KAKOVOSTI]]&lt;&gt;"",Sklop19[[#This Row],[Preračunana masa/volumen/kos na enoto kg]],"")</f>
        <v/>
      </c>
      <c r="J61" s="179"/>
      <c r="K61" s="180"/>
      <c r="L61" s="180"/>
      <c r="M61" s="181"/>
      <c r="N61" s="182"/>
      <c r="O61" s="182"/>
      <c r="P61" s="183"/>
      <c r="Q61" s="182">
        <f>+Sklop19[[#This Row],[cena/enota brez DDV v EUR]]*Sklop19[[#This Row],[Stopnja DDV (%)]]</f>
        <v>0</v>
      </c>
      <c r="R61" s="83">
        <f>+Sklop19[[#This Row],[cena/enota brez DDV v EUR]]+Sklop19[[#This Row],[Davek (EUR)]]</f>
        <v>0</v>
      </c>
      <c r="S61" s="182">
        <f>+Sklop19[[#This Row],[cena/enota brez DDV v EUR]]*Sklop19[[#This Row],[Okvirna količina]]</f>
        <v>0</v>
      </c>
      <c r="T61" s="203">
        <f>+Sklop19[[#This Row],[Končna cena/enoto mere (EUR) z DDV]]*Sklop19[[#This Row],[Okvirna količina]]</f>
        <v>0</v>
      </c>
      <c r="U61" s="204"/>
    </row>
    <row r="62" spans="1:21" s="55" customFormat="1" ht="12" customHeight="1">
      <c r="A62" s="79" t="s">
        <v>143</v>
      </c>
      <c r="B62" s="232" t="s">
        <v>827</v>
      </c>
      <c r="C62" s="144">
        <v>120</v>
      </c>
      <c r="D62" s="144" t="s">
        <v>88</v>
      </c>
      <c r="E62" s="107"/>
      <c r="F62" s="454">
        <v>2400</v>
      </c>
      <c r="G62" s="456" t="s">
        <v>59</v>
      </c>
      <c r="H6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288</v>
      </c>
      <c r="I62" s="117" t="str">
        <f>IF(Sklop19[[#This Row],[ZAHTEVANA SHEMA KAKOVOSTI]]&lt;&gt;"",Sklop19[[#This Row],[Preračunana masa/volumen/kos na enoto kg]],"")</f>
        <v/>
      </c>
      <c r="J62" s="179"/>
      <c r="K62" s="180"/>
      <c r="L62" s="180"/>
      <c r="M62" s="181"/>
      <c r="N62" s="182"/>
      <c r="O62" s="182"/>
      <c r="P62" s="183"/>
      <c r="Q62" s="182">
        <f>+Sklop19[[#This Row],[cena/enota brez DDV v EUR]]*Sklop19[[#This Row],[Stopnja DDV (%)]]</f>
        <v>0</v>
      </c>
      <c r="R62" s="83">
        <f>+Sklop19[[#This Row],[cena/enota brez DDV v EUR]]+Sklop19[[#This Row],[Davek (EUR)]]</f>
        <v>0</v>
      </c>
      <c r="S62" s="182">
        <f>+Sklop19[[#This Row],[cena/enota brez DDV v EUR]]*Sklop19[[#This Row],[Okvirna količina]]</f>
        <v>0</v>
      </c>
      <c r="T62" s="203">
        <f>+Sklop19[[#This Row],[Končna cena/enoto mere (EUR) z DDV]]*Sklop19[[#This Row],[Okvirna količina]]</f>
        <v>0</v>
      </c>
      <c r="U62" s="204"/>
    </row>
    <row r="63" spans="1:21" s="55" customFormat="1" ht="12" customHeight="1">
      <c r="A63" s="79" t="s">
        <v>146</v>
      </c>
      <c r="B63" s="232" t="s">
        <v>828</v>
      </c>
      <c r="C63" s="144">
        <v>120</v>
      </c>
      <c r="D63" s="144" t="s">
        <v>88</v>
      </c>
      <c r="E63" s="107"/>
      <c r="F63" s="454">
        <v>150</v>
      </c>
      <c r="G63" s="456" t="s">
        <v>59</v>
      </c>
      <c r="H6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63" s="117" t="str">
        <f>IF(Sklop19[[#This Row],[ZAHTEVANA SHEMA KAKOVOSTI]]&lt;&gt;"",Sklop19[[#This Row],[Preračunana masa/volumen/kos na enoto kg]],"")</f>
        <v/>
      </c>
      <c r="J63" s="179"/>
      <c r="K63" s="180"/>
      <c r="L63" s="180"/>
      <c r="M63" s="181"/>
      <c r="N63" s="182"/>
      <c r="O63" s="182"/>
      <c r="P63" s="183"/>
      <c r="Q63" s="182">
        <f>+Sklop19[[#This Row],[cena/enota brez DDV v EUR]]*Sklop19[[#This Row],[Stopnja DDV (%)]]</f>
        <v>0</v>
      </c>
      <c r="R63" s="83">
        <f>+Sklop19[[#This Row],[cena/enota brez DDV v EUR]]+Sklop19[[#This Row],[Davek (EUR)]]</f>
        <v>0</v>
      </c>
      <c r="S63" s="182">
        <f>+Sklop19[[#This Row],[cena/enota brez DDV v EUR]]*Sklop19[[#This Row],[Okvirna količina]]</f>
        <v>0</v>
      </c>
      <c r="T63" s="203">
        <f>+Sklop19[[#This Row],[Končna cena/enoto mere (EUR) z DDV]]*Sklop19[[#This Row],[Okvirna količina]]</f>
        <v>0</v>
      </c>
      <c r="U63" s="204"/>
    </row>
    <row r="64" spans="1:21" s="55" customFormat="1" ht="12" customHeight="1">
      <c r="A64" s="79" t="s">
        <v>149</v>
      </c>
      <c r="B64" s="232" t="s">
        <v>829</v>
      </c>
      <c r="C64" s="144">
        <v>70</v>
      </c>
      <c r="D64" s="144" t="s">
        <v>88</v>
      </c>
      <c r="E64" s="107"/>
      <c r="F64" s="454">
        <v>150</v>
      </c>
      <c r="G64" s="456" t="s">
        <v>59</v>
      </c>
      <c r="H6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10.500000000000002</v>
      </c>
      <c r="I64" s="117" t="str">
        <f>IF(Sklop19[[#This Row],[ZAHTEVANA SHEMA KAKOVOSTI]]&lt;&gt;"",Sklop19[[#This Row],[Preračunana masa/volumen/kos na enoto kg]],"")</f>
        <v/>
      </c>
      <c r="J64" s="179"/>
      <c r="K64" s="180"/>
      <c r="L64" s="180"/>
      <c r="M64" s="181"/>
      <c r="N64" s="182"/>
      <c r="O64" s="182"/>
      <c r="P64" s="183"/>
      <c r="Q64" s="182">
        <f>+Sklop19[[#This Row],[cena/enota brez DDV v EUR]]*Sklop19[[#This Row],[Stopnja DDV (%)]]</f>
        <v>0</v>
      </c>
      <c r="R64" s="83">
        <f>+Sklop19[[#This Row],[cena/enota brez DDV v EUR]]+Sklop19[[#This Row],[Davek (EUR)]]</f>
        <v>0</v>
      </c>
      <c r="S64" s="182">
        <f>+Sklop19[[#This Row],[cena/enota brez DDV v EUR]]*Sklop19[[#This Row],[Okvirna količina]]</f>
        <v>0</v>
      </c>
      <c r="T64" s="203">
        <f>+Sklop19[[#This Row],[Končna cena/enoto mere (EUR) z DDV]]*Sklop19[[#This Row],[Okvirna količina]]</f>
        <v>0</v>
      </c>
      <c r="U64" s="204"/>
    </row>
    <row r="65" spans="1:21" s="55" customFormat="1" ht="12" customHeight="1">
      <c r="A65" s="79" t="s">
        <v>152</v>
      </c>
      <c r="B65" s="232" t="s">
        <v>830</v>
      </c>
      <c r="C65" s="372">
        <v>100</v>
      </c>
      <c r="D65" s="372" t="s">
        <v>88</v>
      </c>
      <c r="E65" s="107"/>
      <c r="F65" s="563">
        <v>500</v>
      </c>
      <c r="G65" s="456" t="s">
        <v>59</v>
      </c>
      <c r="H65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65" s="374" t="str">
        <f>IF(Sklop19[[#This Row],[ZAHTEVANA SHEMA KAKOVOSTI]]&lt;&gt;"",Sklop19[[#This Row],[Preračunana masa/volumen/kos na enoto kg]],"")</f>
        <v/>
      </c>
      <c r="J65" s="520"/>
      <c r="K65" s="521"/>
      <c r="L65" s="521"/>
      <c r="M65" s="522"/>
      <c r="N65" s="523"/>
      <c r="O65" s="523"/>
      <c r="P65" s="524"/>
      <c r="Q65" s="523">
        <f>+Sklop19[[#This Row],[cena/enota brez DDV v EUR]]*Sklop19[[#This Row],[Stopnja DDV (%)]]</f>
        <v>0</v>
      </c>
      <c r="R65" s="83">
        <f>+Sklop19[[#This Row],[cena/enota brez DDV v EUR]]+Sklop19[[#This Row],[Davek (EUR)]]</f>
        <v>0</v>
      </c>
      <c r="S65" s="523">
        <f>+Sklop19[[#This Row],[cena/enota brez DDV v EUR]]*Sklop19[[#This Row],[Okvirna količina]]</f>
        <v>0</v>
      </c>
      <c r="T65" s="525">
        <f>+Sklop19[[#This Row],[Končna cena/enoto mere (EUR) z DDV]]*Sklop19[[#This Row],[Okvirna količina]]</f>
        <v>0</v>
      </c>
      <c r="U65" s="529"/>
    </row>
    <row r="66" spans="1:21" s="55" customFormat="1" ht="12" customHeight="1">
      <c r="A66" s="79" t="s">
        <v>154</v>
      </c>
      <c r="B66" s="232" t="s">
        <v>830</v>
      </c>
      <c r="C66" s="144">
        <v>120</v>
      </c>
      <c r="D66" s="144" t="s">
        <v>88</v>
      </c>
      <c r="E66" s="107"/>
      <c r="F66" s="454">
        <v>1000</v>
      </c>
      <c r="G66" s="456" t="s">
        <v>59</v>
      </c>
      <c r="H6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66" s="117" t="str">
        <f>IF(Sklop19[[#This Row],[ZAHTEVANA SHEMA KAKOVOSTI]]&lt;&gt;"",Sklop19[[#This Row],[Preračunana masa/volumen/kos na enoto kg]],"")</f>
        <v/>
      </c>
      <c r="J66" s="179"/>
      <c r="K66" s="180"/>
      <c r="L66" s="180"/>
      <c r="M66" s="181"/>
      <c r="N66" s="182"/>
      <c r="O66" s="182"/>
      <c r="P66" s="183"/>
      <c r="Q66" s="182">
        <f>+Sklop19[[#This Row],[cena/enota brez DDV v EUR]]*Sklop19[[#This Row],[Stopnja DDV (%)]]</f>
        <v>0</v>
      </c>
      <c r="R66" s="83">
        <f>+Sklop19[[#This Row],[cena/enota brez DDV v EUR]]+Sklop19[[#This Row],[Davek (EUR)]]</f>
        <v>0</v>
      </c>
      <c r="S66" s="182">
        <f>+Sklop19[[#This Row],[cena/enota brez DDV v EUR]]*Sklop19[[#This Row],[Okvirna količina]]</f>
        <v>0</v>
      </c>
      <c r="T66" s="203">
        <f>+Sklop19[[#This Row],[Končna cena/enoto mere (EUR) z DDV]]*Sklop19[[#This Row],[Okvirna količina]]</f>
        <v>0</v>
      </c>
      <c r="U66" s="204"/>
    </row>
    <row r="67" spans="1:21" s="55" customFormat="1" ht="12" customHeight="1">
      <c r="A67" s="79" t="s">
        <v>156</v>
      </c>
      <c r="B67" s="232" t="s">
        <v>831</v>
      </c>
      <c r="C67" s="372">
        <v>100</v>
      </c>
      <c r="D67" s="372" t="s">
        <v>88</v>
      </c>
      <c r="E67" s="107"/>
      <c r="F67" s="563">
        <v>500</v>
      </c>
      <c r="G67" s="456" t="s">
        <v>59</v>
      </c>
      <c r="H67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67" s="374" t="str">
        <f>IF(Sklop19[[#This Row],[ZAHTEVANA SHEMA KAKOVOSTI]]&lt;&gt;"",Sklop19[[#This Row],[Preračunana masa/volumen/kos na enoto kg]],"")</f>
        <v/>
      </c>
      <c r="J67" s="520"/>
      <c r="K67" s="521"/>
      <c r="L67" s="521"/>
      <c r="M67" s="522"/>
      <c r="N67" s="523"/>
      <c r="O67" s="523"/>
      <c r="P67" s="524"/>
      <c r="Q67" s="523">
        <f>+Sklop19[[#This Row],[cena/enota brez DDV v EUR]]*Sklop19[[#This Row],[Stopnja DDV (%)]]</f>
        <v>0</v>
      </c>
      <c r="R67" s="83">
        <f>+Sklop19[[#This Row],[cena/enota brez DDV v EUR]]+Sklop19[[#This Row],[Davek (EUR)]]</f>
        <v>0</v>
      </c>
      <c r="S67" s="523">
        <f>+Sklop19[[#This Row],[cena/enota brez DDV v EUR]]*Sklop19[[#This Row],[Okvirna količina]]</f>
        <v>0</v>
      </c>
      <c r="T67" s="525">
        <f>+Sklop19[[#This Row],[Končna cena/enoto mere (EUR) z DDV]]*Sklop19[[#This Row],[Okvirna količina]]</f>
        <v>0</v>
      </c>
      <c r="U67" s="529"/>
    </row>
    <row r="68" spans="1:21" s="55" customFormat="1" ht="12" customHeight="1">
      <c r="A68" s="79" t="s">
        <v>158</v>
      </c>
      <c r="B68" s="232" t="s">
        <v>831</v>
      </c>
      <c r="C68" s="144">
        <v>80</v>
      </c>
      <c r="D68" s="144" t="s">
        <v>88</v>
      </c>
      <c r="E68" s="107"/>
      <c r="F68" s="454">
        <v>1700</v>
      </c>
      <c r="G68" s="456" t="s">
        <v>59</v>
      </c>
      <c r="H6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136</v>
      </c>
      <c r="I68" s="117" t="str">
        <f>IF(Sklop19[[#This Row],[ZAHTEVANA SHEMA KAKOVOSTI]]&lt;&gt;"",Sklop19[[#This Row],[Preračunana masa/volumen/kos na enoto kg]],"")</f>
        <v/>
      </c>
      <c r="J68" s="179"/>
      <c r="K68" s="180"/>
      <c r="L68" s="180"/>
      <c r="M68" s="181"/>
      <c r="N68" s="182"/>
      <c r="O68" s="182"/>
      <c r="P68" s="183"/>
      <c r="Q68" s="182">
        <f>+Sklop19[[#This Row],[cena/enota brez DDV v EUR]]*Sklop19[[#This Row],[Stopnja DDV (%)]]</f>
        <v>0</v>
      </c>
      <c r="R68" s="83">
        <f>+Sklop19[[#This Row],[cena/enota brez DDV v EUR]]+Sklop19[[#This Row],[Davek (EUR)]]</f>
        <v>0</v>
      </c>
      <c r="S68" s="182">
        <f>+Sklop19[[#This Row],[cena/enota brez DDV v EUR]]*Sklop19[[#This Row],[Okvirna količina]]</f>
        <v>0</v>
      </c>
      <c r="T68" s="203">
        <f>+Sklop19[[#This Row],[Končna cena/enoto mere (EUR) z DDV]]*Sklop19[[#This Row],[Okvirna količina]]</f>
        <v>0</v>
      </c>
      <c r="U68" s="204"/>
    </row>
    <row r="69" spans="1:21" s="55" customFormat="1" ht="12" customHeight="1">
      <c r="A69" s="79" t="s">
        <v>161</v>
      </c>
      <c r="B69" s="232" t="s">
        <v>832</v>
      </c>
      <c r="C69" s="144">
        <v>60</v>
      </c>
      <c r="D69" s="144" t="s">
        <v>88</v>
      </c>
      <c r="E69" s="107"/>
      <c r="F69" s="454">
        <v>1100</v>
      </c>
      <c r="G69" s="456" t="s">
        <v>59</v>
      </c>
      <c r="H6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69" s="117" t="str">
        <f>IF(Sklop19[[#This Row],[ZAHTEVANA SHEMA KAKOVOSTI]]&lt;&gt;"",Sklop19[[#This Row],[Preračunana masa/volumen/kos na enoto kg]],"")</f>
        <v/>
      </c>
      <c r="J69" s="179"/>
      <c r="K69" s="180"/>
      <c r="L69" s="180"/>
      <c r="M69" s="181"/>
      <c r="N69" s="182"/>
      <c r="O69" s="182"/>
      <c r="P69" s="183"/>
      <c r="Q69" s="182">
        <f>+Sklop19[[#This Row],[cena/enota brez DDV v EUR]]*Sklop19[[#This Row],[Stopnja DDV (%)]]</f>
        <v>0</v>
      </c>
      <c r="R69" s="83">
        <f>+Sklop19[[#This Row],[cena/enota brez DDV v EUR]]+Sklop19[[#This Row],[Davek (EUR)]]</f>
        <v>0</v>
      </c>
      <c r="S69" s="182">
        <f>+Sklop19[[#This Row],[cena/enota brez DDV v EUR]]*Sklop19[[#This Row],[Okvirna količina]]</f>
        <v>0</v>
      </c>
      <c r="T69" s="203">
        <f>+Sklop19[[#This Row],[Končna cena/enoto mere (EUR) z DDV]]*Sklop19[[#This Row],[Okvirna količina]]</f>
        <v>0</v>
      </c>
      <c r="U69" s="204"/>
    </row>
    <row r="70" spans="1:21" s="55" customFormat="1" ht="12" customHeight="1">
      <c r="A70" s="79" t="s">
        <v>164</v>
      </c>
      <c r="B70" s="562" t="s">
        <v>833</v>
      </c>
      <c r="C70" s="372">
        <v>35</v>
      </c>
      <c r="D70" s="372" t="s">
        <v>88</v>
      </c>
      <c r="E70" s="107"/>
      <c r="F70" s="563">
        <v>600</v>
      </c>
      <c r="G70" s="456" t="s">
        <v>59</v>
      </c>
      <c r="H70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21.000000000000004</v>
      </c>
      <c r="I70" s="374" t="str">
        <f>IF(Sklop19[[#This Row],[ZAHTEVANA SHEMA KAKOVOSTI]]&lt;&gt;"",Sklop19[[#This Row],[Preračunana masa/volumen/kos na enoto kg]],"")</f>
        <v/>
      </c>
      <c r="J70" s="520"/>
      <c r="K70" s="521"/>
      <c r="L70" s="521"/>
      <c r="M70" s="522"/>
      <c r="N70" s="523"/>
      <c r="O70" s="523"/>
      <c r="P70" s="524"/>
      <c r="Q70" s="523">
        <f>+Sklop19[[#This Row],[cena/enota brez DDV v EUR]]*Sklop19[[#This Row],[Stopnja DDV (%)]]</f>
        <v>0</v>
      </c>
      <c r="R70" s="83">
        <f>+Sklop19[[#This Row],[cena/enota brez DDV v EUR]]+Sklop19[[#This Row],[Davek (EUR)]]</f>
        <v>0</v>
      </c>
      <c r="S70" s="523">
        <f>+Sklop19[[#This Row],[cena/enota brez DDV v EUR]]*Sklop19[[#This Row],[Okvirna količina]]</f>
        <v>0</v>
      </c>
      <c r="T70" s="525">
        <f>+Sklop19[[#This Row],[Končna cena/enoto mere (EUR) z DDV]]*Sklop19[[#This Row],[Okvirna količina]]</f>
        <v>0</v>
      </c>
      <c r="U70" s="529"/>
    </row>
    <row r="71" spans="1:21" s="55" customFormat="1" ht="12" customHeight="1">
      <c r="A71" s="79" t="s">
        <v>166</v>
      </c>
      <c r="B71" s="562" t="s">
        <v>834</v>
      </c>
      <c r="C71" s="372">
        <v>1</v>
      </c>
      <c r="D71" s="372" t="s">
        <v>58</v>
      </c>
      <c r="E71" s="107"/>
      <c r="F71" s="563">
        <v>5</v>
      </c>
      <c r="G71" s="342" t="s">
        <v>58</v>
      </c>
      <c r="H71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1" s="374" t="str">
        <f>IF(Sklop19[[#This Row],[ZAHTEVANA SHEMA KAKOVOSTI]]&lt;&gt;"",Sklop19[[#This Row],[Preračunana masa/volumen/kos na enoto kg]],"")</f>
        <v/>
      </c>
      <c r="J71" s="520"/>
      <c r="K71" s="521"/>
      <c r="L71" s="521"/>
      <c r="M71" s="522"/>
      <c r="N71" s="523"/>
      <c r="O71" s="523"/>
      <c r="P71" s="524"/>
      <c r="Q71" s="523">
        <f>+Sklop19[[#This Row],[cena/enota brez DDV v EUR]]*Sklop19[[#This Row],[Stopnja DDV (%)]]</f>
        <v>0</v>
      </c>
      <c r="R71" s="83">
        <f>+Sklop19[[#This Row],[cena/enota brez DDV v EUR]]+Sklop19[[#This Row],[Davek (EUR)]]</f>
        <v>0</v>
      </c>
      <c r="S71" s="523">
        <f>+Sklop19[[#This Row],[cena/enota brez DDV v EUR]]*Sklop19[[#This Row],[Okvirna količina]]</f>
        <v>0</v>
      </c>
      <c r="T71" s="525">
        <f>+Sklop19[[#This Row],[Končna cena/enoto mere (EUR) z DDV]]*Sklop19[[#This Row],[Okvirna količina]]</f>
        <v>0</v>
      </c>
      <c r="U71" s="529"/>
    </row>
    <row r="72" spans="1:21" s="55" customFormat="1" ht="12" customHeight="1">
      <c r="A72" s="79" t="s">
        <v>169</v>
      </c>
      <c r="B72" s="562" t="s">
        <v>835</v>
      </c>
      <c r="C72" s="372">
        <v>1</v>
      </c>
      <c r="D72" s="372" t="s">
        <v>58</v>
      </c>
      <c r="E72" s="107"/>
      <c r="F72" s="563">
        <v>10</v>
      </c>
      <c r="G72" s="342" t="s">
        <v>58</v>
      </c>
      <c r="H72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72" s="374" t="str">
        <f>IF(Sklop19[[#This Row],[ZAHTEVANA SHEMA KAKOVOSTI]]&lt;&gt;"",Sklop19[[#This Row],[Preračunana masa/volumen/kos na enoto kg]],"")</f>
        <v/>
      </c>
      <c r="J72" s="520"/>
      <c r="K72" s="521"/>
      <c r="L72" s="521"/>
      <c r="M72" s="522"/>
      <c r="N72" s="523"/>
      <c r="O72" s="523"/>
      <c r="P72" s="524"/>
      <c r="Q72" s="523">
        <f>+Sklop19[[#This Row],[cena/enota brez DDV v EUR]]*Sklop19[[#This Row],[Stopnja DDV (%)]]</f>
        <v>0</v>
      </c>
      <c r="R72" s="83">
        <f>+Sklop19[[#This Row],[cena/enota brez DDV v EUR]]+Sklop19[[#This Row],[Davek (EUR)]]</f>
        <v>0</v>
      </c>
      <c r="S72" s="523">
        <f>+Sklop19[[#This Row],[cena/enota brez DDV v EUR]]*Sklop19[[#This Row],[Okvirna količina]]</f>
        <v>0</v>
      </c>
      <c r="T72" s="525">
        <f>+Sklop19[[#This Row],[Končna cena/enoto mere (EUR) z DDV]]*Sklop19[[#This Row],[Okvirna količina]]</f>
        <v>0</v>
      </c>
      <c r="U72" s="529"/>
    </row>
    <row r="73" spans="1:21" s="55" customFormat="1" ht="12" customHeight="1">
      <c r="A73" s="79" t="s">
        <v>173</v>
      </c>
      <c r="B73" s="562" t="s">
        <v>836</v>
      </c>
      <c r="C73" s="372">
        <v>50</v>
      </c>
      <c r="D73" s="372" t="s">
        <v>88</v>
      </c>
      <c r="E73" s="107"/>
      <c r="F73" s="563">
        <v>50</v>
      </c>
      <c r="G73" s="342" t="s">
        <v>59</v>
      </c>
      <c r="H73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73" s="374" t="str">
        <f>IF(Sklop19[[#This Row],[ZAHTEVANA SHEMA KAKOVOSTI]]&lt;&gt;"",Sklop19[[#This Row],[Preračunana masa/volumen/kos na enoto kg]],"")</f>
        <v/>
      </c>
      <c r="J73" s="520"/>
      <c r="K73" s="521"/>
      <c r="L73" s="521"/>
      <c r="M73" s="522"/>
      <c r="N73" s="523"/>
      <c r="O73" s="523"/>
      <c r="P73" s="524"/>
      <c r="Q73" s="523">
        <f>+Sklop19[[#This Row],[cena/enota brez DDV v EUR]]*Sklop19[[#This Row],[Stopnja DDV (%)]]</f>
        <v>0</v>
      </c>
      <c r="R73" s="83">
        <f>+Sklop19[[#This Row],[cena/enota brez DDV v EUR]]+Sklop19[[#This Row],[Davek (EUR)]]</f>
        <v>0</v>
      </c>
      <c r="S73" s="523">
        <f>+Sklop19[[#This Row],[cena/enota brez DDV v EUR]]*Sklop19[[#This Row],[Okvirna količina]]</f>
        <v>0</v>
      </c>
      <c r="T73" s="525">
        <f>+Sklop19[[#This Row],[Končna cena/enoto mere (EUR) z DDV]]*Sklop19[[#This Row],[Okvirna količina]]</f>
        <v>0</v>
      </c>
      <c r="U73" s="529"/>
    </row>
    <row r="74" spans="1:21" s="55" customFormat="1" ht="12" customHeight="1">
      <c r="A74" s="79" t="s">
        <v>175</v>
      </c>
      <c r="B74" s="562" t="s">
        <v>837</v>
      </c>
      <c r="C74" s="372">
        <v>40</v>
      </c>
      <c r="D74" s="372" t="s">
        <v>88</v>
      </c>
      <c r="E74" s="107"/>
      <c r="F74" s="563">
        <v>5</v>
      </c>
      <c r="G74" s="342" t="s">
        <v>59</v>
      </c>
      <c r="H74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74" s="374" t="str">
        <f>IF(Sklop19[[#This Row],[ZAHTEVANA SHEMA KAKOVOSTI]]&lt;&gt;"",Sklop19[[#This Row],[Preračunana masa/volumen/kos na enoto kg]],"")</f>
        <v/>
      </c>
      <c r="J74" s="520"/>
      <c r="K74" s="521"/>
      <c r="L74" s="521"/>
      <c r="M74" s="522"/>
      <c r="N74" s="523"/>
      <c r="O74" s="523"/>
      <c r="P74" s="524"/>
      <c r="Q74" s="523">
        <f>+Sklop19[[#This Row],[cena/enota brez DDV v EUR]]*Sklop19[[#This Row],[Stopnja DDV (%)]]</f>
        <v>0</v>
      </c>
      <c r="R74" s="83">
        <f>+Sklop19[[#This Row],[cena/enota brez DDV v EUR]]+Sklop19[[#This Row],[Davek (EUR)]]</f>
        <v>0</v>
      </c>
      <c r="S74" s="523">
        <f>+Sklop19[[#This Row],[cena/enota brez DDV v EUR]]*Sklop19[[#This Row],[Okvirna količina]]</f>
        <v>0</v>
      </c>
      <c r="T74" s="525">
        <f>+Sklop19[[#This Row],[Končna cena/enoto mere (EUR) z DDV]]*Sklop19[[#This Row],[Okvirna količina]]</f>
        <v>0</v>
      </c>
      <c r="U74" s="529"/>
    </row>
    <row r="75" spans="1:21" s="55" customFormat="1" ht="12" customHeight="1">
      <c r="A75" s="79" t="s">
        <v>177</v>
      </c>
      <c r="B75" s="562" t="s">
        <v>838</v>
      </c>
      <c r="C75" s="372">
        <v>1</v>
      </c>
      <c r="D75" s="372" t="s">
        <v>58</v>
      </c>
      <c r="E75" s="107"/>
      <c r="F75" s="563">
        <v>5</v>
      </c>
      <c r="G75" s="342" t="s">
        <v>58</v>
      </c>
      <c r="H75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5" s="374" t="str">
        <f>IF(Sklop19[[#This Row],[ZAHTEVANA SHEMA KAKOVOSTI]]&lt;&gt;"",Sklop19[[#This Row],[Preračunana masa/volumen/kos na enoto kg]],"")</f>
        <v/>
      </c>
      <c r="J75" s="520"/>
      <c r="K75" s="521"/>
      <c r="L75" s="521"/>
      <c r="M75" s="522"/>
      <c r="N75" s="523"/>
      <c r="O75" s="523"/>
      <c r="P75" s="524"/>
      <c r="Q75" s="523">
        <f>+Sklop19[[#This Row],[cena/enota brez DDV v EUR]]*Sklop19[[#This Row],[Stopnja DDV (%)]]</f>
        <v>0</v>
      </c>
      <c r="R75" s="83">
        <f>+Sklop19[[#This Row],[cena/enota brez DDV v EUR]]+Sklop19[[#This Row],[Davek (EUR)]]</f>
        <v>0</v>
      </c>
      <c r="S75" s="523">
        <f>+Sklop19[[#This Row],[cena/enota brez DDV v EUR]]*Sklop19[[#This Row],[Okvirna količina]]</f>
        <v>0</v>
      </c>
      <c r="T75" s="525">
        <f>+Sklop19[[#This Row],[Končna cena/enoto mere (EUR) z DDV]]*Sklop19[[#This Row],[Okvirna količina]]</f>
        <v>0</v>
      </c>
      <c r="U75" s="529"/>
    </row>
    <row r="76" spans="1:21" s="55" customFormat="1" ht="12" customHeight="1">
      <c r="A76" s="79" t="s">
        <v>179</v>
      </c>
      <c r="B76" s="562" t="s">
        <v>839</v>
      </c>
      <c r="C76" s="372" t="s">
        <v>840</v>
      </c>
      <c r="D76" s="372" t="s">
        <v>88</v>
      </c>
      <c r="E76" s="107"/>
      <c r="F76" s="563">
        <v>10</v>
      </c>
      <c r="G76" s="342" t="s">
        <v>59</v>
      </c>
      <c r="H76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76" s="374" t="str">
        <f>IF(Sklop19[[#This Row],[ZAHTEVANA SHEMA KAKOVOSTI]]&lt;&gt;"",Sklop19[[#This Row],[Preračunana masa/volumen/kos na enoto kg]],"")</f>
        <v/>
      </c>
      <c r="J76" s="520"/>
      <c r="K76" s="521"/>
      <c r="L76" s="521"/>
      <c r="M76" s="522"/>
      <c r="N76" s="523"/>
      <c r="O76" s="523"/>
      <c r="P76" s="524"/>
      <c r="Q76" s="523">
        <f>+Sklop19[[#This Row],[cena/enota brez DDV v EUR]]*Sklop19[[#This Row],[Stopnja DDV (%)]]</f>
        <v>0</v>
      </c>
      <c r="R76" s="83">
        <f>+Sklop19[[#This Row],[cena/enota brez DDV v EUR]]+Sklop19[[#This Row],[Davek (EUR)]]</f>
        <v>0</v>
      </c>
      <c r="S76" s="523">
        <f>+Sklop19[[#This Row],[cena/enota brez DDV v EUR]]*Sklop19[[#This Row],[Okvirna količina]]</f>
        <v>0</v>
      </c>
      <c r="T76" s="525">
        <f>+Sklop19[[#This Row],[Končna cena/enoto mere (EUR) z DDV]]*Sklop19[[#This Row],[Okvirna količina]]</f>
        <v>0</v>
      </c>
      <c r="U76" s="529"/>
    </row>
    <row r="77" spans="1:21" s="55" customFormat="1" ht="12" customHeight="1">
      <c r="A77" s="79" t="s">
        <v>461</v>
      </c>
      <c r="B77" s="562" t="s">
        <v>841</v>
      </c>
      <c r="C77" s="372" t="s">
        <v>842</v>
      </c>
      <c r="D77" s="372" t="s">
        <v>58</v>
      </c>
      <c r="E77" s="107"/>
      <c r="F77" s="563">
        <v>10</v>
      </c>
      <c r="G77" s="342" t="s">
        <v>58</v>
      </c>
      <c r="H77" s="3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77" s="374" t="str">
        <f>IF(Sklop19[[#This Row],[ZAHTEVANA SHEMA KAKOVOSTI]]&lt;&gt;"",Sklop19[[#This Row],[Preračunana masa/volumen/kos na enoto kg]],"")</f>
        <v/>
      </c>
      <c r="J77" s="520"/>
      <c r="K77" s="521"/>
      <c r="L77" s="521"/>
      <c r="M77" s="522"/>
      <c r="N77" s="523"/>
      <c r="O77" s="523"/>
      <c r="P77" s="524"/>
      <c r="Q77" s="523">
        <f>+Sklop19[[#This Row],[cena/enota brez DDV v EUR]]*Sklop19[[#This Row],[Stopnja DDV (%)]]</f>
        <v>0</v>
      </c>
      <c r="R77" s="83">
        <f>+Sklop19[[#This Row],[cena/enota brez DDV v EUR]]+Sklop19[[#This Row],[Davek (EUR)]]</f>
        <v>0</v>
      </c>
      <c r="S77" s="523">
        <f>+Sklop19[[#This Row],[cena/enota brez DDV v EUR]]*Sklop19[[#This Row],[Okvirna količina]]</f>
        <v>0</v>
      </c>
      <c r="T77" s="525">
        <f>+Sklop19[[#This Row],[Končna cena/enoto mere (EUR) z DDV]]*Sklop19[[#This Row],[Okvirna količina]]</f>
        <v>0</v>
      </c>
      <c r="U77" s="529"/>
    </row>
    <row r="78" spans="1:21" s="55" customFormat="1" ht="12" customHeight="1">
      <c r="A78" s="79" t="s">
        <v>463</v>
      </c>
      <c r="B78" s="232" t="s">
        <v>843</v>
      </c>
      <c r="C78" s="144">
        <v>150</v>
      </c>
      <c r="D78" s="144" t="s">
        <v>88</v>
      </c>
      <c r="E78" s="107"/>
      <c r="F78" s="454">
        <v>1200</v>
      </c>
      <c r="G78" s="456" t="s">
        <v>59</v>
      </c>
      <c r="H7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78" s="117" t="str">
        <f>IF(Sklop19[[#This Row],[ZAHTEVANA SHEMA KAKOVOSTI]]&lt;&gt;"",Sklop19[[#This Row],[Preračunana masa/volumen/kos na enoto kg]],"")</f>
        <v/>
      </c>
      <c r="J78" s="179"/>
      <c r="K78" s="180"/>
      <c r="L78" s="180"/>
      <c r="M78" s="181"/>
      <c r="N78" s="182"/>
      <c r="O78" s="182"/>
      <c r="P78" s="183"/>
      <c r="Q78" s="182">
        <f>+Sklop19[[#This Row],[cena/enota brez DDV v EUR]]*Sklop19[[#This Row],[Stopnja DDV (%)]]</f>
        <v>0</v>
      </c>
      <c r="R78" s="83">
        <f>+Sklop19[[#This Row],[cena/enota brez DDV v EUR]]+Sklop19[[#This Row],[Davek (EUR)]]</f>
        <v>0</v>
      </c>
      <c r="S78" s="182">
        <f>+Sklop19[[#This Row],[cena/enota brez DDV v EUR]]*Sklop19[[#This Row],[Okvirna količina]]</f>
        <v>0</v>
      </c>
      <c r="T78" s="203">
        <f>+Sklop19[[#This Row],[Končna cena/enoto mere (EUR) z DDV]]*Sklop19[[#This Row],[Okvirna količina]]</f>
        <v>0</v>
      </c>
      <c r="U78" s="204"/>
    </row>
    <row r="79" spans="1:21" s="55" customFormat="1" ht="12" customHeight="1">
      <c r="A79" s="79" t="s">
        <v>465</v>
      </c>
      <c r="B79" s="232" t="s">
        <v>843</v>
      </c>
      <c r="C79" s="144">
        <v>120</v>
      </c>
      <c r="D79" s="144" t="s">
        <v>88</v>
      </c>
      <c r="E79" s="107"/>
      <c r="F79" s="454">
        <v>1000</v>
      </c>
      <c r="G79" s="456" t="s">
        <v>59</v>
      </c>
      <c r="H7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79" s="117" t="str">
        <f>IF(Sklop19[[#This Row],[ZAHTEVANA SHEMA KAKOVOSTI]]&lt;&gt;"",Sklop19[[#This Row],[Preračunana masa/volumen/kos na enoto kg]],"")</f>
        <v/>
      </c>
      <c r="J79" s="179"/>
      <c r="K79" s="180"/>
      <c r="L79" s="180"/>
      <c r="M79" s="181"/>
      <c r="N79" s="182"/>
      <c r="O79" s="182"/>
      <c r="P79" s="183"/>
      <c r="Q79" s="182">
        <f>+Sklop19[[#This Row],[cena/enota brez DDV v EUR]]*Sklop19[[#This Row],[Stopnja DDV (%)]]</f>
        <v>0</v>
      </c>
      <c r="R79" s="83">
        <f>+Sklop19[[#This Row],[cena/enota brez DDV v EUR]]+Sklop19[[#This Row],[Davek (EUR)]]</f>
        <v>0</v>
      </c>
      <c r="S79" s="182">
        <f>+Sklop19[[#This Row],[cena/enota brez DDV v EUR]]*Sklop19[[#This Row],[Okvirna količina]]</f>
        <v>0</v>
      </c>
      <c r="T79" s="203">
        <f>+Sklop19[[#This Row],[Končna cena/enoto mere (EUR) z DDV]]*Sklop19[[#This Row],[Okvirna količina]]</f>
        <v>0</v>
      </c>
      <c r="U79" s="204"/>
    </row>
    <row r="80" spans="1:21" s="55" customFormat="1" ht="12" customHeight="1">
      <c r="A80" s="79" t="s">
        <v>467</v>
      </c>
      <c r="B80" s="232" t="s">
        <v>844</v>
      </c>
      <c r="C80" s="144">
        <v>120</v>
      </c>
      <c r="D80" s="144" t="s">
        <v>88</v>
      </c>
      <c r="E80" s="107"/>
      <c r="F80" s="454">
        <v>1000</v>
      </c>
      <c r="G80" s="456" t="s">
        <v>59</v>
      </c>
      <c r="H8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80" s="117" t="str">
        <f>IF(Sklop19[[#This Row],[ZAHTEVANA SHEMA KAKOVOSTI]]&lt;&gt;"",Sklop19[[#This Row],[Preračunana masa/volumen/kos na enoto kg]],"")</f>
        <v/>
      </c>
      <c r="J80" s="179"/>
      <c r="K80" s="180"/>
      <c r="L80" s="180"/>
      <c r="M80" s="181"/>
      <c r="N80" s="182"/>
      <c r="O80" s="182"/>
      <c r="P80" s="183"/>
      <c r="Q80" s="182">
        <f>+Sklop19[[#This Row],[cena/enota brez DDV v EUR]]*Sklop19[[#This Row],[Stopnja DDV (%)]]</f>
        <v>0</v>
      </c>
      <c r="R80" s="83">
        <f>+Sklop19[[#This Row],[cena/enota brez DDV v EUR]]+Sklop19[[#This Row],[Davek (EUR)]]</f>
        <v>0</v>
      </c>
      <c r="S80" s="182">
        <f>+Sklop19[[#This Row],[cena/enota brez DDV v EUR]]*Sklop19[[#This Row],[Okvirna količina]]</f>
        <v>0</v>
      </c>
      <c r="T80" s="203">
        <f>+Sklop19[[#This Row],[Končna cena/enoto mere (EUR) z DDV]]*Sklop19[[#This Row],[Okvirna količina]]</f>
        <v>0</v>
      </c>
      <c r="U80" s="204"/>
    </row>
    <row r="81" spans="1:22" s="55" customFormat="1" ht="12" customHeight="1">
      <c r="A81" s="79" t="s">
        <v>469</v>
      </c>
      <c r="B81" s="232" t="s">
        <v>845</v>
      </c>
      <c r="C81" s="144">
        <v>150</v>
      </c>
      <c r="D81" s="144" t="s">
        <v>88</v>
      </c>
      <c r="E81" s="107"/>
      <c r="F81" s="454">
        <v>1000</v>
      </c>
      <c r="G81" s="456" t="s">
        <v>59</v>
      </c>
      <c r="H8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81" s="117" t="str">
        <f>IF(Sklop19[[#This Row],[ZAHTEVANA SHEMA KAKOVOSTI]]&lt;&gt;"",Sklop19[[#This Row],[Preračunana masa/volumen/kos na enoto kg]],"")</f>
        <v/>
      </c>
      <c r="J81" s="179"/>
      <c r="K81" s="180"/>
      <c r="L81" s="180"/>
      <c r="M81" s="181"/>
      <c r="N81" s="182"/>
      <c r="O81" s="182"/>
      <c r="P81" s="183"/>
      <c r="Q81" s="182">
        <f>+Sklop19[[#This Row],[cena/enota brez DDV v EUR]]*Sklop19[[#This Row],[Stopnja DDV (%)]]</f>
        <v>0</v>
      </c>
      <c r="R81" s="83">
        <f>+Sklop19[[#This Row],[cena/enota brez DDV v EUR]]+Sklop19[[#This Row],[Davek (EUR)]]</f>
        <v>0</v>
      </c>
      <c r="S81" s="182">
        <f>+Sklop19[[#This Row],[cena/enota brez DDV v EUR]]*Sklop19[[#This Row],[Okvirna količina]]</f>
        <v>0</v>
      </c>
      <c r="T81" s="203">
        <f>+Sklop19[[#This Row],[Končna cena/enoto mere (EUR) z DDV]]*Sklop19[[#This Row],[Okvirna količina]]</f>
        <v>0</v>
      </c>
      <c r="U81" s="204"/>
    </row>
    <row r="82" spans="1:22" s="55" customFormat="1" ht="12" customHeight="1">
      <c r="A82" s="79" t="s">
        <v>471</v>
      </c>
      <c r="B82" s="232" t="s">
        <v>846</v>
      </c>
      <c r="C82" s="144">
        <v>80</v>
      </c>
      <c r="D82" s="144" t="s">
        <v>88</v>
      </c>
      <c r="E82" s="107"/>
      <c r="F82" s="454">
        <v>3000</v>
      </c>
      <c r="G82" s="456" t="s">
        <v>59</v>
      </c>
      <c r="H8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82" s="117" t="str">
        <f>IF(Sklop19[[#This Row],[ZAHTEVANA SHEMA KAKOVOSTI]]&lt;&gt;"",Sklop19[[#This Row],[Preračunana masa/volumen/kos na enoto kg]],"")</f>
        <v/>
      </c>
      <c r="J82" s="179"/>
      <c r="K82" s="180"/>
      <c r="L82" s="180"/>
      <c r="M82" s="181"/>
      <c r="N82" s="182"/>
      <c r="O82" s="182"/>
      <c r="P82" s="183"/>
      <c r="Q82" s="182">
        <f>+Sklop19[[#This Row],[cena/enota brez DDV v EUR]]*Sklop19[[#This Row],[Stopnja DDV (%)]]</f>
        <v>0</v>
      </c>
      <c r="R82" s="83">
        <f>+Sklop19[[#This Row],[cena/enota brez DDV v EUR]]+Sklop19[[#This Row],[Davek (EUR)]]</f>
        <v>0</v>
      </c>
      <c r="S82" s="182">
        <f>+Sklop19[[#This Row],[cena/enota brez DDV v EUR]]*Sklop19[[#This Row],[Okvirna količina]]</f>
        <v>0</v>
      </c>
      <c r="T82" s="203">
        <f>+Sklop19[[#This Row],[Končna cena/enoto mere (EUR) z DDV]]*Sklop19[[#This Row],[Okvirna količina]]</f>
        <v>0</v>
      </c>
      <c r="U82" s="204"/>
    </row>
    <row r="83" spans="1:22" s="55" customFormat="1" ht="12" customHeight="1">
      <c r="A83" s="79" t="s">
        <v>473</v>
      </c>
      <c r="B83" s="232" t="s">
        <v>847</v>
      </c>
      <c r="C83" s="144">
        <v>80</v>
      </c>
      <c r="D83" s="144" t="s">
        <v>88</v>
      </c>
      <c r="E83" s="107"/>
      <c r="F83" s="454">
        <v>1800</v>
      </c>
      <c r="G83" s="456" t="s">
        <v>59</v>
      </c>
      <c r="H8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83" s="117" t="str">
        <f>IF(Sklop19[[#This Row],[ZAHTEVANA SHEMA KAKOVOSTI]]&lt;&gt;"",Sklop19[[#This Row],[Preračunana masa/volumen/kos na enoto kg]],"")</f>
        <v/>
      </c>
      <c r="J83" s="179"/>
      <c r="K83" s="180"/>
      <c r="L83" s="180"/>
      <c r="M83" s="181"/>
      <c r="N83" s="182"/>
      <c r="O83" s="182"/>
      <c r="P83" s="183"/>
      <c r="Q83" s="182">
        <f>+Sklop19[[#This Row],[cena/enota brez DDV v EUR]]*Sklop19[[#This Row],[Stopnja DDV (%)]]</f>
        <v>0</v>
      </c>
      <c r="R83" s="83">
        <f>+Sklop19[[#This Row],[cena/enota brez DDV v EUR]]+Sklop19[[#This Row],[Davek (EUR)]]</f>
        <v>0</v>
      </c>
      <c r="S83" s="182">
        <f>+Sklop19[[#This Row],[cena/enota brez DDV v EUR]]*Sklop19[[#This Row],[Okvirna količina]]</f>
        <v>0</v>
      </c>
      <c r="T83" s="203">
        <f>+Sklop19[[#This Row],[Končna cena/enoto mere (EUR) z DDV]]*Sklop19[[#This Row],[Okvirna količina]]</f>
        <v>0</v>
      </c>
      <c r="U83" s="204"/>
    </row>
    <row r="84" spans="1:22" s="55" customFormat="1" ht="12" customHeight="1">
      <c r="A84" s="79" t="s">
        <v>475</v>
      </c>
      <c r="B84" s="232" t="s">
        <v>848</v>
      </c>
      <c r="C84" s="144">
        <v>60</v>
      </c>
      <c r="D84" s="144" t="s">
        <v>88</v>
      </c>
      <c r="E84" s="107"/>
      <c r="F84" s="454">
        <v>2300</v>
      </c>
      <c r="G84" s="456" t="s">
        <v>59</v>
      </c>
      <c r="H8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138</v>
      </c>
      <c r="I84" s="117" t="str">
        <f>IF(Sklop19[[#This Row],[ZAHTEVANA SHEMA KAKOVOSTI]]&lt;&gt;"",Sklop19[[#This Row],[Preračunana masa/volumen/kos na enoto kg]],"")</f>
        <v/>
      </c>
      <c r="J84" s="179"/>
      <c r="K84" s="180"/>
      <c r="L84" s="180"/>
      <c r="M84" s="181"/>
      <c r="N84" s="182"/>
      <c r="O84" s="182"/>
      <c r="P84" s="183"/>
      <c r="Q84" s="182">
        <f>+Sklop19[[#This Row],[cena/enota brez DDV v EUR]]*Sklop19[[#This Row],[Stopnja DDV (%)]]</f>
        <v>0</v>
      </c>
      <c r="R84" s="83">
        <f>+Sklop19[[#This Row],[cena/enota brez DDV v EUR]]+Sklop19[[#This Row],[Davek (EUR)]]</f>
        <v>0</v>
      </c>
      <c r="S84" s="182">
        <f>+Sklop19[[#This Row],[cena/enota brez DDV v EUR]]*Sklop19[[#This Row],[Okvirna količina]]</f>
        <v>0</v>
      </c>
      <c r="T84" s="203">
        <f>+Sklop19[[#This Row],[Končna cena/enoto mere (EUR) z DDV]]*Sklop19[[#This Row],[Okvirna količina]]</f>
        <v>0</v>
      </c>
      <c r="U84" s="204"/>
    </row>
    <row r="85" spans="1:22" s="55" customFormat="1" ht="12" customHeight="1">
      <c r="A85" s="79" t="s">
        <v>477</v>
      </c>
      <c r="B85" s="232" t="s">
        <v>849</v>
      </c>
      <c r="C85" s="144">
        <v>1000</v>
      </c>
      <c r="D85" s="144" t="s">
        <v>88</v>
      </c>
      <c r="E85" s="107"/>
      <c r="F85" s="454">
        <v>500</v>
      </c>
      <c r="G85" s="456" t="s">
        <v>59</v>
      </c>
      <c r="H8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85" s="117" t="str">
        <f>IF(Sklop19[[#This Row],[ZAHTEVANA SHEMA KAKOVOSTI]]&lt;&gt;"",Sklop19[[#This Row],[Preračunana masa/volumen/kos na enoto kg]],"")</f>
        <v/>
      </c>
      <c r="J85" s="179"/>
      <c r="K85" s="180"/>
      <c r="L85" s="180"/>
      <c r="M85" s="181"/>
      <c r="N85" s="182"/>
      <c r="O85" s="182"/>
      <c r="P85" s="183"/>
      <c r="Q85" s="182">
        <f>+Sklop19[[#This Row],[cena/enota brez DDV v EUR]]*Sklop19[[#This Row],[Stopnja DDV (%)]]</f>
        <v>0</v>
      </c>
      <c r="R85" s="83">
        <f>+Sklop19[[#This Row],[cena/enota brez DDV v EUR]]+Sklop19[[#This Row],[Davek (EUR)]]</f>
        <v>0</v>
      </c>
      <c r="S85" s="182">
        <f>+Sklop19[[#This Row],[cena/enota brez DDV v EUR]]*Sklop19[[#This Row],[Okvirna količina]]</f>
        <v>0</v>
      </c>
      <c r="T85" s="203">
        <f>+Sklop19[[#This Row],[Končna cena/enoto mere (EUR) z DDV]]*Sklop19[[#This Row],[Okvirna količina]]</f>
        <v>0</v>
      </c>
      <c r="U85" s="204"/>
    </row>
    <row r="86" spans="1:22">
      <c r="A86" s="79" t="s">
        <v>479</v>
      </c>
      <c r="B86" s="459" t="s">
        <v>850</v>
      </c>
      <c r="C86" s="292">
        <v>60</v>
      </c>
      <c r="D86" s="292" t="s">
        <v>88</v>
      </c>
      <c r="E86" s="107"/>
      <c r="F86" s="457">
        <v>450</v>
      </c>
      <c r="G86" s="456" t="s">
        <v>59</v>
      </c>
      <c r="H86" s="22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86" s="221" t="str">
        <f>IF(Sklop19[[#This Row],[ZAHTEVANA SHEMA KAKOVOSTI]]&lt;&gt;"",Sklop19[[#This Row],[Preračunana masa/volumen/kos na enoto kg]],"")</f>
        <v/>
      </c>
      <c r="J86" s="263"/>
      <c r="K86" s="266"/>
      <c r="L86" s="266"/>
      <c r="M86" s="267"/>
      <c r="N86" s="264"/>
      <c r="O86" s="264"/>
      <c r="P86" s="301"/>
      <c r="Q86" s="264">
        <f>+Sklop19[[#This Row],[cena/enota brez DDV v EUR]]*Sklop19[[#This Row],[Stopnja DDV (%)]]</f>
        <v>0</v>
      </c>
      <c r="R86" s="83">
        <f>+Sklop19[[#This Row],[cena/enota brez DDV v EUR]]+Sklop19[[#This Row],[Davek (EUR)]]</f>
        <v>0</v>
      </c>
      <c r="S86" s="264">
        <f>+Sklop19[[#This Row],[cena/enota brez DDV v EUR]]*Sklop19[[#This Row],[Okvirna količina]]</f>
        <v>0</v>
      </c>
      <c r="T86" s="291">
        <f>+Sklop19[[#This Row],[Končna cena/enoto mere (EUR) z DDV]]*Sklop19[[#This Row],[Okvirna količina]]</f>
        <v>0</v>
      </c>
      <c r="U86" s="305"/>
    </row>
    <row r="87" spans="1:22">
      <c r="A87" s="79" t="s">
        <v>481</v>
      </c>
      <c r="B87" s="459" t="s">
        <v>851</v>
      </c>
      <c r="C87" s="292">
        <v>60</v>
      </c>
      <c r="D87" s="292" t="s">
        <v>88</v>
      </c>
      <c r="E87" s="107"/>
      <c r="F87" s="457">
        <v>450</v>
      </c>
      <c r="G87" s="456" t="s">
        <v>59</v>
      </c>
      <c r="H87" s="22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87" s="221" t="str">
        <f>IF(Sklop19[[#This Row],[ZAHTEVANA SHEMA KAKOVOSTI]]&lt;&gt;"",Sklop19[[#This Row],[Preračunana masa/volumen/kos na enoto kg]],"")</f>
        <v/>
      </c>
      <c r="J87" s="263"/>
      <c r="K87" s="266"/>
      <c r="L87" s="266"/>
      <c r="M87" s="267"/>
      <c r="N87" s="264"/>
      <c r="O87" s="264"/>
      <c r="P87" s="301"/>
      <c r="Q87" s="264">
        <f>+Sklop19[[#This Row],[cena/enota brez DDV v EUR]]*Sklop19[[#This Row],[Stopnja DDV (%)]]</f>
        <v>0</v>
      </c>
      <c r="R87" s="83">
        <f>+Sklop19[[#This Row],[cena/enota brez DDV v EUR]]+Sklop19[[#This Row],[Davek (EUR)]]</f>
        <v>0</v>
      </c>
      <c r="S87" s="264">
        <f>+Sklop19[[#This Row],[cena/enota brez DDV v EUR]]*Sklop19[[#This Row],[Okvirna količina]]</f>
        <v>0</v>
      </c>
      <c r="T87" s="291">
        <f>+Sklop19[[#This Row],[Končna cena/enoto mere (EUR) z DDV]]*Sklop19[[#This Row],[Okvirna količina]]</f>
        <v>0</v>
      </c>
      <c r="U87" s="305"/>
    </row>
    <row r="88" spans="1:22">
      <c r="A88" s="79" t="s">
        <v>483</v>
      </c>
      <c r="B88" s="459" t="s">
        <v>852</v>
      </c>
      <c r="C88" s="292">
        <v>80</v>
      </c>
      <c r="D88" s="292" t="s">
        <v>88</v>
      </c>
      <c r="E88" s="107"/>
      <c r="F88" s="457">
        <v>2000</v>
      </c>
      <c r="G88" s="456" t="s">
        <v>59</v>
      </c>
      <c r="H88" s="22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88" s="221" t="str">
        <f>IF(Sklop19[[#This Row],[ZAHTEVANA SHEMA KAKOVOSTI]]&lt;&gt;"",Sklop19[[#This Row],[Preračunana masa/volumen/kos na enoto kg]],"")</f>
        <v/>
      </c>
      <c r="J88" s="263"/>
      <c r="K88" s="266"/>
      <c r="L88" s="266"/>
      <c r="M88" s="267"/>
      <c r="N88" s="264"/>
      <c r="O88" s="264"/>
      <c r="P88" s="301"/>
      <c r="Q88" s="264">
        <f>+Sklop19[[#This Row],[cena/enota brez DDV v EUR]]*Sklop19[[#This Row],[Stopnja DDV (%)]]</f>
        <v>0</v>
      </c>
      <c r="R88" s="83">
        <f>+Sklop19[[#This Row],[cena/enota brez DDV v EUR]]+Sklop19[[#This Row],[Davek (EUR)]]</f>
        <v>0</v>
      </c>
      <c r="S88" s="264">
        <f>+Sklop19[[#This Row],[cena/enota brez DDV v EUR]]*Sklop19[[#This Row],[Okvirna količina]]</f>
        <v>0</v>
      </c>
      <c r="T88" s="291">
        <f>+Sklop19[[#This Row],[Končna cena/enoto mere (EUR) z DDV]]*Sklop19[[#This Row],[Okvirna količina]]</f>
        <v>0</v>
      </c>
      <c r="U88" s="305"/>
    </row>
    <row r="89" spans="1:22">
      <c r="A89" s="508" t="s">
        <v>181</v>
      </c>
      <c r="B89" s="346"/>
      <c r="C89" s="347"/>
      <c r="D89" s="347"/>
      <c r="E89" s="348"/>
      <c r="F89" s="349"/>
      <c r="G89" s="350"/>
      <c r="H89" s="351">
        <f>SUBTOTAL(109,Sklop19[Preračunana masa/volumen/kos na enoto kg])</f>
        <v>7153.2</v>
      </c>
      <c r="I89" s="351">
        <f>SUBTOTAL(109,Sklop19[Živila iz shem kakovosti (kg)])</f>
        <v>0</v>
      </c>
      <c r="J89" s="349"/>
      <c r="K89" s="352"/>
      <c r="L89" s="352"/>
      <c r="M89" s="353"/>
      <c r="N89" s="354"/>
      <c r="O89" s="354"/>
      <c r="P89" s="354"/>
      <c r="Q89" s="355"/>
      <c r="R89" s="349"/>
      <c r="S89" s="355">
        <f>SUBTOTAL(109,Sklop19[Vrednost za okvirno količino (EUR) brez DDV])</f>
        <v>0</v>
      </c>
      <c r="T89" s="355">
        <f>SUBTOTAL(109,Sklop19[Vrednost za okvirno količino (EUR) z DDV])</f>
        <v>0</v>
      </c>
      <c r="U89" s="509">
        <f>SUBTOTAL(103,Sklop19[Shema kakovosti
(nacionalne, evropske)
])</f>
        <v>0</v>
      </c>
    </row>
    <row r="90" spans="1:22" s="451" customFormat="1">
      <c r="A90" s="439"/>
      <c r="B90" s="440"/>
      <c r="C90" s="441"/>
      <c r="D90" s="441"/>
      <c r="E90" s="442"/>
      <c r="F90" s="443"/>
      <c r="G90" s="444"/>
      <c r="H90" s="445"/>
      <c r="I90" s="445"/>
      <c r="J90" s="443"/>
      <c r="K90" s="446"/>
      <c r="L90" s="446"/>
      <c r="M90" s="447"/>
      <c r="N90" s="448"/>
      <c r="O90" s="448"/>
      <c r="P90" s="448"/>
      <c r="Q90" s="449"/>
      <c r="R90" s="443"/>
      <c r="S90" s="449"/>
      <c r="T90" s="449"/>
      <c r="U90" s="450"/>
    </row>
    <row r="91" spans="1:22">
      <c r="A91" s="48" t="s">
        <v>182</v>
      </c>
      <c r="B91" s="16"/>
      <c r="C91" s="28"/>
      <c r="D91" s="28"/>
      <c r="E91" s="101"/>
      <c r="Q91" s="48"/>
      <c r="R91" s="48"/>
      <c r="S91" s="48"/>
      <c r="T91" s="48"/>
      <c r="V91" s="109"/>
    </row>
    <row r="92" spans="1:22">
      <c r="A92" s="11" t="s">
        <v>183</v>
      </c>
      <c r="B92" s="16"/>
      <c r="C92" s="28"/>
      <c r="D92" s="28"/>
      <c r="E92" s="101"/>
    </row>
    <row r="93" spans="1:22">
      <c r="A93" s="96" t="s">
        <v>184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>
      <c r="A94" s="647" t="s">
        <v>185</v>
      </c>
      <c r="B94" s="632"/>
      <c r="C94" s="633"/>
      <c r="D94" s="633"/>
      <c r="E94" s="634"/>
      <c r="F94" s="635"/>
      <c r="G94" s="635"/>
      <c r="H94" s="636"/>
      <c r="I94" s="636"/>
      <c r="J94" s="636"/>
      <c r="K94" s="636"/>
      <c r="L94" s="637"/>
      <c r="M94" s="54"/>
      <c r="N94" s="29"/>
      <c r="O94" s="29"/>
      <c r="P94" s="29"/>
      <c r="Q94" s="29"/>
      <c r="R94" s="29"/>
    </row>
    <row r="95" spans="1:22">
      <c r="N95" s="29"/>
      <c r="O95" s="29"/>
      <c r="P95" s="29"/>
      <c r="Q95" s="29"/>
      <c r="R95" s="29"/>
    </row>
    <row r="96" spans="1:22">
      <c r="A96" s="96" t="s">
        <v>187</v>
      </c>
      <c r="F96" s="68"/>
      <c r="G96" s="68" t="s">
        <v>188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189</v>
      </c>
      <c r="R96" s="29"/>
    </row>
    <row r="97" spans="1:22" ht="14.45" customHeight="1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>
      <c r="B106" s="16"/>
      <c r="C106" s="28"/>
      <c r="D106" s="28"/>
      <c r="E106" s="101"/>
    </row>
    <row r="107" spans="1:22">
      <c r="B107" s="16"/>
      <c r="C107" s="28"/>
      <c r="D107" s="28"/>
      <c r="E107" s="101"/>
    </row>
    <row r="108" spans="1:22">
      <c r="B108" s="16"/>
      <c r="C108" s="28"/>
      <c r="D108" s="28"/>
      <c r="E108" s="10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>
      <c r="B318" s="16"/>
      <c r="C318" s="28"/>
      <c r="D318" s="28"/>
      <c r="E318" s="101"/>
    </row>
    <row r="319" spans="1:22">
      <c r="B319" s="16"/>
      <c r="C319" s="28"/>
      <c r="D319" s="28"/>
      <c r="E319" s="101"/>
    </row>
    <row r="320" spans="1:22">
      <c r="B320" s="16"/>
      <c r="C320" s="28"/>
      <c r="D320" s="28"/>
      <c r="E320" s="101"/>
    </row>
  </sheetData>
  <mergeCells count="8">
    <mergeCell ref="B13:K13"/>
    <mergeCell ref="A94:L94"/>
    <mergeCell ref="C6:J6"/>
    <mergeCell ref="C2:J2"/>
    <mergeCell ref="C8:J8"/>
    <mergeCell ref="C9:J9"/>
    <mergeCell ref="C3:J3"/>
    <mergeCell ref="C7:J7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:B26 B19 B28:B32 B35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82" max="11" man="1"/>
  </rowBreaks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X398"/>
  <sheetViews>
    <sheetView topLeftCell="A87" zoomScaleNormal="100" zoomScaleSheetLayoutView="100" workbookViewId="0">
      <selection activeCell="F226" sqref="F226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226" t="s">
        <v>0</v>
      </c>
    </row>
    <row r="2" spans="1:21" ht="14.45" customHeight="1">
      <c r="B2" s="227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227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228"/>
    </row>
    <row r="5" spans="1:21" ht="14.45" customHeight="1">
      <c r="B5" s="226" t="s">
        <v>3</v>
      </c>
    </row>
    <row r="6" spans="1:21" ht="17.25" customHeight="1">
      <c r="B6" s="229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229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229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230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31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pred_rekapitulacija'!B33</f>
        <v>SPLOŠNO PREHRAMBENO BLAGO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232" t="s">
        <v>853</v>
      </c>
      <c r="C16" s="470" t="s">
        <v>854</v>
      </c>
      <c r="D16" s="471" t="s">
        <v>58</v>
      </c>
      <c r="E16" s="472"/>
      <c r="F16" s="474">
        <v>900</v>
      </c>
      <c r="G16" s="111" t="s">
        <v>58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16" s="80" t="str">
        <f>IF(Sklop20[[#This Row],[ZAHTEVANA SHEMA KAKOVOSTI]]&lt;&gt;"",Sklop20[[#This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93"/>
    </row>
    <row r="17" spans="1:21" s="55" customFormat="1" ht="24" customHeight="1">
      <c r="A17" s="79" t="s">
        <v>41</v>
      </c>
      <c r="B17" s="232" t="s">
        <v>855</v>
      </c>
      <c r="C17" s="470" t="s">
        <v>856</v>
      </c>
      <c r="D17" s="471" t="s">
        <v>88</v>
      </c>
      <c r="E17" s="472"/>
      <c r="F17" s="474">
        <v>500</v>
      </c>
      <c r="G17" s="111" t="s">
        <v>58</v>
      </c>
      <c r="H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80" t="str">
        <f>IF(Sklop20[[#This Row],[ZAHTEVANA SHEMA KAKOVOSTI]]&lt;&gt;"",Sklop20[[#This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+Sklop20[[#This Row],[cena/enota brez DDV v EUR]]*Sklop20[[#This Row],[Stopnja DDV (%)]]</f>
        <v>0</v>
      </c>
      <c r="R17" s="86">
        <f>+Sklop20[[#This Row],[cena/enota brez DDV v EUR]]+Sklop20[[#This Row],[Davek (EUR)]]</f>
        <v>0</v>
      </c>
      <c r="S17" s="86">
        <f>+Sklop20[[#This Row],[cena/enota brez DDV v EUR]]*Sklop20[[#This Row],[Okvirna količina]]</f>
        <v>0</v>
      </c>
      <c r="T17" s="86">
        <f>+Sklop20[[#This Row],[Končna cena/enoto mere (EUR) z DDV]]*Sklop20[[#This Row],[Okvirna količina]]</f>
        <v>0</v>
      </c>
      <c r="U17" s="93"/>
    </row>
    <row r="18" spans="1:21" s="55" customFormat="1" ht="12" customHeight="1">
      <c r="A18" s="79" t="s">
        <v>43</v>
      </c>
      <c r="B18" s="232" t="s">
        <v>857</v>
      </c>
      <c r="C18" s="470" t="s">
        <v>856</v>
      </c>
      <c r="D18" s="471" t="s">
        <v>88</v>
      </c>
      <c r="E18" s="472"/>
      <c r="F18" s="474">
        <v>150</v>
      </c>
      <c r="G18" s="111" t="s">
        <v>58</v>
      </c>
      <c r="H1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8" s="80" t="str">
        <f>IF(Sklop20[[#This Row],[ZAHTEVANA SHEMA KAKOVOSTI]]&lt;&gt;"",Sklop20[[#This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+Sklop20[[#This Row],[cena/enota brez DDV v EUR]]*Sklop20[[#This Row],[Stopnja DDV (%)]]</f>
        <v>0</v>
      </c>
      <c r="R18" s="86">
        <f>+Sklop20[[#This Row],[cena/enota brez DDV v EUR]]+Sklop20[[#This Row],[Davek (EUR)]]</f>
        <v>0</v>
      </c>
      <c r="S18" s="86">
        <f>+Sklop20[[#This Row],[cena/enota brez DDV v EUR]]*Sklop20[[#This Row],[Okvirna količina]]</f>
        <v>0</v>
      </c>
      <c r="T18" s="86">
        <f>+Sklop20[[#This Row],[Končna cena/enoto mere (EUR) z DDV]]*Sklop20[[#This Row],[Okvirna količina]]</f>
        <v>0</v>
      </c>
      <c r="U18" s="93"/>
    </row>
    <row r="19" spans="1:21" s="55" customFormat="1" ht="24" customHeight="1">
      <c r="A19" s="79" t="s">
        <v>46</v>
      </c>
      <c r="B19" s="232" t="s">
        <v>858</v>
      </c>
      <c r="C19" s="470">
        <v>1</v>
      </c>
      <c r="D19" s="471" t="s">
        <v>58</v>
      </c>
      <c r="E19" s="472"/>
      <c r="F19" s="474">
        <v>100</v>
      </c>
      <c r="G19" s="111" t="s">
        <v>58</v>
      </c>
      <c r="H1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80" t="str">
        <f>IF(Sklop20[[#This Row],[ZAHTEVANA SHEMA KAKOVOSTI]]&lt;&gt;"",Sklop20[[#This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+Sklop20[[#This Row],[cena/enota brez DDV v EUR]]*Sklop20[[#This Row],[Stopnja DDV (%)]]</f>
        <v>0</v>
      </c>
      <c r="R19" s="86">
        <f>+Sklop20[[#This Row],[cena/enota brez DDV v EUR]]+Sklop20[[#This Row],[Davek (EUR)]]</f>
        <v>0</v>
      </c>
      <c r="S19" s="86">
        <f>+Sklop20[[#This Row],[cena/enota brez DDV v EUR]]*Sklop20[[#This Row],[Okvirna količina]]</f>
        <v>0</v>
      </c>
      <c r="T19" s="86">
        <f>+Sklop20[[#This Row],[Končna cena/enoto mere (EUR) z DDV]]*Sklop20[[#This Row],[Okvirna količina]]</f>
        <v>0</v>
      </c>
      <c r="U19" s="93"/>
    </row>
    <row r="20" spans="1:21" s="55" customFormat="1" ht="12" customHeight="1">
      <c r="A20" s="79" t="s">
        <v>48</v>
      </c>
      <c r="B20" s="143" t="s">
        <v>859</v>
      </c>
      <c r="C20" s="144" t="s">
        <v>860</v>
      </c>
      <c r="D20" s="334" t="s">
        <v>58</v>
      </c>
      <c r="E20" s="306"/>
      <c r="F20" s="117">
        <v>80</v>
      </c>
      <c r="G20" s="111" t="s">
        <v>58</v>
      </c>
      <c r="H2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0" s="117" t="str">
        <f>IF(Sklop20[[#This Row],[ZAHTEVANA SHEMA KAKOVOSTI]]&lt;&gt;"",Sklop20[[#This Row],[Preračunana masa/volumen/kos na enoto kg]],"")</f>
        <v/>
      </c>
      <c r="J20" s="145"/>
      <c r="K20" s="146"/>
      <c r="L20" s="146"/>
      <c r="M20" s="147"/>
      <c r="N20" s="148"/>
      <c r="O20" s="148"/>
      <c r="P20" s="149"/>
      <c r="Q20" s="148">
        <f>+Sklop20[[#This Row],[cena/enota brez DDV v EUR]]*Sklop20[[#This Row],[Stopnja DDV (%)]]</f>
        <v>0</v>
      </c>
      <c r="R20" s="86">
        <f>+Sklop20[[#This Row],[cena/enota brez DDV v EUR]]+Sklop20[[#This Row],[Davek (EUR)]]</f>
        <v>0</v>
      </c>
      <c r="S20" s="148">
        <f>+Sklop20[[#This Row],[cena/enota brez DDV v EUR]]*Sklop20[[#This Row],[Okvirna količina]]</f>
        <v>0</v>
      </c>
      <c r="T20" s="150">
        <f>+Sklop20[[#This Row],[Končna cena/enoto mere (EUR) z DDV]]*Sklop20[[#This Row],[Okvirna količina]]</f>
        <v>0</v>
      </c>
      <c r="U20" s="151"/>
    </row>
    <row r="21" spans="1:21" s="55" customFormat="1" ht="12" customHeight="1">
      <c r="A21" s="79" t="s">
        <v>50</v>
      </c>
      <c r="B21" s="143" t="s">
        <v>861</v>
      </c>
      <c r="C21" s="144" t="s">
        <v>862</v>
      </c>
      <c r="D21" s="334" t="s">
        <v>58</v>
      </c>
      <c r="E21" s="306"/>
      <c r="F21" s="117">
        <v>100</v>
      </c>
      <c r="G21" s="111" t="s">
        <v>58</v>
      </c>
      <c r="H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117" t="str">
        <f>IF(Sklop20[[#This Row],[ZAHTEVANA SHEMA KAKOVOSTI]]&lt;&gt;"",Sklop20[[#This Row],[Preračunana masa/volumen/kos na enoto kg]],"")</f>
        <v/>
      </c>
      <c r="J21" s="145"/>
      <c r="K21" s="146"/>
      <c r="L21" s="146"/>
      <c r="M21" s="147"/>
      <c r="N21" s="148"/>
      <c r="O21" s="148"/>
      <c r="P21" s="149"/>
      <c r="Q21" s="148">
        <f>+Sklop20[[#This Row],[cena/enota brez DDV v EUR]]*Sklop20[[#This Row],[Stopnja DDV (%)]]</f>
        <v>0</v>
      </c>
      <c r="R21" s="86">
        <f>+Sklop20[[#This Row],[cena/enota brez DDV v EUR]]+Sklop20[[#This Row],[Davek (EUR)]]</f>
        <v>0</v>
      </c>
      <c r="S21" s="148">
        <f>+Sklop20[[#This Row],[cena/enota brez DDV v EUR]]*Sklop20[[#This Row],[Okvirna količina]]</f>
        <v>0</v>
      </c>
      <c r="T21" s="150">
        <f>+Sklop20[[#This Row],[Končna cena/enoto mere (EUR) z DDV]]*Sklop20[[#This Row],[Okvirna količina]]</f>
        <v>0</v>
      </c>
      <c r="U21" s="151"/>
    </row>
    <row r="22" spans="1:21" s="55" customFormat="1" ht="24" customHeight="1">
      <c r="A22" s="79" t="s">
        <v>52</v>
      </c>
      <c r="B22" s="55" t="s">
        <v>863</v>
      </c>
      <c r="C22" s="144" t="s">
        <v>862</v>
      </c>
      <c r="D22" s="334" t="s">
        <v>58</v>
      </c>
      <c r="E22" s="306"/>
      <c r="F22" s="117">
        <v>200</v>
      </c>
      <c r="G22" s="111" t="s">
        <v>58</v>
      </c>
      <c r="H2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2" s="117" t="str">
        <f>IF(Sklop20[[#This Row],[ZAHTEVANA SHEMA KAKOVOSTI]]&lt;&gt;"",Sklop20[[#This Row],[Preračunana masa/volumen/kos na enoto kg]],"")</f>
        <v/>
      </c>
      <c r="J22" s="145"/>
      <c r="K22" s="146"/>
      <c r="L22" s="146"/>
      <c r="M22" s="147"/>
      <c r="N22" s="148"/>
      <c r="O22" s="148"/>
      <c r="P22" s="149"/>
      <c r="Q22" s="148">
        <f>+Sklop20[[#This Row],[cena/enota brez DDV v EUR]]*Sklop20[[#This Row],[Stopnja DDV (%)]]</f>
        <v>0</v>
      </c>
      <c r="R22" s="86">
        <f>+Sklop20[[#This Row],[cena/enota brez DDV v EUR]]+Sklop20[[#This Row],[Davek (EUR)]]</f>
        <v>0</v>
      </c>
      <c r="S22" s="148">
        <f>+Sklop20[[#This Row],[cena/enota brez DDV v EUR]]*Sklop20[[#This Row],[Okvirna količina]]</f>
        <v>0</v>
      </c>
      <c r="T22" s="150">
        <f>+Sklop20[[#This Row],[Končna cena/enoto mere (EUR) z DDV]]*Sklop20[[#This Row],[Okvirna količina]]</f>
        <v>0</v>
      </c>
      <c r="U22" s="151"/>
    </row>
    <row r="23" spans="1:21" s="55" customFormat="1" ht="24" customHeight="1">
      <c r="A23" s="79" t="s">
        <v>54</v>
      </c>
      <c r="B23" s="143" t="s">
        <v>864</v>
      </c>
      <c r="C23" s="144" t="s">
        <v>865</v>
      </c>
      <c r="D23" s="334" t="s">
        <v>58</v>
      </c>
      <c r="E23" s="306"/>
      <c r="F23" s="117">
        <v>100</v>
      </c>
      <c r="G23" s="111" t="s">
        <v>58</v>
      </c>
      <c r="H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117" t="str">
        <f>IF(Sklop20[[#This Row],[ZAHTEVANA SHEMA KAKOVOSTI]]&lt;&gt;"",Sklop20[[#This Row],[Preračunana masa/volumen/kos na enoto kg]],"")</f>
        <v/>
      </c>
      <c r="J23" s="145"/>
      <c r="K23" s="146"/>
      <c r="L23" s="146"/>
      <c r="M23" s="147"/>
      <c r="N23" s="148"/>
      <c r="O23" s="148"/>
      <c r="P23" s="149"/>
      <c r="Q23" s="148">
        <f>+Sklop20[[#This Row],[cena/enota brez DDV v EUR]]*Sklop20[[#This Row],[Stopnja DDV (%)]]</f>
        <v>0</v>
      </c>
      <c r="R23" s="86">
        <f>+Sklop20[[#This Row],[cena/enota brez DDV v EUR]]+Sklop20[[#This Row],[Davek (EUR)]]</f>
        <v>0</v>
      </c>
      <c r="S23" s="148">
        <f>+Sklop20[[#This Row],[cena/enota brez DDV v EUR]]*Sklop20[[#This Row],[Okvirna količina]]</f>
        <v>0</v>
      </c>
      <c r="T23" s="150">
        <f>+Sklop20[[#This Row],[Končna cena/enoto mere (EUR) z DDV]]*Sklop20[[#This Row],[Okvirna količina]]</f>
        <v>0</v>
      </c>
      <c r="U23" s="151"/>
    </row>
    <row r="24" spans="1:21" s="55" customFormat="1" ht="12" customHeight="1">
      <c r="A24" s="79" t="s">
        <v>56</v>
      </c>
      <c r="B24" s="143" t="s">
        <v>866</v>
      </c>
      <c r="C24" s="144">
        <v>350</v>
      </c>
      <c r="D24" s="334" t="s">
        <v>88</v>
      </c>
      <c r="E24" s="306"/>
      <c r="F24" s="117">
        <v>100</v>
      </c>
      <c r="G24" s="154" t="s">
        <v>59</v>
      </c>
      <c r="H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24" s="117" t="str">
        <f>IF(Sklop20[[#This Row],[ZAHTEVANA SHEMA KAKOVOSTI]]&lt;&gt;"",Sklop20[[#This Row],[Preračunana masa/volumen/kos na enoto kg]],"")</f>
        <v/>
      </c>
      <c r="J24" s="145"/>
      <c r="K24" s="146"/>
      <c r="L24" s="146"/>
      <c r="M24" s="147"/>
      <c r="N24" s="148"/>
      <c r="O24" s="148"/>
      <c r="P24" s="149"/>
      <c r="Q24" s="148">
        <f>+Sklop20[[#This Row],[cena/enota brez DDV v EUR]]*Sklop20[[#This Row],[Stopnja DDV (%)]]</f>
        <v>0</v>
      </c>
      <c r="R24" s="86">
        <f>+Sklop20[[#This Row],[cena/enota brez DDV v EUR]]+Sklop20[[#This Row],[Davek (EUR)]]</f>
        <v>0</v>
      </c>
      <c r="S24" s="148">
        <f>+Sklop20[[#This Row],[cena/enota brez DDV v EUR]]*Sklop20[[#This Row],[Okvirna količina]]</f>
        <v>0</v>
      </c>
      <c r="T24" s="150">
        <f>+Sklop20[[#This Row],[Končna cena/enoto mere (EUR) z DDV]]*Sklop20[[#This Row],[Okvirna količina]]</f>
        <v>0</v>
      </c>
      <c r="U24" s="151"/>
    </row>
    <row r="25" spans="1:21" s="55" customFormat="1" ht="12" customHeight="1">
      <c r="A25" s="79" t="s">
        <v>60</v>
      </c>
      <c r="B25" s="143" t="s">
        <v>867</v>
      </c>
      <c r="C25" s="144">
        <v>350</v>
      </c>
      <c r="D25" s="334" t="s">
        <v>88</v>
      </c>
      <c r="E25" s="306"/>
      <c r="F25" s="117">
        <v>150</v>
      </c>
      <c r="G25" s="154" t="s">
        <v>59</v>
      </c>
      <c r="H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52.5</v>
      </c>
      <c r="I25" s="117" t="str">
        <f>IF(Sklop20[[#This Row],[ZAHTEVANA SHEMA KAKOVOSTI]]&lt;&gt;"",Sklop20[[#This Row],[Preračunana masa/volumen/kos na enoto kg]],"")</f>
        <v/>
      </c>
      <c r="J25" s="145"/>
      <c r="K25" s="146"/>
      <c r="L25" s="146"/>
      <c r="M25" s="147"/>
      <c r="N25" s="148"/>
      <c r="O25" s="148"/>
      <c r="P25" s="149"/>
      <c r="Q25" s="148">
        <f>+Sklop20[[#This Row],[cena/enota brez DDV v EUR]]*Sklop20[[#This Row],[Stopnja DDV (%)]]</f>
        <v>0</v>
      </c>
      <c r="R25" s="86">
        <f>+Sklop20[[#This Row],[cena/enota brez DDV v EUR]]+Sklop20[[#This Row],[Davek (EUR)]]</f>
        <v>0</v>
      </c>
      <c r="S25" s="148">
        <f>+Sklop20[[#This Row],[cena/enota brez DDV v EUR]]*Sklop20[[#This Row],[Okvirna količina]]</f>
        <v>0</v>
      </c>
      <c r="T25" s="150">
        <f>+Sklop20[[#This Row],[Končna cena/enoto mere (EUR) z DDV]]*Sklop20[[#This Row],[Okvirna količina]]</f>
        <v>0</v>
      </c>
      <c r="U25" s="151"/>
    </row>
    <row r="26" spans="1:21" s="55" customFormat="1" ht="12" customHeight="1">
      <c r="A26" s="79" t="s">
        <v>62</v>
      </c>
      <c r="B26" s="143" t="s">
        <v>868</v>
      </c>
      <c r="C26" s="144">
        <v>140</v>
      </c>
      <c r="D26" s="334" t="s">
        <v>88</v>
      </c>
      <c r="E26" s="306"/>
      <c r="F26" s="117">
        <v>100</v>
      </c>
      <c r="G26" s="154" t="s">
        <v>59</v>
      </c>
      <c r="H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14.000000000000002</v>
      </c>
      <c r="I26" s="117" t="str">
        <f>IF(Sklop20[[#This Row],[ZAHTEVANA SHEMA KAKOVOSTI]]&lt;&gt;"",Sklop20[[#This Row],[Preračunana masa/volumen/kos na enoto kg]],"")</f>
        <v/>
      </c>
      <c r="J26" s="145"/>
      <c r="K26" s="146"/>
      <c r="L26" s="146"/>
      <c r="M26" s="147"/>
      <c r="N26" s="148"/>
      <c r="O26" s="148"/>
      <c r="P26" s="149"/>
      <c r="Q26" s="148">
        <f>+Sklop20[[#This Row],[cena/enota brez DDV v EUR]]*Sklop20[[#This Row],[Stopnja DDV (%)]]</f>
        <v>0</v>
      </c>
      <c r="R26" s="86">
        <f>+Sklop20[[#This Row],[cena/enota brez DDV v EUR]]+Sklop20[[#This Row],[Davek (EUR)]]</f>
        <v>0</v>
      </c>
      <c r="S26" s="148">
        <f>+Sklop20[[#This Row],[cena/enota brez DDV v EUR]]*Sklop20[[#This Row],[Okvirna količina]]</f>
        <v>0</v>
      </c>
      <c r="T26" s="150">
        <f>+Sklop20[[#This Row],[Končna cena/enoto mere (EUR) z DDV]]*Sklop20[[#This Row],[Okvirna količina]]</f>
        <v>0</v>
      </c>
      <c r="U26" s="151"/>
    </row>
    <row r="27" spans="1:21" s="55" customFormat="1" ht="12" customHeight="1">
      <c r="A27" s="79" t="s">
        <v>64</v>
      </c>
      <c r="B27" s="143" t="s">
        <v>869</v>
      </c>
      <c r="C27" s="144">
        <v>220</v>
      </c>
      <c r="D27" s="334" t="s">
        <v>88</v>
      </c>
      <c r="E27" s="306"/>
      <c r="F27" s="117">
        <v>150</v>
      </c>
      <c r="G27" s="154" t="s">
        <v>59</v>
      </c>
      <c r="H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I27" s="117" t="str">
        <f>IF(Sklop20[[#This Row],[ZAHTEVANA SHEMA KAKOVOSTI]]&lt;&gt;"",Sklop20[[#This Row],[Preračunana masa/volumen/kos na enoto kg]],"")</f>
        <v/>
      </c>
      <c r="J27" s="145"/>
      <c r="K27" s="146"/>
      <c r="L27" s="146"/>
      <c r="M27" s="147"/>
      <c r="N27" s="148"/>
      <c r="O27" s="148"/>
      <c r="P27" s="149"/>
      <c r="Q27" s="148">
        <f>+Sklop20[[#This Row],[cena/enota brez DDV v EUR]]*Sklop20[[#This Row],[Stopnja DDV (%)]]</f>
        <v>0</v>
      </c>
      <c r="R27" s="86">
        <f>+Sklop20[[#This Row],[cena/enota brez DDV v EUR]]+Sklop20[[#This Row],[Davek (EUR)]]</f>
        <v>0</v>
      </c>
      <c r="S27" s="148">
        <f>+Sklop20[[#This Row],[cena/enota brez DDV v EUR]]*Sklop20[[#This Row],[Okvirna količina]]</f>
        <v>0</v>
      </c>
      <c r="T27" s="150">
        <f>+Sklop20[[#This Row],[Končna cena/enoto mere (EUR) z DDV]]*Sklop20[[#This Row],[Okvirna količina]]</f>
        <v>0</v>
      </c>
      <c r="U27" s="151"/>
    </row>
    <row r="28" spans="1:21" s="55" customFormat="1" ht="12" customHeight="1">
      <c r="A28" s="79" t="s">
        <v>66</v>
      </c>
      <c r="B28" s="143" t="s">
        <v>870</v>
      </c>
      <c r="C28" s="144">
        <v>220</v>
      </c>
      <c r="D28" s="334" t="s">
        <v>88</v>
      </c>
      <c r="E28" s="306"/>
      <c r="F28" s="117">
        <v>300</v>
      </c>
      <c r="G28" s="154" t="s">
        <v>59</v>
      </c>
      <c r="H2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66</v>
      </c>
      <c r="I28" s="117" t="str">
        <f>IF(Sklop20[[#This Row],[ZAHTEVANA SHEMA KAKOVOSTI]]&lt;&gt;"",Sklop20[[#This Row],[Preračunana masa/volumen/kos na enoto kg]],"")</f>
        <v/>
      </c>
      <c r="J28" s="145"/>
      <c r="K28" s="146"/>
      <c r="L28" s="146"/>
      <c r="M28" s="147"/>
      <c r="N28" s="148"/>
      <c r="O28" s="148"/>
      <c r="P28" s="149"/>
      <c r="Q28" s="148">
        <f>+Sklop20[[#This Row],[cena/enota brez DDV v EUR]]*Sklop20[[#This Row],[Stopnja DDV (%)]]</f>
        <v>0</v>
      </c>
      <c r="R28" s="86">
        <f>+Sklop20[[#This Row],[cena/enota brez DDV v EUR]]+Sklop20[[#This Row],[Davek (EUR)]]</f>
        <v>0</v>
      </c>
      <c r="S28" s="148">
        <f>+Sklop20[[#This Row],[cena/enota brez DDV v EUR]]*Sklop20[[#This Row],[Okvirna količina]]</f>
        <v>0</v>
      </c>
      <c r="T28" s="150">
        <f>+Sklop20[[#This Row],[Končna cena/enoto mere (EUR) z DDV]]*Sklop20[[#This Row],[Okvirna količina]]</f>
        <v>0</v>
      </c>
      <c r="U28" s="151"/>
    </row>
    <row r="29" spans="1:21" s="55" customFormat="1" ht="12" customHeight="1">
      <c r="A29" s="79" t="s">
        <v>68</v>
      </c>
      <c r="B29" s="143" t="s">
        <v>871</v>
      </c>
      <c r="C29" s="144">
        <v>180</v>
      </c>
      <c r="D29" s="334" t="s">
        <v>88</v>
      </c>
      <c r="E29" s="306" t="s">
        <v>335</v>
      </c>
      <c r="F29" s="117">
        <v>600</v>
      </c>
      <c r="G29" s="154" t="s">
        <v>59</v>
      </c>
      <c r="H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</v>
      </c>
      <c r="I29" s="117">
        <f>IF(Sklop20[[#This Row],[ZAHTEVANA SHEMA KAKOVOSTI]]&lt;&gt;"",Sklop20[[#This Row],[Preračunana masa/volumen/kos na enoto kg]],"")</f>
        <v>108</v>
      </c>
      <c r="J29" s="145"/>
      <c r="K29" s="146"/>
      <c r="L29" s="146"/>
      <c r="M29" s="147"/>
      <c r="N29" s="148"/>
      <c r="O29" s="148"/>
      <c r="P29" s="149"/>
      <c r="Q29" s="148">
        <f>+Sklop20[[#This Row],[cena/enota brez DDV v EUR]]*Sklop20[[#This Row],[Stopnja DDV (%)]]</f>
        <v>0</v>
      </c>
      <c r="R29" s="86">
        <f>+Sklop20[[#This Row],[cena/enota brez DDV v EUR]]+Sklop20[[#This Row],[Davek (EUR)]]</f>
        <v>0</v>
      </c>
      <c r="S29" s="148">
        <f>+Sklop20[[#This Row],[cena/enota brez DDV v EUR]]*Sklop20[[#This Row],[Okvirna količina]]</f>
        <v>0</v>
      </c>
      <c r="T29" s="150">
        <f>+Sklop20[[#This Row],[Končna cena/enoto mere (EUR) z DDV]]*Sklop20[[#This Row],[Okvirna količina]]</f>
        <v>0</v>
      </c>
      <c r="U29" s="151"/>
    </row>
    <row r="30" spans="1:21" s="55" customFormat="1" ht="24" customHeight="1">
      <c r="A30" s="79" t="s">
        <v>70</v>
      </c>
      <c r="B30" s="55" t="s">
        <v>872</v>
      </c>
      <c r="C30" s="144">
        <v>150</v>
      </c>
      <c r="D30" s="334" t="s">
        <v>88</v>
      </c>
      <c r="E30" s="306"/>
      <c r="F30" s="117">
        <v>75</v>
      </c>
      <c r="G30" s="154" t="s">
        <v>59</v>
      </c>
      <c r="H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11.25</v>
      </c>
      <c r="I30" s="117" t="str">
        <f>IF(Sklop20[[#This Row],[ZAHTEVANA SHEMA KAKOVOSTI]]&lt;&gt;"",Sklop20[[#This Row],[Preračunana masa/volumen/kos na enoto kg]],"")</f>
        <v/>
      </c>
      <c r="J30" s="145"/>
      <c r="K30" s="146"/>
      <c r="L30" s="146"/>
      <c r="M30" s="147"/>
      <c r="N30" s="148"/>
      <c r="O30" s="148"/>
      <c r="P30" s="149"/>
      <c r="Q30" s="148">
        <f>+Sklop20[[#This Row],[cena/enota brez DDV v EUR]]*Sklop20[[#This Row],[Stopnja DDV (%)]]</f>
        <v>0</v>
      </c>
      <c r="R30" s="86">
        <f>+Sklop20[[#This Row],[cena/enota brez DDV v EUR]]+Sklop20[[#This Row],[Davek (EUR)]]</f>
        <v>0</v>
      </c>
      <c r="S30" s="148">
        <f>+Sklop20[[#This Row],[cena/enota brez DDV v EUR]]*Sklop20[[#This Row],[Okvirna količina]]</f>
        <v>0</v>
      </c>
      <c r="T30" s="150">
        <f>+Sklop20[[#This Row],[Končna cena/enoto mere (EUR) z DDV]]*Sklop20[[#This Row],[Okvirna količina]]</f>
        <v>0</v>
      </c>
      <c r="U30" s="151"/>
    </row>
    <row r="31" spans="1:21" s="55" customFormat="1" ht="12" customHeight="1">
      <c r="A31" s="79" t="s">
        <v>72</v>
      </c>
      <c r="B31" s="143" t="s">
        <v>873</v>
      </c>
      <c r="C31" s="144" t="s">
        <v>874</v>
      </c>
      <c r="D31" s="334" t="s">
        <v>88</v>
      </c>
      <c r="E31" s="306" t="s">
        <v>335</v>
      </c>
      <c r="F31" s="117">
        <v>15</v>
      </c>
      <c r="G31" s="154" t="s">
        <v>58</v>
      </c>
      <c r="H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1" s="117">
        <f>IF(Sklop20[[#This Row],[ZAHTEVANA SHEMA KAKOVOSTI]]&lt;&gt;"",Sklop20[[#This Row],[Preračunana masa/volumen/kos na enoto kg]],"")</f>
        <v>15</v>
      </c>
      <c r="J31" s="145"/>
      <c r="K31" s="146"/>
      <c r="L31" s="146"/>
      <c r="M31" s="147"/>
      <c r="N31" s="148"/>
      <c r="O31" s="148"/>
      <c r="P31" s="149"/>
      <c r="Q31" s="148">
        <f>+Sklop20[[#This Row],[cena/enota brez DDV v EUR]]*Sklop20[[#This Row],[Stopnja DDV (%)]]</f>
        <v>0</v>
      </c>
      <c r="R31" s="86">
        <f>+Sklop20[[#This Row],[cena/enota brez DDV v EUR]]+Sklop20[[#This Row],[Davek (EUR)]]</f>
        <v>0</v>
      </c>
      <c r="S31" s="148">
        <f>+Sklop20[[#This Row],[cena/enota brez DDV v EUR]]*Sklop20[[#This Row],[Okvirna količina]]</f>
        <v>0</v>
      </c>
      <c r="T31" s="150">
        <f>+Sklop20[[#This Row],[Končna cena/enoto mere (EUR) z DDV]]*Sklop20[[#This Row],[Okvirna količina]]</f>
        <v>0</v>
      </c>
      <c r="U31" s="151"/>
    </row>
    <row r="32" spans="1:21" s="55" customFormat="1" ht="12" customHeight="1">
      <c r="A32" s="79" t="s">
        <v>74</v>
      </c>
      <c r="B32" s="143" t="s">
        <v>875</v>
      </c>
      <c r="C32" s="144" t="s">
        <v>874</v>
      </c>
      <c r="D32" s="334" t="s">
        <v>88</v>
      </c>
      <c r="E32" s="306" t="s">
        <v>335</v>
      </c>
      <c r="F32" s="117">
        <v>15</v>
      </c>
      <c r="G32" s="154" t="s">
        <v>58</v>
      </c>
      <c r="H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2" s="117">
        <f>IF(Sklop20[[#This Row],[ZAHTEVANA SHEMA KAKOVOSTI]]&lt;&gt;"",Sklop20[[#This Row],[Preračunana masa/volumen/kos na enoto kg]],"")</f>
        <v>15</v>
      </c>
      <c r="J32" s="145"/>
      <c r="K32" s="146"/>
      <c r="L32" s="146"/>
      <c r="M32" s="147"/>
      <c r="N32" s="148"/>
      <c r="O32" s="148"/>
      <c r="P32" s="149"/>
      <c r="Q32" s="148">
        <f>+Sklop20[[#This Row],[cena/enota brez DDV v EUR]]*Sklop20[[#This Row],[Stopnja DDV (%)]]</f>
        <v>0</v>
      </c>
      <c r="R32" s="86">
        <f>+Sklop20[[#This Row],[cena/enota brez DDV v EUR]]+Sklop20[[#This Row],[Davek (EUR)]]</f>
        <v>0</v>
      </c>
      <c r="S32" s="148">
        <f>+Sklop20[[#This Row],[cena/enota brez DDV v EUR]]*Sklop20[[#This Row],[Okvirna količina]]</f>
        <v>0</v>
      </c>
      <c r="T32" s="150">
        <f>+Sklop20[[#This Row],[Končna cena/enoto mere (EUR) z DDV]]*Sklop20[[#This Row],[Okvirna količina]]</f>
        <v>0</v>
      </c>
      <c r="U32" s="151"/>
    </row>
    <row r="33" spans="1:24" s="55" customFormat="1" ht="12" customHeight="1">
      <c r="A33" s="79" t="s">
        <v>76</v>
      </c>
      <c r="B33" s="143" t="s">
        <v>876</v>
      </c>
      <c r="C33" s="144" t="s">
        <v>874</v>
      </c>
      <c r="D33" s="334" t="s">
        <v>88</v>
      </c>
      <c r="E33" s="306" t="s">
        <v>335</v>
      </c>
      <c r="F33" s="117">
        <v>15</v>
      </c>
      <c r="G33" s="154" t="s">
        <v>58</v>
      </c>
      <c r="H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3" s="117">
        <f>IF(Sklop20[[#This Row],[ZAHTEVANA SHEMA KAKOVOSTI]]&lt;&gt;"",Sklop20[[#This Row],[Preračunana masa/volumen/kos na enoto kg]],"")</f>
        <v>15</v>
      </c>
      <c r="J33" s="145"/>
      <c r="K33" s="146"/>
      <c r="L33" s="146"/>
      <c r="M33" s="147"/>
      <c r="N33" s="148"/>
      <c r="O33" s="148"/>
      <c r="P33" s="149"/>
      <c r="Q33" s="148">
        <f>+Sklop20[[#This Row],[cena/enota brez DDV v EUR]]*Sklop20[[#This Row],[Stopnja DDV (%)]]</f>
        <v>0</v>
      </c>
      <c r="R33" s="86">
        <f>+Sklop20[[#This Row],[cena/enota brez DDV v EUR]]+Sklop20[[#This Row],[Davek (EUR)]]</f>
        <v>0</v>
      </c>
      <c r="S33" s="148">
        <f>+Sklop20[[#This Row],[cena/enota brez DDV v EUR]]*Sklop20[[#This Row],[Okvirna količina]]</f>
        <v>0</v>
      </c>
      <c r="T33" s="150">
        <f>+Sklop20[[#This Row],[Končna cena/enoto mere (EUR) z DDV]]*Sklop20[[#This Row],[Okvirna količina]]</f>
        <v>0</v>
      </c>
      <c r="U33" s="151"/>
    </row>
    <row r="34" spans="1:24" s="55" customFormat="1" ht="12" customHeight="1">
      <c r="A34" s="79" t="s">
        <v>78</v>
      </c>
      <c r="B34" s="143" t="s">
        <v>877</v>
      </c>
      <c r="C34" s="144" t="s">
        <v>602</v>
      </c>
      <c r="D34" s="334" t="s">
        <v>88</v>
      </c>
      <c r="E34" s="306" t="s">
        <v>335</v>
      </c>
      <c r="F34" s="117">
        <v>150</v>
      </c>
      <c r="G34" s="154" t="s">
        <v>58</v>
      </c>
      <c r="H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4" s="117">
        <f>IF(Sklop20[[#This Row],[ZAHTEVANA SHEMA KAKOVOSTI]]&lt;&gt;"",Sklop20[[#This Row],[Preračunana masa/volumen/kos na enoto kg]],"")</f>
        <v>150</v>
      </c>
      <c r="J34" s="145"/>
      <c r="K34" s="146"/>
      <c r="L34" s="146"/>
      <c r="M34" s="147"/>
      <c r="N34" s="148"/>
      <c r="O34" s="148"/>
      <c r="P34" s="149"/>
      <c r="Q34" s="148">
        <f>+Sklop20[[#This Row],[cena/enota brez DDV v EUR]]*Sklop20[[#This Row],[Stopnja DDV (%)]]</f>
        <v>0</v>
      </c>
      <c r="R34" s="86">
        <f>+Sklop20[[#This Row],[cena/enota brez DDV v EUR]]+Sklop20[[#This Row],[Davek (EUR)]]</f>
        <v>0</v>
      </c>
      <c r="S34" s="148">
        <f>+Sklop20[[#This Row],[cena/enota brez DDV v EUR]]*Sklop20[[#This Row],[Okvirna količina]]</f>
        <v>0</v>
      </c>
      <c r="T34" s="150">
        <f>+Sklop20[[#This Row],[Končna cena/enoto mere (EUR) z DDV]]*Sklop20[[#This Row],[Okvirna količina]]</f>
        <v>0</v>
      </c>
      <c r="U34" s="151"/>
    </row>
    <row r="35" spans="1:24" s="55" customFormat="1" ht="12" customHeight="1">
      <c r="A35" s="79" t="s">
        <v>80</v>
      </c>
      <c r="B35" s="143" t="s">
        <v>878</v>
      </c>
      <c r="C35" s="144" t="s">
        <v>602</v>
      </c>
      <c r="D35" s="334" t="s">
        <v>88</v>
      </c>
      <c r="E35" s="306" t="s">
        <v>335</v>
      </c>
      <c r="F35" s="117">
        <v>100</v>
      </c>
      <c r="G35" s="154" t="s">
        <v>58</v>
      </c>
      <c r="H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5" s="117">
        <f>IF(Sklop20[[#This Row],[ZAHTEVANA SHEMA KAKOVOSTI]]&lt;&gt;"",Sklop20[[#This Row],[Preračunana masa/volumen/kos na enoto kg]],"")</f>
        <v>100</v>
      </c>
      <c r="J35" s="145"/>
      <c r="K35" s="146"/>
      <c r="L35" s="146"/>
      <c r="M35" s="147"/>
      <c r="N35" s="148"/>
      <c r="O35" s="148"/>
      <c r="P35" s="149"/>
      <c r="Q35" s="148">
        <f>+Sklop20[[#This Row],[cena/enota brez DDV v EUR]]*Sklop20[[#This Row],[Stopnja DDV (%)]]</f>
        <v>0</v>
      </c>
      <c r="R35" s="86">
        <f>+Sklop20[[#This Row],[cena/enota brez DDV v EUR]]+Sklop20[[#This Row],[Davek (EUR)]]</f>
        <v>0</v>
      </c>
      <c r="S35" s="148">
        <f>+Sklop20[[#This Row],[cena/enota brez DDV v EUR]]*Sklop20[[#This Row],[Okvirna količina]]</f>
        <v>0</v>
      </c>
      <c r="T35" s="150">
        <f>+Sklop20[[#This Row],[Končna cena/enoto mere (EUR) z DDV]]*Sklop20[[#This Row],[Okvirna količina]]</f>
        <v>0</v>
      </c>
      <c r="U35" s="151"/>
    </row>
    <row r="36" spans="1:24" s="55" customFormat="1" ht="24" customHeight="1">
      <c r="A36" s="79" t="s">
        <v>82</v>
      </c>
      <c r="B36" s="55" t="s">
        <v>879</v>
      </c>
      <c r="C36" s="144" t="s">
        <v>880</v>
      </c>
      <c r="D36" s="334" t="s">
        <v>88</v>
      </c>
      <c r="E36" s="306" t="s">
        <v>335</v>
      </c>
      <c r="F36" s="117">
        <v>150</v>
      </c>
      <c r="G36" s="154" t="s">
        <v>58</v>
      </c>
      <c r="H3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6" s="117">
        <f>IF(Sklop20[[#This Row],[ZAHTEVANA SHEMA KAKOVOSTI]]&lt;&gt;"",Sklop20[[#This Row],[Preračunana masa/volumen/kos na enoto kg]],"")</f>
        <v>150</v>
      </c>
      <c r="J36" s="145"/>
      <c r="K36" s="146"/>
      <c r="L36" s="146"/>
      <c r="M36" s="147"/>
      <c r="N36" s="148"/>
      <c r="O36" s="148"/>
      <c r="P36" s="149"/>
      <c r="Q36" s="148">
        <f>+Sklop20[[#This Row],[cena/enota brez DDV v EUR]]*Sklop20[[#This Row],[Stopnja DDV (%)]]</f>
        <v>0</v>
      </c>
      <c r="R36" s="86">
        <f>+Sklop20[[#This Row],[cena/enota brez DDV v EUR]]+Sklop20[[#This Row],[Davek (EUR)]]</f>
        <v>0</v>
      </c>
      <c r="S36" s="148">
        <f>+Sklop20[[#This Row],[cena/enota brez DDV v EUR]]*Sklop20[[#This Row],[Okvirna količina]]</f>
        <v>0</v>
      </c>
      <c r="T36" s="150">
        <f>+Sklop20[[#This Row],[Končna cena/enoto mere (EUR) z DDV]]*Sklop20[[#This Row],[Okvirna količina]]</f>
        <v>0</v>
      </c>
      <c r="U36" s="151"/>
      <c r="W36" s="475"/>
      <c r="X36" s="475"/>
    </row>
    <row r="37" spans="1:24" s="55" customFormat="1" ht="12" customHeight="1">
      <c r="A37" s="79" t="s">
        <v>85</v>
      </c>
      <c r="B37" s="143" t="s">
        <v>881</v>
      </c>
      <c r="C37" s="144">
        <v>180</v>
      </c>
      <c r="D37" s="334" t="s">
        <v>88</v>
      </c>
      <c r="E37" s="306"/>
      <c r="F37" s="117">
        <v>200</v>
      </c>
      <c r="G37" s="154" t="s">
        <v>59</v>
      </c>
      <c r="H3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37" s="117" t="str">
        <f>IF(Sklop20[[#This Row],[ZAHTEVANA SHEMA KAKOVOSTI]]&lt;&gt;"",Sklop20[[#This Row],[Preračunana masa/volumen/kos na enoto kg]],"")</f>
        <v/>
      </c>
      <c r="J37" s="145"/>
      <c r="K37" s="146"/>
      <c r="L37" s="146"/>
      <c r="M37" s="147"/>
      <c r="N37" s="148"/>
      <c r="O37" s="148"/>
      <c r="P37" s="149"/>
      <c r="Q37" s="148">
        <f>+Sklop20[[#This Row],[cena/enota brez DDV v EUR]]*Sklop20[[#This Row],[Stopnja DDV (%)]]</f>
        <v>0</v>
      </c>
      <c r="R37" s="86">
        <f>+Sklop20[[#This Row],[cena/enota brez DDV v EUR]]+Sklop20[[#This Row],[Davek (EUR)]]</f>
        <v>0</v>
      </c>
      <c r="S37" s="148">
        <f>+Sklop20[[#This Row],[cena/enota brez DDV v EUR]]*Sklop20[[#This Row],[Okvirna količina]]</f>
        <v>0</v>
      </c>
      <c r="T37" s="150">
        <f>+Sklop20[[#This Row],[Končna cena/enoto mere (EUR) z DDV]]*Sklop20[[#This Row],[Okvirna količina]]</f>
        <v>0</v>
      </c>
      <c r="U37" s="151"/>
    </row>
    <row r="38" spans="1:24" s="55" customFormat="1" ht="12" customHeight="1">
      <c r="A38" s="79" t="s">
        <v>89</v>
      </c>
      <c r="B38" s="143" t="s">
        <v>882</v>
      </c>
      <c r="C38" s="144">
        <v>180</v>
      </c>
      <c r="D38" s="334" t="s">
        <v>88</v>
      </c>
      <c r="E38" s="306"/>
      <c r="F38" s="117">
        <v>300</v>
      </c>
      <c r="G38" s="154" t="s">
        <v>59</v>
      </c>
      <c r="H3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38" s="117" t="str">
        <f>IF(Sklop20[[#This Row],[ZAHTEVANA SHEMA KAKOVOSTI]]&lt;&gt;"",Sklop20[[#This Row],[Preračunana masa/volumen/kos na enoto kg]],"")</f>
        <v/>
      </c>
      <c r="J38" s="145"/>
      <c r="K38" s="146"/>
      <c r="L38" s="146"/>
      <c r="M38" s="147"/>
      <c r="N38" s="148"/>
      <c r="O38" s="148"/>
      <c r="P38" s="149"/>
      <c r="Q38" s="148">
        <f>+Sklop20[[#This Row],[cena/enota brez DDV v EUR]]*Sklop20[[#This Row],[Stopnja DDV (%)]]</f>
        <v>0</v>
      </c>
      <c r="R38" s="86">
        <f>+Sklop20[[#This Row],[cena/enota brez DDV v EUR]]+Sklop20[[#This Row],[Davek (EUR)]]</f>
        <v>0</v>
      </c>
      <c r="S38" s="148">
        <f>+Sklop20[[#This Row],[cena/enota brez DDV v EUR]]*Sklop20[[#This Row],[Okvirna količina]]</f>
        <v>0</v>
      </c>
      <c r="T38" s="150">
        <f>+Sklop20[[#This Row],[Končna cena/enoto mere (EUR) z DDV]]*Sklop20[[#This Row],[Okvirna količina]]</f>
        <v>0</v>
      </c>
      <c r="U38" s="151"/>
    </row>
    <row r="39" spans="1:24" s="55" customFormat="1" ht="12" customHeight="1">
      <c r="A39" s="79" t="s">
        <v>91</v>
      </c>
      <c r="B39" s="143" t="s">
        <v>883</v>
      </c>
      <c r="C39" s="144">
        <v>180</v>
      </c>
      <c r="D39" s="334" t="s">
        <v>88</v>
      </c>
      <c r="E39" s="306"/>
      <c r="F39" s="117">
        <v>30</v>
      </c>
      <c r="G39" s="154" t="s">
        <v>59</v>
      </c>
      <c r="H3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5.3999999999999995</v>
      </c>
      <c r="I39" s="117" t="str">
        <f>IF(Sklop20[[#This Row],[ZAHTEVANA SHEMA KAKOVOSTI]]&lt;&gt;"",Sklop20[[#This Row],[Preračunana masa/volumen/kos na enoto kg]],"")</f>
        <v/>
      </c>
      <c r="J39" s="145"/>
      <c r="K39" s="146"/>
      <c r="L39" s="146"/>
      <c r="M39" s="147"/>
      <c r="N39" s="148"/>
      <c r="O39" s="148"/>
      <c r="P39" s="149"/>
      <c r="Q39" s="148">
        <f>+Sklop20[[#This Row],[cena/enota brez DDV v EUR]]*Sklop20[[#This Row],[Stopnja DDV (%)]]</f>
        <v>0</v>
      </c>
      <c r="R39" s="86">
        <f>+Sklop20[[#This Row],[cena/enota brez DDV v EUR]]+Sklop20[[#This Row],[Davek (EUR)]]</f>
        <v>0</v>
      </c>
      <c r="S39" s="148">
        <f>+Sklop20[[#This Row],[cena/enota brez DDV v EUR]]*Sklop20[[#This Row],[Okvirna količina]]</f>
        <v>0</v>
      </c>
      <c r="T39" s="150">
        <f>+Sklop20[[#This Row],[Končna cena/enoto mere (EUR) z DDV]]*Sklop20[[#This Row],[Okvirna količina]]</f>
        <v>0</v>
      </c>
      <c r="U39" s="151"/>
    </row>
    <row r="40" spans="1:24" s="55" customFormat="1" ht="12" customHeight="1">
      <c r="A40" s="79" t="s">
        <v>93</v>
      </c>
      <c r="B40" s="143" t="s">
        <v>884</v>
      </c>
      <c r="C40" s="144">
        <v>180</v>
      </c>
      <c r="D40" s="334" t="s">
        <v>88</v>
      </c>
      <c r="E40" s="306"/>
      <c r="F40" s="117">
        <v>200</v>
      </c>
      <c r="G40" s="154" t="s">
        <v>59</v>
      </c>
      <c r="H4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40" s="117" t="str">
        <f>IF(Sklop20[[#This Row],[ZAHTEVANA SHEMA KAKOVOSTI]]&lt;&gt;"",Sklop20[[#This Row],[Preračunana masa/volumen/kos na enoto kg]],"")</f>
        <v/>
      </c>
      <c r="J40" s="145"/>
      <c r="K40" s="146"/>
      <c r="L40" s="146"/>
      <c r="M40" s="147"/>
      <c r="N40" s="148"/>
      <c r="O40" s="148"/>
      <c r="P40" s="149"/>
      <c r="Q40" s="148">
        <f>+Sklop20[[#This Row],[cena/enota brez DDV v EUR]]*Sklop20[[#This Row],[Stopnja DDV (%)]]</f>
        <v>0</v>
      </c>
      <c r="R40" s="86">
        <f>+Sklop20[[#This Row],[cena/enota brez DDV v EUR]]+Sklop20[[#This Row],[Davek (EUR)]]</f>
        <v>0</v>
      </c>
      <c r="S40" s="148">
        <f>+Sklop20[[#This Row],[cena/enota brez DDV v EUR]]*Sklop20[[#This Row],[Okvirna količina]]</f>
        <v>0</v>
      </c>
      <c r="T40" s="150">
        <f>+Sklop20[[#This Row],[Končna cena/enoto mere (EUR) z DDV]]*Sklop20[[#This Row],[Okvirna količina]]</f>
        <v>0</v>
      </c>
      <c r="U40" s="151"/>
    </row>
    <row r="41" spans="1:24" s="55" customFormat="1" ht="12" customHeight="1">
      <c r="A41" s="79" t="s">
        <v>95</v>
      </c>
      <c r="B41" s="143" t="s">
        <v>885</v>
      </c>
      <c r="C41" s="144">
        <v>250</v>
      </c>
      <c r="D41" s="334" t="s">
        <v>88</v>
      </c>
      <c r="E41" s="306"/>
      <c r="F41" s="117">
        <v>100</v>
      </c>
      <c r="G41" s="154" t="s">
        <v>59</v>
      </c>
      <c r="H4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41" s="117" t="str">
        <f>IF(Sklop20[[#This Row],[ZAHTEVANA SHEMA KAKOVOSTI]]&lt;&gt;"",Sklop20[[#This Row],[Preračunana masa/volumen/kos na enoto kg]],"")</f>
        <v/>
      </c>
      <c r="J41" s="145"/>
      <c r="K41" s="146"/>
      <c r="L41" s="146"/>
      <c r="M41" s="147"/>
      <c r="N41" s="148"/>
      <c r="O41" s="148"/>
      <c r="P41" s="149"/>
      <c r="Q41" s="148">
        <f>+Sklop20[[#This Row],[cena/enota brez DDV v EUR]]*Sklop20[[#This Row],[Stopnja DDV (%)]]</f>
        <v>0</v>
      </c>
      <c r="R41" s="86">
        <f>+Sklop20[[#This Row],[cena/enota brez DDV v EUR]]+Sklop20[[#This Row],[Davek (EUR)]]</f>
        <v>0</v>
      </c>
      <c r="S41" s="148">
        <f>+Sklop20[[#This Row],[cena/enota brez DDV v EUR]]*Sklop20[[#This Row],[Okvirna količina]]</f>
        <v>0</v>
      </c>
      <c r="T41" s="150">
        <f>+Sklop20[[#This Row],[Končna cena/enoto mere (EUR) z DDV]]*Sklop20[[#This Row],[Okvirna količina]]</f>
        <v>0</v>
      </c>
      <c r="U41" s="151"/>
    </row>
    <row r="42" spans="1:24" s="55" customFormat="1" ht="12" customHeight="1">
      <c r="A42" s="79" t="s">
        <v>97</v>
      </c>
      <c r="B42" s="143" t="s">
        <v>886</v>
      </c>
      <c r="C42" s="144">
        <v>14</v>
      </c>
      <c r="D42" s="334" t="s">
        <v>88</v>
      </c>
      <c r="E42" s="306"/>
      <c r="F42" s="117">
        <v>25</v>
      </c>
      <c r="G42" s="154" t="s">
        <v>59</v>
      </c>
      <c r="H4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0.35000000000000003</v>
      </c>
      <c r="I42" s="117" t="str">
        <f>IF(Sklop20[[#This Row],[ZAHTEVANA SHEMA KAKOVOSTI]]&lt;&gt;"",Sklop20[[#This Row],[Preračunana masa/volumen/kos na enoto kg]],"")</f>
        <v/>
      </c>
      <c r="J42" s="145"/>
      <c r="K42" s="146"/>
      <c r="L42" s="146"/>
      <c r="M42" s="147"/>
      <c r="N42" s="148"/>
      <c r="O42" s="148"/>
      <c r="P42" s="149"/>
      <c r="Q42" s="148">
        <f>+Sklop20[[#This Row],[cena/enota brez DDV v EUR]]*Sklop20[[#This Row],[Stopnja DDV (%)]]</f>
        <v>0</v>
      </c>
      <c r="R42" s="86">
        <f>+Sklop20[[#This Row],[cena/enota brez DDV v EUR]]+Sklop20[[#This Row],[Davek (EUR)]]</f>
        <v>0</v>
      </c>
      <c r="S42" s="148">
        <f>+Sklop20[[#This Row],[cena/enota brez DDV v EUR]]*Sklop20[[#This Row],[Okvirna količina]]</f>
        <v>0</v>
      </c>
      <c r="T42" s="150">
        <f>+Sklop20[[#This Row],[Končna cena/enoto mere (EUR) z DDV]]*Sklop20[[#This Row],[Okvirna količina]]</f>
        <v>0</v>
      </c>
      <c r="U42" s="151"/>
    </row>
    <row r="43" spans="1:24" s="55" customFormat="1" ht="24" customHeight="1">
      <c r="A43" s="79" t="s">
        <v>99</v>
      </c>
      <c r="B43" s="143" t="s">
        <v>887</v>
      </c>
      <c r="C43" s="144">
        <v>340</v>
      </c>
      <c r="D43" s="334" t="s">
        <v>88</v>
      </c>
      <c r="E43" s="306"/>
      <c r="F43" s="117">
        <v>20</v>
      </c>
      <c r="G43" s="154" t="s">
        <v>59</v>
      </c>
      <c r="H4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6.8000000000000007</v>
      </c>
      <c r="I43" s="117" t="str">
        <f>IF(Sklop20[[#This Row],[ZAHTEVANA SHEMA KAKOVOSTI]]&lt;&gt;"",Sklop20[[#This Row],[Preračunana masa/volumen/kos na enoto kg]],"")</f>
        <v/>
      </c>
      <c r="J43" s="145"/>
      <c r="K43" s="146"/>
      <c r="L43" s="146"/>
      <c r="M43" s="147"/>
      <c r="N43" s="148"/>
      <c r="O43" s="148"/>
      <c r="P43" s="149"/>
      <c r="Q43" s="148">
        <f>+Sklop20[[#This Row],[cena/enota brez DDV v EUR]]*Sklop20[[#This Row],[Stopnja DDV (%)]]</f>
        <v>0</v>
      </c>
      <c r="R43" s="86">
        <f>+Sklop20[[#This Row],[cena/enota brez DDV v EUR]]+Sklop20[[#This Row],[Davek (EUR)]]</f>
        <v>0</v>
      </c>
      <c r="S43" s="148">
        <f>+Sklop20[[#This Row],[cena/enota brez DDV v EUR]]*Sklop20[[#This Row],[Okvirna količina]]</f>
        <v>0</v>
      </c>
      <c r="T43" s="150">
        <f>+Sklop20[[#This Row],[Končna cena/enoto mere (EUR) z DDV]]*Sklop20[[#This Row],[Okvirna količina]]</f>
        <v>0</v>
      </c>
      <c r="U43" s="151"/>
    </row>
    <row r="44" spans="1:24" s="55" customFormat="1" ht="12" customHeight="1">
      <c r="A44" s="79" t="s">
        <v>101</v>
      </c>
      <c r="B44" s="143" t="s">
        <v>888</v>
      </c>
      <c r="C44" s="144" t="s">
        <v>889</v>
      </c>
      <c r="D44" s="334" t="s">
        <v>88</v>
      </c>
      <c r="E44" s="306"/>
      <c r="F44" s="117">
        <v>1.34</v>
      </c>
      <c r="G44" s="154" t="s">
        <v>58</v>
      </c>
      <c r="H4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44" s="117" t="str">
        <f>IF(Sklop20[[#This Row],[ZAHTEVANA SHEMA KAKOVOSTI]]&lt;&gt;"",Sklop20[[#This Row],[Preračunana masa/volumen/kos na enoto kg]],"")</f>
        <v/>
      </c>
      <c r="J44" s="145"/>
      <c r="K44" s="146"/>
      <c r="L44" s="146"/>
      <c r="M44" s="147"/>
      <c r="N44" s="148"/>
      <c r="O44" s="148"/>
      <c r="P44" s="149"/>
      <c r="Q44" s="148">
        <f>+Sklop20[[#This Row],[cena/enota brez DDV v EUR]]*Sklop20[[#This Row],[Stopnja DDV (%)]]</f>
        <v>0</v>
      </c>
      <c r="R44" s="86">
        <f>+Sklop20[[#This Row],[cena/enota brez DDV v EUR]]+Sklop20[[#This Row],[Davek (EUR)]]</f>
        <v>0</v>
      </c>
      <c r="S44" s="148">
        <f>+Sklop20[[#This Row],[cena/enota brez DDV v EUR]]*Sklop20[[#This Row],[Okvirna količina]]</f>
        <v>0</v>
      </c>
      <c r="T44" s="150">
        <f>+Sklop20[[#This Row],[Končna cena/enoto mere (EUR) z DDV]]*Sklop20[[#This Row],[Okvirna količina]]</f>
        <v>0</v>
      </c>
      <c r="U44" s="151"/>
    </row>
    <row r="45" spans="1:24" s="55" customFormat="1" ht="12" customHeight="1">
      <c r="A45" s="79" t="s">
        <v>103</v>
      </c>
      <c r="B45" s="143" t="s">
        <v>890</v>
      </c>
      <c r="C45" s="144" t="s">
        <v>891</v>
      </c>
      <c r="D45" s="334" t="s">
        <v>88</v>
      </c>
      <c r="E45" s="306"/>
      <c r="F45" s="117">
        <v>1</v>
      </c>
      <c r="G45" s="154" t="s">
        <v>58</v>
      </c>
      <c r="H4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5" s="117" t="str">
        <f>IF(Sklop20[[#This Row],[ZAHTEVANA SHEMA KAKOVOSTI]]&lt;&gt;"",Sklop20[[#This Row],[Preračunana masa/volumen/kos na enoto kg]],"")</f>
        <v/>
      </c>
      <c r="J45" s="145"/>
      <c r="K45" s="146"/>
      <c r="L45" s="146"/>
      <c r="M45" s="147"/>
      <c r="N45" s="148"/>
      <c r="O45" s="148"/>
      <c r="P45" s="149"/>
      <c r="Q45" s="148">
        <f>+Sklop20[[#This Row],[cena/enota brez DDV v EUR]]*Sklop20[[#This Row],[Stopnja DDV (%)]]</f>
        <v>0</v>
      </c>
      <c r="R45" s="86">
        <f>+Sklop20[[#This Row],[cena/enota brez DDV v EUR]]+Sklop20[[#This Row],[Davek (EUR)]]</f>
        <v>0</v>
      </c>
      <c r="S45" s="148">
        <f>+Sklop20[[#This Row],[cena/enota brez DDV v EUR]]*Sklop20[[#This Row],[Okvirna količina]]</f>
        <v>0</v>
      </c>
      <c r="T45" s="150">
        <f>+Sklop20[[#This Row],[Končna cena/enoto mere (EUR) z DDV]]*Sklop20[[#This Row],[Okvirna količina]]</f>
        <v>0</v>
      </c>
      <c r="U45" s="151"/>
    </row>
    <row r="46" spans="1:24" s="55" customFormat="1" ht="12" customHeight="1">
      <c r="A46" s="79" t="s">
        <v>105</v>
      </c>
      <c r="B46" s="143" t="s">
        <v>892</v>
      </c>
      <c r="C46" s="144" t="s">
        <v>893</v>
      </c>
      <c r="D46" s="334" t="s">
        <v>88</v>
      </c>
      <c r="E46" s="306"/>
      <c r="F46" s="117">
        <v>2</v>
      </c>
      <c r="G46" s="154" t="s">
        <v>58</v>
      </c>
      <c r="H4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6" s="117" t="str">
        <f>IF(Sklop20[[#This Row],[ZAHTEVANA SHEMA KAKOVOSTI]]&lt;&gt;"",Sklop20[[#This Row],[Preračunana masa/volumen/kos na enoto kg]],"")</f>
        <v/>
      </c>
      <c r="J46" s="145"/>
      <c r="K46" s="146"/>
      <c r="L46" s="146"/>
      <c r="M46" s="147"/>
      <c r="N46" s="148"/>
      <c r="O46" s="148"/>
      <c r="P46" s="149"/>
      <c r="Q46" s="148">
        <f>+Sklop20[[#This Row],[cena/enota brez DDV v EUR]]*Sklop20[[#This Row],[Stopnja DDV (%)]]</f>
        <v>0</v>
      </c>
      <c r="R46" s="86">
        <f>+Sklop20[[#This Row],[cena/enota brez DDV v EUR]]+Sklop20[[#This Row],[Davek (EUR)]]</f>
        <v>0</v>
      </c>
      <c r="S46" s="148">
        <f>+Sklop20[[#This Row],[cena/enota brez DDV v EUR]]*Sklop20[[#This Row],[Okvirna količina]]</f>
        <v>0</v>
      </c>
      <c r="T46" s="150">
        <f>+Sklop20[[#This Row],[Končna cena/enoto mere (EUR) z DDV]]*Sklop20[[#This Row],[Okvirna količina]]</f>
        <v>0</v>
      </c>
      <c r="U46" s="151"/>
    </row>
    <row r="47" spans="1:24" s="55" customFormat="1" ht="24" customHeight="1">
      <c r="A47" s="79" t="s">
        <v>107</v>
      </c>
      <c r="B47" s="143" t="s">
        <v>894</v>
      </c>
      <c r="C47" s="144" t="s">
        <v>895</v>
      </c>
      <c r="D47" s="334" t="s">
        <v>88</v>
      </c>
      <c r="E47" s="306"/>
      <c r="F47" s="117">
        <v>2</v>
      </c>
      <c r="G47" s="154" t="s">
        <v>58</v>
      </c>
      <c r="H4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7" s="117" t="str">
        <f>IF(Sklop20[[#This Row],[ZAHTEVANA SHEMA KAKOVOSTI]]&lt;&gt;"",Sklop20[[#This Row],[Preračunana masa/volumen/kos na enoto kg]],"")</f>
        <v/>
      </c>
      <c r="J47" s="145"/>
      <c r="K47" s="146"/>
      <c r="L47" s="146"/>
      <c r="M47" s="147"/>
      <c r="N47" s="148"/>
      <c r="O47" s="148"/>
      <c r="P47" s="149"/>
      <c r="Q47" s="148">
        <f>+Sklop20[[#This Row],[cena/enota brez DDV v EUR]]*Sklop20[[#This Row],[Stopnja DDV (%)]]</f>
        <v>0</v>
      </c>
      <c r="R47" s="86">
        <f>+Sklop20[[#This Row],[cena/enota brez DDV v EUR]]+Sklop20[[#This Row],[Davek (EUR)]]</f>
        <v>0</v>
      </c>
      <c r="S47" s="148">
        <f>+Sklop20[[#This Row],[cena/enota brez DDV v EUR]]*Sklop20[[#This Row],[Okvirna količina]]</f>
        <v>0</v>
      </c>
      <c r="T47" s="150">
        <f>+Sklop20[[#This Row],[Končna cena/enoto mere (EUR) z DDV]]*Sklop20[[#This Row],[Okvirna količina]]</f>
        <v>0</v>
      </c>
      <c r="U47" s="151"/>
    </row>
    <row r="48" spans="1:24" s="55" customFormat="1" ht="12" customHeight="1">
      <c r="A48" s="79" t="s">
        <v>110</v>
      </c>
      <c r="B48" s="143" t="s">
        <v>896</v>
      </c>
      <c r="C48" s="144" t="s">
        <v>895</v>
      </c>
      <c r="D48" s="334" t="s">
        <v>88</v>
      </c>
      <c r="E48" s="306"/>
      <c r="F48" s="117">
        <v>2.0099999999999998</v>
      </c>
      <c r="G48" s="154" t="s">
        <v>58</v>
      </c>
      <c r="H4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2.0099999999999998</v>
      </c>
      <c r="I48" s="117" t="str">
        <f>IF(Sklop20[[#This Row],[ZAHTEVANA SHEMA KAKOVOSTI]]&lt;&gt;"",Sklop20[[#This Row],[Preračunana masa/volumen/kos na enoto kg]],"")</f>
        <v/>
      </c>
      <c r="J48" s="145"/>
      <c r="K48" s="146"/>
      <c r="L48" s="146"/>
      <c r="M48" s="147"/>
      <c r="N48" s="148"/>
      <c r="O48" s="148"/>
      <c r="P48" s="149"/>
      <c r="Q48" s="148">
        <f>+Sklop20[[#This Row],[cena/enota brez DDV v EUR]]*Sklop20[[#This Row],[Stopnja DDV (%)]]</f>
        <v>0</v>
      </c>
      <c r="R48" s="86">
        <f>+Sklop20[[#This Row],[cena/enota brez DDV v EUR]]+Sklop20[[#This Row],[Davek (EUR)]]</f>
        <v>0</v>
      </c>
      <c r="S48" s="148">
        <f>+Sklop20[[#This Row],[cena/enota brez DDV v EUR]]*Sklop20[[#This Row],[Okvirna količina]]</f>
        <v>0</v>
      </c>
      <c r="T48" s="150">
        <f>+Sklop20[[#This Row],[Končna cena/enoto mere (EUR) z DDV]]*Sklop20[[#This Row],[Okvirna količina]]</f>
        <v>0</v>
      </c>
      <c r="U48" s="151"/>
    </row>
    <row r="49" spans="1:21" s="55" customFormat="1" ht="12" customHeight="1">
      <c r="A49" s="79" t="s">
        <v>113</v>
      </c>
      <c r="B49" s="143" t="s">
        <v>897</v>
      </c>
      <c r="C49" s="144">
        <v>190</v>
      </c>
      <c r="D49" s="334" t="s">
        <v>88</v>
      </c>
      <c r="E49" s="306"/>
      <c r="F49" s="117">
        <v>4</v>
      </c>
      <c r="G49" s="154" t="s">
        <v>59</v>
      </c>
      <c r="H4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0.76</v>
      </c>
      <c r="I49" s="117" t="str">
        <f>IF(Sklop20[[#This Row],[ZAHTEVANA SHEMA KAKOVOSTI]]&lt;&gt;"",Sklop20[[#This Row],[Preračunana masa/volumen/kos na enoto kg]],"")</f>
        <v/>
      </c>
      <c r="J49" s="145"/>
      <c r="K49" s="146"/>
      <c r="L49" s="146"/>
      <c r="M49" s="147"/>
      <c r="N49" s="148"/>
      <c r="O49" s="148"/>
      <c r="P49" s="149"/>
      <c r="Q49" s="148">
        <f>+Sklop20[[#This Row],[cena/enota brez DDV v EUR]]*Sklop20[[#This Row],[Stopnja DDV (%)]]</f>
        <v>0</v>
      </c>
      <c r="R49" s="86">
        <f>+Sklop20[[#This Row],[cena/enota brez DDV v EUR]]+Sklop20[[#This Row],[Davek (EUR)]]</f>
        <v>0</v>
      </c>
      <c r="S49" s="148">
        <f>+Sklop20[[#This Row],[cena/enota brez DDV v EUR]]*Sklop20[[#This Row],[Okvirna količina]]</f>
        <v>0</v>
      </c>
      <c r="T49" s="150">
        <f>+Sklop20[[#This Row],[Končna cena/enoto mere (EUR) z DDV]]*Sklop20[[#This Row],[Okvirna količina]]</f>
        <v>0</v>
      </c>
      <c r="U49" s="151"/>
    </row>
    <row r="50" spans="1:21" s="55" customFormat="1" ht="12" customHeight="1">
      <c r="A50" s="79" t="s">
        <v>115</v>
      </c>
      <c r="B50" s="143" t="s">
        <v>898</v>
      </c>
      <c r="C50" s="144" t="s">
        <v>899</v>
      </c>
      <c r="D50" s="334" t="s">
        <v>88</v>
      </c>
      <c r="E50" s="306"/>
      <c r="F50" s="117">
        <v>8</v>
      </c>
      <c r="G50" s="154" t="s">
        <v>58</v>
      </c>
      <c r="H5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0" s="117" t="str">
        <f>IF(Sklop20[[#This Row],[ZAHTEVANA SHEMA KAKOVOSTI]]&lt;&gt;"",Sklop20[[#This Row],[Preračunana masa/volumen/kos na enoto kg]],"")</f>
        <v/>
      </c>
      <c r="J50" s="145"/>
      <c r="K50" s="146"/>
      <c r="L50" s="146"/>
      <c r="M50" s="147"/>
      <c r="N50" s="148"/>
      <c r="O50" s="148"/>
      <c r="P50" s="149"/>
      <c r="Q50" s="148">
        <f>+Sklop20[[#This Row],[cena/enota brez DDV v EUR]]*Sklop20[[#This Row],[Stopnja DDV (%)]]</f>
        <v>0</v>
      </c>
      <c r="R50" s="86">
        <f>+Sklop20[[#This Row],[cena/enota brez DDV v EUR]]+Sklop20[[#This Row],[Davek (EUR)]]</f>
        <v>0</v>
      </c>
      <c r="S50" s="148">
        <f>+Sklop20[[#This Row],[cena/enota brez DDV v EUR]]*Sklop20[[#This Row],[Okvirna količina]]</f>
        <v>0</v>
      </c>
      <c r="T50" s="150">
        <f>+Sklop20[[#This Row],[Končna cena/enoto mere (EUR) z DDV]]*Sklop20[[#This Row],[Okvirna količina]]</f>
        <v>0</v>
      </c>
      <c r="U50" s="151"/>
    </row>
    <row r="51" spans="1:21" s="55" customFormat="1" ht="12" customHeight="1">
      <c r="A51" s="79" t="s">
        <v>117</v>
      </c>
      <c r="B51" s="143" t="s">
        <v>900</v>
      </c>
      <c r="C51" s="144" t="s">
        <v>901</v>
      </c>
      <c r="D51" s="334" t="s">
        <v>88</v>
      </c>
      <c r="E51" s="306"/>
      <c r="F51" s="117">
        <v>2</v>
      </c>
      <c r="G51" s="154" t="s">
        <v>58</v>
      </c>
      <c r="H5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1" s="117" t="str">
        <f>IF(Sklop20[[#This Row],[ZAHTEVANA SHEMA KAKOVOSTI]]&lt;&gt;"",Sklop20[[#This Row],[Preračunana masa/volumen/kos na enoto kg]],"")</f>
        <v/>
      </c>
      <c r="J51" s="145"/>
      <c r="K51" s="146"/>
      <c r="L51" s="146"/>
      <c r="M51" s="147"/>
      <c r="N51" s="148"/>
      <c r="O51" s="148"/>
      <c r="P51" s="149"/>
      <c r="Q51" s="148">
        <f>+Sklop20[[#This Row],[cena/enota brez DDV v EUR]]*Sklop20[[#This Row],[Stopnja DDV (%)]]</f>
        <v>0</v>
      </c>
      <c r="R51" s="86">
        <f>+Sklop20[[#This Row],[cena/enota brez DDV v EUR]]+Sklop20[[#This Row],[Davek (EUR)]]</f>
        <v>0</v>
      </c>
      <c r="S51" s="148">
        <f>+Sklop20[[#This Row],[cena/enota brez DDV v EUR]]*Sklop20[[#This Row],[Okvirna količina]]</f>
        <v>0</v>
      </c>
      <c r="T51" s="150">
        <f>+Sklop20[[#This Row],[Končna cena/enoto mere (EUR) z DDV]]*Sklop20[[#This Row],[Okvirna količina]]</f>
        <v>0</v>
      </c>
      <c r="U51" s="151"/>
    </row>
    <row r="52" spans="1:21" s="55" customFormat="1" ht="24" customHeight="1">
      <c r="A52" s="79" t="s">
        <v>118</v>
      </c>
      <c r="B52" s="143" t="s">
        <v>902</v>
      </c>
      <c r="C52" s="144">
        <v>1000</v>
      </c>
      <c r="D52" s="334" t="s">
        <v>88</v>
      </c>
      <c r="E52" s="306"/>
      <c r="F52" s="117">
        <v>10</v>
      </c>
      <c r="G52" s="154" t="s">
        <v>58</v>
      </c>
      <c r="H5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2" s="117" t="str">
        <f>IF(Sklop20[[#This Row],[ZAHTEVANA SHEMA KAKOVOSTI]]&lt;&gt;"",Sklop20[[#This Row],[Preračunana masa/volumen/kos na enoto kg]],"")</f>
        <v/>
      </c>
      <c r="J52" s="145"/>
      <c r="K52" s="146"/>
      <c r="L52" s="146"/>
      <c r="M52" s="147"/>
      <c r="N52" s="148"/>
      <c r="O52" s="148"/>
      <c r="P52" s="149"/>
      <c r="Q52" s="148">
        <f>+Sklop20[[#This Row],[cena/enota brez DDV v EUR]]*Sklop20[[#This Row],[Stopnja DDV (%)]]</f>
        <v>0</v>
      </c>
      <c r="R52" s="86">
        <f>+Sklop20[[#This Row],[cena/enota brez DDV v EUR]]+Sklop20[[#This Row],[Davek (EUR)]]</f>
        <v>0</v>
      </c>
      <c r="S52" s="148">
        <f>+Sklop20[[#This Row],[cena/enota brez DDV v EUR]]*Sklop20[[#This Row],[Okvirna količina]]</f>
        <v>0</v>
      </c>
      <c r="T52" s="150">
        <f>+Sklop20[[#This Row],[Končna cena/enoto mere (EUR) z DDV]]*Sklop20[[#This Row],[Okvirna količina]]</f>
        <v>0</v>
      </c>
      <c r="U52" s="151"/>
    </row>
    <row r="53" spans="1:21" s="55" customFormat="1" ht="12" customHeight="1">
      <c r="A53" s="79" t="s">
        <v>120</v>
      </c>
      <c r="B53" s="143" t="s">
        <v>903</v>
      </c>
      <c r="C53" s="144" t="s">
        <v>904</v>
      </c>
      <c r="D53" s="334" t="s">
        <v>88</v>
      </c>
      <c r="E53" s="306"/>
      <c r="F53" s="117">
        <v>8</v>
      </c>
      <c r="G53" s="154" t="s">
        <v>58</v>
      </c>
      <c r="H5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3" s="117" t="str">
        <f>IF(Sklop20[[#This Row],[ZAHTEVANA SHEMA KAKOVOSTI]]&lt;&gt;"",Sklop20[[#This Row],[Preračunana masa/volumen/kos na enoto kg]],"")</f>
        <v/>
      </c>
      <c r="J53" s="145"/>
      <c r="K53" s="146"/>
      <c r="L53" s="146"/>
      <c r="M53" s="147"/>
      <c r="N53" s="148"/>
      <c r="O53" s="148"/>
      <c r="P53" s="149"/>
      <c r="Q53" s="148">
        <f>+Sklop20[[#This Row],[cena/enota brez DDV v EUR]]*Sklop20[[#This Row],[Stopnja DDV (%)]]</f>
        <v>0</v>
      </c>
      <c r="R53" s="86">
        <f>+Sklop20[[#This Row],[cena/enota brez DDV v EUR]]+Sklop20[[#This Row],[Davek (EUR)]]</f>
        <v>0</v>
      </c>
      <c r="S53" s="148">
        <f>+Sklop20[[#This Row],[cena/enota brez DDV v EUR]]*Sklop20[[#This Row],[Okvirna količina]]</f>
        <v>0</v>
      </c>
      <c r="T53" s="150">
        <f>+Sklop20[[#This Row],[Končna cena/enoto mere (EUR) z DDV]]*Sklop20[[#This Row],[Okvirna količina]]</f>
        <v>0</v>
      </c>
      <c r="U53" s="151"/>
    </row>
    <row r="54" spans="1:21" s="55" customFormat="1" ht="12" customHeight="1">
      <c r="A54" s="79" t="s">
        <v>122</v>
      </c>
      <c r="B54" s="143" t="s">
        <v>905</v>
      </c>
      <c r="C54" s="144" t="s">
        <v>906</v>
      </c>
      <c r="D54" s="334" t="s">
        <v>88</v>
      </c>
      <c r="E54" s="306"/>
      <c r="F54" s="117">
        <v>8</v>
      </c>
      <c r="G54" s="154" t="s">
        <v>58</v>
      </c>
      <c r="H5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4" s="117" t="str">
        <f>IF(Sklop20[[#This Row],[ZAHTEVANA SHEMA KAKOVOSTI]]&lt;&gt;"",Sklop20[[#This Row],[Preračunana masa/volumen/kos na enoto kg]],"")</f>
        <v/>
      </c>
      <c r="J54" s="145"/>
      <c r="K54" s="146"/>
      <c r="L54" s="146"/>
      <c r="M54" s="147"/>
      <c r="N54" s="148"/>
      <c r="O54" s="148"/>
      <c r="P54" s="149"/>
      <c r="Q54" s="148">
        <f>+Sklop20[[#This Row],[cena/enota brez DDV v EUR]]*Sklop20[[#This Row],[Stopnja DDV (%)]]</f>
        <v>0</v>
      </c>
      <c r="R54" s="86">
        <f>+Sklop20[[#This Row],[cena/enota brez DDV v EUR]]+Sklop20[[#This Row],[Davek (EUR)]]</f>
        <v>0</v>
      </c>
      <c r="S54" s="148">
        <f>+Sklop20[[#This Row],[cena/enota brez DDV v EUR]]*Sklop20[[#This Row],[Okvirna količina]]</f>
        <v>0</v>
      </c>
      <c r="T54" s="150">
        <f>+Sklop20[[#This Row],[Končna cena/enoto mere (EUR) z DDV]]*Sklop20[[#This Row],[Okvirna količina]]</f>
        <v>0</v>
      </c>
      <c r="U54" s="151"/>
    </row>
    <row r="55" spans="1:21" s="55" customFormat="1" ht="12" customHeight="1">
      <c r="A55" s="79" t="s">
        <v>124</v>
      </c>
      <c r="B55" s="143" t="s">
        <v>907</v>
      </c>
      <c r="C55" s="144" t="s">
        <v>908</v>
      </c>
      <c r="D55" s="334" t="s">
        <v>88</v>
      </c>
      <c r="E55" s="306"/>
      <c r="F55" s="117">
        <v>5</v>
      </c>
      <c r="G55" s="154" t="s">
        <v>58</v>
      </c>
      <c r="H5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55" s="117" t="str">
        <f>IF(Sklop20[[#This Row],[ZAHTEVANA SHEMA KAKOVOSTI]]&lt;&gt;"",Sklop20[[#This Row],[Preračunana masa/volumen/kos na enoto kg]],"")</f>
        <v/>
      </c>
      <c r="J55" s="145"/>
      <c r="K55" s="146"/>
      <c r="L55" s="146"/>
      <c r="M55" s="147"/>
      <c r="N55" s="148"/>
      <c r="O55" s="148"/>
      <c r="P55" s="149"/>
      <c r="Q55" s="148">
        <f>+Sklop20[[#This Row],[cena/enota brez DDV v EUR]]*Sklop20[[#This Row],[Stopnja DDV (%)]]</f>
        <v>0</v>
      </c>
      <c r="R55" s="86">
        <f>+Sklop20[[#This Row],[cena/enota brez DDV v EUR]]+Sklop20[[#This Row],[Davek (EUR)]]</f>
        <v>0</v>
      </c>
      <c r="S55" s="148">
        <f>+Sklop20[[#This Row],[cena/enota brez DDV v EUR]]*Sklop20[[#This Row],[Okvirna količina]]</f>
        <v>0</v>
      </c>
      <c r="T55" s="150">
        <f>+Sklop20[[#This Row],[Končna cena/enoto mere (EUR) z DDV]]*Sklop20[[#This Row],[Okvirna količina]]</f>
        <v>0</v>
      </c>
      <c r="U55" s="151"/>
    </row>
    <row r="56" spans="1:21" s="55" customFormat="1" ht="12" customHeight="1">
      <c r="A56" s="79" t="s">
        <v>127</v>
      </c>
      <c r="B56" s="143" t="s">
        <v>909</v>
      </c>
      <c r="C56" s="144" t="s">
        <v>910</v>
      </c>
      <c r="D56" s="334" t="s">
        <v>88</v>
      </c>
      <c r="E56" s="306"/>
      <c r="F56" s="117">
        <v>2</v>
      </c>
      <c r="G56" s="154" t="s">
        <v>58</v>
      </c>
      <c r="H5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6" s="117" t="str">
        <f>IF(Sklop20[[#This Row],[ZAHTEVANA SHEMA KAKOVOSTI]]&lt;&gt;"",Sklop20[[#This Row],[Preračunana masa/volumen/kos na enoto kg]],"")</f>
        <v/>
      </c>
      <c r="J56" s="145"/>
      <c r="K56" s="146"/>
      <c r="L56" s="146"/>
      <c r="M56" s="147"/>
      <c r="N56" s="148"/>
      <c r="O56" s="148"/>
      <c r="P56" s="149"/>
      <c r="Q56" s="148">
        <f>+Sklop20[[#This Row],[cena/enota brez DDV v EUR]]*Sklop20[[#This Row],[Stopnja DDV (%)]]</f>
        <v>0</v>
      </c>
      <c r="R56" s="86">
        <f>+Sklop20[[#This Row],[cena/enota brez DDV v EUR]]+Sklop20[[#This Row],[Davek (EUR)]]</f>
        <v>0</v>
      </c>
      <c r="S56" s="148">
        <f>+Sklop20[[#This Row],[cena/enota brez DDV v EUR]]*Sklop20[[#This Row],[Okvirna količina]]</f>
        <v>0</v>
      </c>
      <c r="T56" s="150">
        <f>+Sklop20[[#This Row],[Končna cena/enoto mere (EUR) z DDV]]*Sklop20[[#This Row],[Okvirna količina]]</f>
        <v>0</v>
      </c>
      <c r="U56" s="151"/>
    </row>
    <row r="57" spans="1:21" s="55" customFormat="1" ht="12" customHeight="1">
      <c r="A57" s="79" t="s">
        <v>130</v>
      </c>
      <c r="B57" s="143" t="s">
        <v>911</v>
      </c>
      <c r="C57" s="144" t="s">
        <v>912</v>
      </c>
      <c r="D57" s="334" t="s">
        <v>88</v>
      </c>
      <c r="E57" s="306"/>
      <c r="F57" s="117">
        <v>2.0099999999999998</v>
      </c>
      <c r="G57" s="154" t="s">
        <v>58</v>
      </c>
      <c r="H5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2.0099999999999998</v>
      </c>
      <c r="I57" s="117" t="str">
        <f>IF(Sklop20[[#This Row],[ZAHTEVANA SHEMA KAKOVOSTI]]&lt;&gt;"",Sklop20[[#This Row],[Preračunana masa/volumen/kos na enoto kg]],"")</f>
        <v/>
      </c>
      <c r="J57" s="145"/>
      <c r="K57" s="146"/>
      <c r="L57" s="146"/>
      <c r="M57" s="147"/>
      <c r="N57" s="148"/>
      <c r="O57" s="148"/>
      <c r="P57" s="149"/>
      <c r="Q57" s="148">
        <f>+Sklop20[[#This Row],[cena/enota brez DDV v EUR]]*Sklop20[[#This Row],[Stopnja DDV (%)]]</f>
        <v>0</v>
      </c>
      <c r="R57" s="86">
        <f>+Sklop20[[#This Row],[cena/enota brez DDV v EUR]]+Sklop20[[#This Row],[Davek (EUR)]]</f>
        <v>0</v>
      </c>
      <c r="S57" s="148">
        <f>+Sklop20[[#This Row],[cena/enota brez DDV v EUR]]*Sklop20[[#This Row],[Okvirna količina]]</f>
        <v>0</v>
      </c>
      <c r="T57" s="150">
        <f>+Sklop20[[#This Row],[Končna cena/enoto mere (EUR) z DDV]]*Sklop20[[#This Row],[Okvirna količina]]</f>
        <v>0</v>
      </c>
      <c r="U57" s="151"/>
    </row>
    <row r="58" spans="1:21" s="55" customFormat="1" ht="12" customHeight="1">
      <c r="A58" s="79" t="s">
        <v>133</v>
      </c>
      <c r="B58" s="143" t="s">
        <v>913</v>
      </c>
      <c r="C58" s="144" t="s">
        <v>914</v>
      </c>
      <c r="D58" s="334" t="s">
        <v>88</v>
      </c>
      <c r="E58" s="306"/>
      <c r="F58" s="117">
        <v>1</v>
      </c>
      <c r="G58" s="154" t="s">
        <v>58</v>
      </c>
      <c r="H5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58" s="117" t="str">
        <f>IF(Sklop20[[#This Row],[ZAHTEVANA SHEMA KAKOVOSTI]]&lt;&gt;"",Sklop20[[#This Row],[Preračunana masa/volumen/kos na enoto kg]],"")</f>
        <v/>
      </c>
      <c r="J58" s="145"/>
      <c r="K58" s="146"/>
      <c r="L58" s="146"/>
      <c r="M58" s="147"/>
      <c r="N58" s="148"/>
      <c r="O58" s="148"/>
      <c r="P58" s="149"/>
      <c r="Q58" s="148">
        <f>+Sklop20[[#This Row],[cena/enota brez DDV v EUR]]*Sklop20[[#This Row],[Stopnja DDV (%)]]</f>
        <v>0</v>
      </c>
      <c r="R58" s="86">
        <f>+Sklop20[[#This Row],[cena/enota brez DDV v EUR]]+Sklop20[[#This Row],[Davek (EUR)]]</f>
        <v>0</v>
      </c>
      <c r="S58" s="148">
        <f>+Sklop20[[#This Row],[cena/enota brez DDV v EUR]]*Sklop20[[#This Row],[Okvirna količina]]</f>
        <v>0</v>
      </c>
      <c r="T58" s="150">
        <f>+Sklop20[[#This Row],[Končna cena/enoto mere (EUR) z DDV]]*Sklop20[[#This Row],[Okvirna količina]]</f>
        <v>0</v>
      </c>
      <c r="U58" s="151"/>
    </row>
    <row r="59" spans="1:21" s="55" customFormat="1" ht="12" customHeight="1">
      <c r="A59" s="79" t="s">
        <v>135</v>
      </c>
      <c r="B59" s="143" t="s">
        <v>915</v>
      </c>
      <c r="C59" s="144" t="s">
        <v>916</v>
      </c>
      <c r="D59" s="334" t="s">
        <v>88</v>
      </c>
      <c r="E59" s="306"/>
      <c r="F59" s="117">
        <v>1</v>
      </c>
      <c r="G59" s="154" t="s">
        <v>58</v>
      </c>
      <c r="H5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59" s="117" t="str">
        <f>IF(Sklop20[[#This Row],[ZAHTEVANA SHEMA KAKOVOSTI]]&lt;&gt;"",Sklop20[[#This Row],[Preračunana masa/volumen/kos na enoto kg]],"")</f>
        <v/>
      </c>
      <c r="J59" s="145"/>
      <c r="K59" s="146"/>
      <c r="L59" s="146"/>
      <c r="M59" s="147"/>
      <c r="N59" s="148"/>
      <c r="O59" s="148"/>
      <c r="P59" s="149"/>
      <c r="Q59" s="148">
        <f>+Sklop20[[#This Row],[cena/enota brez DDV v EUR]]*Sklop20[[#This Row],[Stopnja DDV (%)]]</f>
        <v>0</v>
      </c>
      <c r="R59" s="86">
        <f>+Sklop20[[#This Row],[cena/enota brez DDV v EUR]]+Sklop20[[#This Row],[Davek (EUR)]]</f>
        <v>0</v>
      </c>
      <c r="S59" s="148">
        <f>+Sklop20[[#This Row],[cena/enota brez DDV v EUR]]*Sklop20[[#This Row],[Okvirna količina]]</f>
        <v>0</v>
      </c>
      <c r="T59" s="150">
        <f>+Sklop20[[#This Row],[Končna cena/enoto mere (EUR) z DDV]]*Sklop20[[#This Row],[Okvirna količina]]</f>
        <v>0</v>
      </c>
      <c r="U59" s="151"/>
    </row>
    <row r="60" spans="1:21" s="55" customFormat="1" ht="12" customHeight="1">
      <c r="A60" s="79" t="s">
        <v>138</v>
      </c>
      <c r="B60" s="143" t="s">
        <v>917</v>
      </c>
      <c r="C60" s="144" t="s">
        <v>918</v>
      </c>
      <c r="D60" s="334" t="s">
        <v>88</v>
      </c>
      <c r="E60" s="306"/>
      <c r="F60" s="117">
        <v>2</v>
      </c>
      <c r="G60" s="154" t="s">
        <v>58</v>
      </c>
      <c r="H6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0" s="117" t="str">
        <f>IF(Sklop20[[#This Row],[ZAHTEVANA SHEMA KAKOVOSTI]]&lt;&gt;"",Sklop20[[#This Row],[Preračunana masa/volumen/kos na enoto kg]],"")</f>
        <v/>
      </c>
      <c r="J60" s="145"/>
      <c r="K60" s="146"/>
      <c r="L60" s="146"/>
      <c r="M60" s="147"/>
      <c r="N60" s="148"/>
      <c r="O60" s="148"/>
      <c r="P60" s="149"/>
      <c r="Q60" s="148">
        <f>+Sklop20[[#This Row],[cena/enota brez DDV v EUR]]*Sklop20[[#This Row],[Stopnja DDV (%)]]</f>
        <v>0</v>
      </c>
      <c r="R60" s="86">
        <f>+Sklop20[[#This Row],[cena/enota brez DDV v EUR]]+Sklop20[[#This Row],[Davek (EUR)]]</f>
        <v>0</v>
      </c>
      <c r="S60" s="148">
        <f>+Sklop20[[#This Row],[cena/enota brez DDV v EUR]]*Sklop20[[#This Row],[Okvirna količina]]</f>
        <v>0</v>
      </c>
      <c r="T60" s="150">
        <f>+Sklop20[[#This Row],[Končna cena/enoto mere (EUR) z DDV]]*Sklop20[[#This Row],[Okvirna količina]]</f>
        <v>0</v>
      </c>
      <c r="U60" s="151"/>
    </row>
    <row r="61" spans="1:21" s="55" customFormat="1" ht="12" customHeight="1">
      <c r="A61" s="79" t="s">
        <v>141</v>
      </c>
      <c r="B61" s="143" t="s">
        <v>919</v>
      </c>
      <c r="C61" s="144" t="s">
        <v>920</v>
      </c>
      <c r="D61" s="334" t="s">
        <v>88</v>
      </c>
      <c r="E61" s="306"/>
      <c r="F61" s="117">
        <v>1</v>
      </c>
      <c r="G61" s="154" t="s">
        <v>58</v>
      </c>
      <c r="H6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1" s="117" t="str">
        <f>IF(Sklop20[[#This Row],[ZAHTEVANA SHEMA KAKOVOSTI]]&lt;&gt;"",Sklop20[[#This Row],[Preračunana masa/volumen/kos na enoto kg]],"")</f>
        <v/>
      </c>
      <c r="J61" s="145"/>
      <c r="K61" s="146"/>
      <c r="L61" s="146"/>
      <c r="M61" s="147"/>
      <c r="N61" s="148"/>
      <c r="O61" s="148"/>
      <c r="P61" s="149"/>
      <c r="Q61" s="148">
        <f>+Sklop20[[#This Row],[cena/enota brez DDV v EUR]]*Sklop20[[#This Row],[Stopnja DDV (%)]]</f>
        <v>0</v>
      </c>
      <c r="R61" s="86">
        <f>+Sklop20[[#This Row],[cena/enota brez DDV v EUR]]+Sklop20[[#This Row],[Davek (EUR)]]</f>
        <v>0</v>
      </c>
      <c r="S61" s="148">
        <f>+Sklop20[[#This Row],[cena/enota brez DDV v EUR]]*Sklop20[[#This Row],[Okvirna količina]]</f>
        <v>0</v>
      </c>
      <c r="T61" s="150">
        <f>+Sklop20[[#This Row],[Končna cena/enoto mere (EUR) z DDV]]*Sklop20[[#This Row],[Okvirna količina]]</f>
        <v>0</v>
      </c>
      <c r="U61" s="151"/>
    </row>
    <row r="62" spans="1:21" s="55" customFormat="1" ht="12" customHeight="1">
      <c r="A62" s="79" t="s">
        <v>143</v>
      </c>
      <c r="B62" s="143" t="s">
        <v>921</v>
      </c>
      <c r="C62" s="144" t="s">
        <v>922</v>
      </c>
      <c r="D62" s="334" t="s">
        <v>88</v>
      </c>
      <c r="E62" s="306"/>
      <c r="F62" s="117">
        <v>2</v>
      </c>
      <c r="G62" s="154" t="s">
        <v>58</v>
      </c>
      <c r="H6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2" s="117" t="str">
        <f>IF(Sklop20[[#This Row],[ZAHTEVANA SHEMA KAKOVOSTI]]&lt;&gt;"",Sklop20[[#This Row],[Preračunana masa/volumen/kos na enoto kg]],"")</f>
        <v/>
      </c>
      <c r="J62" s="145"/>
      <c r="K62" s="146"/>
      <c r="L62" s="146"/>
      <c r="M62" s="147"/>
      <c r="N62" s="148"/>
      <c r="O62" s="148"/>
      <c r="P62" s="149"/>
      <c r="Q62" s="148">
        <f>+Sklop20[[#This Row],[cena/enota brez DDV v EUR]]*Sklop20[[#This Row],[Stopnja DDV (%)]]</f>
        <v>0</v>
      </c>
      <c r="R62" s="86">
        <f>+Sklop20[[#This Row],[cena/enota brez DDV v EUR]]+Sklop20[[#This Row],[Davek (EUR)]]</f>
        <v>0</v>
      </c>
      <c r="S62" s="148">
        <f>+Sklop20[[#This Row],[cena/enota brez DDV v EUR]]*Sklop20[[#This Row],[Okvirna količina]]</f>
        <v>0</v>
      </c>
      <c r="T62" s="150">
        <f>+Sklop20[[#This Row],[Končna cena/enoto mere (EUR) z DDV]]*Sklop20[[#This Row],[Okvirna količina]]</f>
        <v>0</v>
      </c>
      <c r="U62" s="151"/>
    </row>
    <row r="63" spans="1:21" s="55" customFormat="1" ht="12" customHeight="1">
      <c r="A63" s="79" t="s">
        <v>146</v>
      </c>
      <c r="B63" s="143" t="s">
        <v>923</v>
      </c>
      <c r="C63" s="144" t="s">
        <v>924</v>
      </c>
      <c r="D63" s="334" t="s">
        <v>88</v>
      </c>
      <c r="E63" s="306"/>
      <c r="F63" s="117">
        <v>1</v>
      </c>
      <c r="G63" s="154" t="s">
        <v>58</v>
      </c>
      <c r="H6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3" s="117" t="str">
        <f>IF(Sklop20[[#This Row],[ZAHTEVANA SHEMA KAKOVOSTI]]&lt;&gt;"",Sklop20[[#This Row],[Preračunana masa/volumen/kos na enoto kg]],"")</f>
        <v/>
      </c>
      <c r="J63" s="145"/>
      <c r="K63" s="146"/>
      <c r="L63" s="146"/>
      <c r="M63" s="147"/>
      <c r="N63" s="148"/>
      <c r="O63" s="148"/>
      <c r="P63" s="149"/>
      <c r="Q63" s="148">
        <f>+Sklop20[[#This Row],[cena/enota brez DDV v EUR]]*Sklop20[[#This Row],[Stopnja DDV (%)]]</f>
        <v>0</v>
      </c>
      <c r="R63" s="86">
        <f>+Sklop20[[#This Row],[cena/enota brez DDV v EUR]]+Sklop20[[#This Row],[Davek (EUR)]]</f>
        <v>0</v>
      </c>
      <c r="S63" s="148">
        <f>+Sklop20[[#This Row],[cena/enota brez DDV v EUR]]*Sklop20[[#This Row],[Okvirna količina]]</f>
        <v>0</v>
      </c>
      <c r="T63" s="150">
        <f>+Sklop20[[#This Row],[Končna cena/enoto mere (EUR) z DDV]]*Sklop20[[#This Row],[Okvirna količina]]</f>
        <v>0</v>
      </c>
      <c r="U63" s="151"/>
    </row>
    <row r="64" spans="1:21" s="55" customFormat="1" ht="12" customHeight="1">
      <c r="A64" s="79" t="s">
        <v>149</v>
      </c>
      <c r="B64" s="143" t="s">
        <v>925</v>
      </c>
      <c r="C64" s="144" t="s">
        <v>926</v>
      </c>
      <c r="D64" s="334" t="s">
        <v>88</v>
      </c>
      <c r="E64" s="306"/>
      <c r="F64" s="117">
        <v>1</v>
      </c>
      <c r="G64" s="154" t="s">
        <v>58</v>
      </c>
      <c r="H6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4" s="117" t="str">
        <f>IF(Sklop20[[#This Row],[ZAHTEVANA SHEMA KAKOVOSTI]]&lt;&gt;"",Sklop20[[#This Row],[Preračunana masa/volumen/kos na enoto kg]],"")</f>
        <v/>
      </c>
      <c r="J64" s="145"/>
      <c r="K64" s="146"/>
      <c r="L64" s="146"/>
      <c r="M64" s="147"/>
      <c r="N64" s="148"/>
      <c r="O64" s="148"/>
      <c r="P64" s="149"/>
      <c r="Q64" s="148">
        <f>+Sklop20[[#This Row],[cena/enota brez DDV v EUR]]*Sklop20[[#This Row],[Stopnja DDV (%)]]</f>
        <v>0</v>
      </c>
      <c r="R64" s="86">
        <f>+Sklop20[[#This Row],[cena/enota brez DDV v EUR]]+Sklop20[[#This Row],[Davek (EUR)]]</f>
        <v>0</v>
      </c>
      <c r="S64" s="148">
        <f>+Sklop20[[#This Row],[cena/enota brez DDV v EUR]]*Sklop20[[#This Row],[Okvirna količina]]</f>
        <v>0</v>
      </c>
      <c r="T64" s="150">
        <f>+Sklop20[[#This Row],[Končna cena/enoto mere (EUR) z DDV]]*Sklop20[[#This Row],[Okvirna količina]]</f>
        <v>0</v>
      </c>
      <c r="U64" s="151"/>
    </row>
    <row r="65" spans="1:21" s="55" customFormat="1" ht="12" customHeight="1">
      <c r="A65" s="79" t="s">
        <v>152</v>
      </c>
      <c r="B65" s="143" t="s">
        <v>927</v>
      </c>
      <c r="C65" s="144" t="s">
        <v>928</v>
      </c>
      <c r="D65" s="334" t="s">
        <v>88</v>
      </c>
      <c r="E65" s="306"/>
      <c r="F65" s="117">
        <v>2</v>
      </c>
      <c r="G65" s="154" t="s">
        <v>58</v>
      </c>
      <c r="H6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5" s="117" t="str">
        <f>IF(Sklop20[[#This Row],[ZAHTEVANA SHEMA KAKOVOSTI]]&lt;&gt;"",Sklop20[[#This Row],[Preračunana masa/volumen/kos na enoto kg]],"")</f>
        <v/>
      </c>
      <c r="J65" s="145"/>
      <c r="K65" s="146"/>
      <c r="L65" s="146"/>
      <c r="M65" s="147"/>
      <c r="N65" s="148"/>
      <c r="O65" s="148"/>
      <c r="P65" s="149"/>
      <c r="Q65" s="148">
        <f>+Sklop20[[#This Row],[cena/enota brez DDV v EUR]]*Sklop20[[#This Row],[Stopnja DDV (%)]]</f>
        <v>0</v>
      </c>
      <c r="R65" s="86">
        <f>+Sklop20[[#This Row],[cena/enota brez DDV v EUR]]+Sklop20[[#This Row],[Davek (EUR)]]</f>
        <v>0</v>
      </c>
      <c r="S65" s="148">
        <f>+Sklop20[[#This Row],[cena/enota brez DDV v EUR]]*Sklop20[[#This Row],[Okvirna količina]]</f>
        <v>0</v>
      </c>
      <c r="T65" s="150">
        <f>+Sklop20[[#This Row],[Končna cena/enoto mere (EUR) z DDV]]*Sklop20[[#This Row],[Okvirna količina]]</f>
        <v>0</v>
      </c>
      <c r="U65" s="151"/>
    </row>
    <row r="66" spans="1:21" s="55" customFormat="1" ht="12" customHeight="1">
      <c r="A66" s="79" t="s">
        <v>154</v>
      </c>
      <c r="B66" s="143" t="s">
        <v>929</v>
      </c>
      <c r="C66" s="144" t="s">
        <v>930</v>
      </c>
      <c r="D66" s="334" t="s">
        <v>88</v>
      </c>
      <c r="E66" s="306"/>
      <c r="F66" s="117">
        <v>5</v>
      </c>
      <c r="G66" s="154" t="s">
        <v>58</v>
      </c>
      <c r="H6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66" s="117" t="str">
        <f>IF(Sklop20[[#This Row],[ZAHTEVANA SHEMA KAKOVOSTI]]&lt;&gt;"",Sklop20[[#This Row],[Preračunana masa/volumen/kos na enoto kg]],"")</f>
        <v/>
      </c>
      <c r="J66" s="145"/>
      <c r="K66" s="146"/>
      <c r="L66" s="146"/>
      <c r="M66" s="147"/>
      <c r="N66" s="148"/>
      <c r="O66" s="148"/>
      <c r="P66" s="149"/>
      <c r="Q66" s="148">
        <f>+Sklop20[[#This Row],[cena/enota brez DDV v EUR]]*Sklop20[[#This Row],[Stopnja DDV (%)]]</f>
        <v>0</v>
      </c>
      <c r="R66" s="86">
        <f>+Sklop20[[#This Row],[cena/enota brez DDV v EUR]]+Sklop20[[#This Row],[Davek (EUR)]]</f>
        <v>0</v>
      </c>
      <c r="S66" s="148">
        <f>+Sklop20[[#This Row],[cena/enota brez DDV v EUR]]*Sklop20[[#This Row],[Okvirna količina]]</f>
        <v>0</v>
      </c>
      <c r="T66" s="150">
        <f>+Sklop20[[#This Row],[Končna cena/enoto mere (EUR) z DDV]]*Sklop20[[#This Row],[Okvirna količina]]</f>
        <v>0</v>
      </c>
      <c r="U66" s="151"/>
    </row>
    <row r="67" spans="1:21" s="55" customFormat="1" ht="24" customHeight="1">
      <c r="A67" s="79" t="s">
        <v>156</v>
      </c>
      <c r="B67" s="143" t="s">
        <v>931</v>
      </c>
      <c r="C67" s="144" t="s">
        <v>749</v>
      </c>
      <c r="D67" s="334" t="s">
        <v>88</v>
      </c>
      <c r="E67" s="306"/>
      <c r="F67" s="117">
        <v>1.0049999999999999</v>
      </c>
      <c r="G67" s="154" t="s">
        <v>58</v>
      </c>
      <c r="H6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1.0049999999999999</v>
      </c>
      <c r="I67" s="117" t="str">
        <f>IF(Sklop20[[#This Row],[ZAHTEVANA SHEMA KAKOVOSTI]]&lt;&gt;"",Sklop20[[#This Row],[Preračunana masa/volumen/kos na enoto kg]],"")</f>
        <v/>
      </c>
      <c r="J67" s="145"/>
      <c r="K67" s="146"/>
      <c r="L67" s="146"/>
      <c r="M67" s="147"/>
      <c r="N67" s="148"/>
      <c r="O67" s="148"/>
      <c r="P67" s="149"/>
      <c r="Q67" s="148">
        <f>+Sklop20[[#This Row],[cena/enota brez DDV v EUR]]*Sklop20[[#This Row],[Stopnja DDV (%)]]</f>
        <v>0</v>
      </c>
      <c r="R67" s="86">
        <f>+Sklop20[[#This Row],[cena/enota brez DDV v EUR]]+Sklop20[[#This Row],[Davek (EUR)]]</f>
        <v>0</v>
      </c>
      <c r="S67" s="148">
        <f>+Sklop20[[#This Row],[cena/enota brez DDV v EUR]]*Sklop20[[#This Row],[Okvirna količina]]</f>
        <v>0</v>
      </c>
      <c r="T67" s="150">
        <f>+Sklop20[[#This Row],[Končna cena/enoto mere (EUR) z DDV]]*Sklop20[[#This Row],[Okvirna količina]]</f>
        <v>0</v>
      </c>
      <c r="U67" s="151"/>
    </row>
    <row r="68" spans="1:21" s="55" customFormat="1" ht="12" customHeight="1">
      <c r="A68" s="79" t="s">
        <v>158</v>
      </c>
      <c r="B68" s="143" t="s">
        <v>932</v>
      </c>
      <c r="C68" s="144" t="s">
        <v>933</v>
      </c>
      <c r="D68" s="334" t="s">
        <v>88</v>
      </c>
      <c r="E68" s="306"/>
      <c r="F68" s="117">
        <v>1</v>
      </c>
      <c r="G68" s="154" t="s">
        <v>58</v>
      </c>
      <c r="H6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8" s="117" t="str">
        <f>IF(Sklop20[[#This Row],[ZAHTEVANA SHEMA KAKOVOSTI]]&lt;&gt;"",Sklop20[[#This Row],[Preračunana masa/volumen/kos na enoto kg]],"")</f>
        <v/>
      </c>
      <c r="J68" s="145"/>
      <c r="K68" s="146"/>
      <c r="L68" s="146"/>
      <c r="M68" s="147"/>
      <c r="N68" s="148"/>
      <c r="O68" s="148"/>
      <c r="P68" s="149"/>
      <c r="Q68" s="148">
        <f>+Sklop20[[#This Row],[cena/enota brez DDV v EUR]]*Sklop20[[#This Row],[Stopnja DDV (%)]]</f>
        <v>0</v>
      </c>
      <c r="R68" s="86">
        <f>+Sklop20[[#This Row],[cena/enota brez DDV v EUR]]+Sklop20[[#This Row],[Davek (EUR)]]</f>
        <v>0</v>
      </c>
      <c r="S68" s="148">
        <f>+Sklop20[[#This Row],[cena/enota brez DDV v EUR]]*Sklop20[[#This Row],[Okvirna količina]]</f>
        <v>0</v>
      </c>
      <c r="T68" s="150">
        <f>+Sklop20[[#This Row],[Končna cena/enoto mere (EUR) z DDV]]*Sklop20[[#This Row],[Okvirna količina]]</f>
        <v>0</v>
      </c>
      <c r="U68" s="151"/>
    </row>
    <row r="69" spans="1:21" s="55" customFormat="1" ht="12" customHeight="1">
      <c r="A69" s="79" t="s">
        <v>161</v>
      </c>
      <c r="B69" s="143" t="s">
        <v>934</v>
      </c>
      <c r="C69" s="144" t="s">
        <v>935</v>
      </c>
      <c r="D69" s="334" t="s">
        <v>88</v>
      </c>
      <c r="E69" s="306"/>
      <c r="F69" s="117">
        <v>1</v>
      </c>
      <c r="G69" s="154" t="s">
        <v>58</v>
      </c>
      <c r="H6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9" s="117" t="str">
        <f>IF(Sklop20[[#This Row],[ZAHTEVANA SHEMA KAKOVOSTI]]&lt;&gt;"",Sklop20[[#This Row],[Preračunana masa/volumen/kos na enoto kg]],"")</f>
        <v/>
      </c>
      <c r="J69" s="145"/>
      <c r="K69" s="146"/>
      <c r="L69" s="146"/>
      <c r="M69" s="147"/>
      <c r="N69" s="148"/>
      <c r="O69" s="148"/>
      <c r="P69" s="149"/>
      <c r="Q69" s="148">
        <f>+Sklop20[[#This Row],[cena/enota brez DDV v EUR]]*Sklop20[[#This Row],[Stopnja DDV (%)]]</f>
        <v>0</v>
      </c>
      <c r="R69" s="86">
        <f>+Sklop20[[#This Row],[cena/enota brez DDV v EUR]]+Sklop20[[#This Row],[Davek (EUR)]]</f>
        <v>0</v>
      </c>
      <c r="S69" s="148">
        <f>+Sklop20[[#This Row],[cena/enota brez DDV v EUR]]*Sklop20[[#This Row],[Okvirna količina]]</f>
        <v>0</v>
      </c>
      <c r="T69" s="150">
        <f>+Sklop20[[#This Row],[Končna cena/enoto mere (EUR) z DDV]]*Sklop20[[#This Row],[Okvirna količina]]</f>
        <v>0</v>
      </c>
      <c r="U69" s="151"/>
    </row>
    <row r="70" spans="1:21" s="55" customFormat="1" ht="12" customHeight="1">
      <c r="A70" s="79" t="s">
        <v>164</v>
      </c>
      <c r="B70" s="143" t="s">
        <v>936</v>
      </c>
      <c r="C70" s="144">
        <v>10</v>
      </c>
      <c r="D70" s="334" t="s">
        <v>88</v>
      </c>
      <c r="E70" s="306"/>
      <c r="F70" s="117">
        <v>20</v>
      </c>
      <c r="G70" s="154" t="s">
        <v>368</v>
      </c>
      <c r="H7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70" s="117" t="str">
        <f>IF(Sklop20[[#This Row],[ZAHTEVANA SHEMA KAKOVOSTI]]&lt;&gt;"",Sklop20[[#This Row],[Preračunana masa/volumen/kos na enoto kg]],"")</f>
        <v/>
      </c>
      <c r="J70" s="145"/>
      <c r="K70" s="146"/>
      <c r="L70" s="146"/>
      <c r="M70" s="147"/>
      <c r="N70" s="148"/>
      <c r="O70" s="148"/>
      <c r="P70" s="149"/>
      <c r="Q70" s="148">
        <f>+Sklop20[[#This Row],[cena/enota brez DDV v EUR]]*Sklop20[[#This Row],[Stopnja DDV (%)]]</f>
        <v>0</v>
      </c>
      <c r="R70" s="86">
        <f>+Sklop20[[#This Row],[cena/enota brez DDV v EUR]]+Sklop20[[#This Row],[Davek (EUR)]]</f>
        <v>0</v>
      </c>
      <c r="S70" s="148">
        <f>+Sklop20[[#This Row],[cena/enota brez DDV v EUR]]*Sklop20[[#This Row],[Okvirna količina]]</f>
        <v>0</v>
      </c>
      <c r="T70" s="150">
        <f>+Sklop20[[#This Row],[Končna cena/enoto mere (EUR) z DDV]]*Sklop20[[#This Row],[Okvirna količina]]</f>
        <v>0</v>
      </c>
      <c r="U70" s="151"/>
    </row>
    <row r="71" spans="1:21" s="55" customFormat="1" ht="12" customHeight="1">
      <c r="A71" s="79" t="s">
        <v>166</v>
      </c>
      <c r="B71" s="143" t="s">
        <v>937</v>
      </c>
      <c r="C71" s="144" t="s">
        <v>938</v>
      </c>
      <c r="D71" s="334" t="s">
        <v>88</v>
      </c>
      <c r="E71" s="306"/>
      <c r="F71" s="117">
        <v>2</v>
      </c>
      <c r="G71" s="154" t="s">
        <v>58</v>
      </c>
      <c r="H7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71" s="117" t="str">
        <f>IF(Sklop20[[#This Row],[ZAHTEVANA SHEMA KAKOVOSTI]]&lt;&gt;"",Sklop20[[#This Row],[Preračunana masa/volumen/kos na enoto kg]],"")</f>
        <v/>
      </c>
      <c r="J71" s="145"/>
      <c r="K71" s="146"/>
      <c r="L71" s="146"/>
      <c r="M71" s="147"/>
      <c r="N71" s="148"/>
      <c r="O71" s="148"/>
      <c r="P71" s="149"/>
      <c r="Q71" s="148">
        <f>+Sklop20[[#This Row],[cena/enota brez DDV v EUR]]*Sklop20[[#This Row],[Stopnja DDV (%)]]</f>
        <v>0</v>
      </c>
      <c r="R71" s="86">
        <f>+Sklop20[[#This Row],[cena/enota brez DDV v EUR]]+Sklop20[[#This Row],[Davek (EUR)]]</f>
        <v>0</v>
      </c>
      <c r="S71" s="148">
        <f>+Sklop20[[#This Row],[cena/enota brez DDV v EUR]]*Sklop20[[#This Row],[Okvirna količina]]</f>
        <v>0</v>
      </c>
      <c r="T71" s="150">
        <f>+Sklop20[[#This Row],[Končna cena/enoto mere (EUR) z DDV]]*Sklop20[[#This Row],[Okvirna količina]]</f>
        <v>0</v>
      </c>
      <c r="U71" s="151"/>
    </row>
    <row r="72" spans="1:21" s="55" customFormat="1" ht="12" customHeight="1">
      <c r="A72" s="79" t="s">
        <v>169</v>
      </c>
      <c r="B72" s="143" t="s">
        <v>939</v>
      </c>
      <c r="C72" s="144" t="s">
        <v>940</v>
      </c>
      <c r="D72" s="334" t="s">
        <v>88</v>
      </c>
      <c r="E72" s="306"/>
      <c r="F72" s="117">
        <v>30</v>
      </c>
      <c r="G72" s="154" t="s">
        <v>58</v>
      </c>
      <c r="H7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2" s="117" t="str">
        <f>IF(Sklop20[[#This Row],[ZAHTEVANA SHEMA KAKOVOSTI]]&lt;&gt;"",Sklop20[[#This Row],[Preračunana masa/volumen/kos na enoto kg]],"")</f>
        <v/>
      </c>
      <c r="J72" s="145"/>
      <c r="K72" s="146"/>
      <c r="L72" s="146"/>
      <c r="M72" s="147"/>
      <c r="N72" s="148"/>
      <c r="O72" s="148"/>
      <c r="P72" s="149"/>
      <c r="Q72" s="148">
        <f>+Sklop20[[#This Row],[cena/enota brez DDV v EUR]]*Sklop20[[#This Row],[Stopnja DDV (%)]]</f>
        <v>0</v>
      </c>
      <c r="R72" s="86">
        <f>+Sklop20[[#This Row],[cena/enota brez DDV v EUR]]+Sklop20[[#This Row],[Davek (EUR)]]</f>
        <v>0</v>
      </c>
      <c r="S72" s="148">
        <f>+Sklop20[[#This Row],[cena/enota brez DDV v EUR]]*Sklop20[[#This Row],[Okvirna količina]]</f>
        <v>0</v>
      </c>
      <c r="T72" s="150">
        <f>+Sklop20[[#This Row],[Končna cena/enoto mere (EUR) z DDV]]*Sklop20[[#This Row],[Okvirna količina]]</f>
        <v>0</v>
      </c>
      <c r="U72" s="151"/>
    </row>
    <row r="73" spans="1:21" s="55" customFormat="1" ht="12" customHeight="1">
      <c r="A73" s="79" t="s">
        <v>173</v>
      </c>
      <c r="B73" s="143" t="s">
        <v>941</v>
      </c>
      <c r="C73" s="144">
        <v>1</v>
      </c>
      <c r="D73" s="334" t="s">
        <v>39</v>
      </c>
      <c r="E73" s="306"/>
      <c r="F73" s="117">
        <v>900</v>
      </c>
      <c r="G73" s="154" t="s">
        <v>39</v>
      </c>
      <c r="H7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73" s="117" t="str">
        <f>IF(Sklop20[[#This Row],[ZAHTEVANA SHEMA KAKOVOSTI]]&lt;&gt;"",Sklop20[[#This Row],[Preračunana masa/volumen/kos na enoto kg]],"")</f>
        <v/>
      </c>
      <c r="J73" s="145"/>
      <c r="K73" s="146"/>
      <c r="L73" s="146"/>
      <c r="M73" s="147"/>
      <c r="N73" s="148"/>
      <c r="O73" s="148"/>
      <c r="P73" s="149"/>
      <c r="Q73" s="148">
        <f>+Sklop20[[#This Row],[cena/enota brez DDV v EUR]]*Sklop20[[#This Row],[Stopnja DDV (%)]]</f>
        <v>0</v>
      </c>
      <c r="R73" s="86">
        <f>+Sklop20[[#This Row],[cena/enota brez DDV v EUR]]+Sklop20[[#This Row],[Davek (EUR)]]</f>
        <v>0</v>
      </c>
      <c r="S73" s="148">
        <f>+Sklop20[[#This Row],[cena/enota brez DDV v EUR]]*Sklop20[[#This Row],[Okvirna količina]]</f>
        <v>0</v>
      </c>
      <c r="T73" s="150">
        <f>+Sklop20[[#This Row],[Končna cena/enoto mere (EUR) z DDV]]*Sklop20[[#This Row],[Okvirna količina]]</f>
        <v>0</v>
      </c>
      <c r="U73" s="151"/>
    </row>
    <row r="74" spans="1:21" s="55" customFormat="1" ht="12" customHeight="1">
      <c r="A74" s="79" t="s">
        <v>175</v>
      </c>
      <c r="B74" s="527" t="s">
        <v>942</v>
      </c>
      <c r="C74" s="372">
        <v>0.5</v>
      </c>
      <c r="D74" s="422" t="s">
        <v>39</v>
      </c>
      <c r="E74" s="306"/>
      <c r="F74" s="374">
        <v>100</v>
      </c>
      <c r="G74" s="381" t="s">
        <v>59</v>
      </c>
      <c r="H74" s="3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4" s="374" t="str">
        <f>IF(Sklop20[[#This Row],[ZAHTEVANA SHEMA KAKOVOSTI]]&lt;&gt;"",Sklop20[[#This Row],[Preračunana masa/volumen/kos na enoto kg]],"")</f>
        <v/>
      </c>
      <c r="J74" s="375"/>
      <c r="K74" s="435"/>
      <c r="L74" s="435"/>
      <c r="M74" s="496"/>
      <c r="N74" s="473"/>
      <c r="O74" s="473"/>
      <c r="P74" s="505"/>
      <c r="Q74" s="473">
        <f>+Sklop20[[#This Row],[cena/enota brez DDV v EUR]]*Sklop20[[#This Row],[Stopnja DDV (%)]]</f>
        <v>0</v>
      </c>
      <c r="R74" s="86">
        <f>+Sklop20[[#This Row],[cena/enota brez DDV v EUR]]+Sklop20[[#This Row],[Davek (EUR)]]</f>
        <v>0</v>
      </c>
      <c r="S74" s="473">
        <f>+Sklop20[[#This Row],[cena/enota brez DDV v EUR]]*Sklop20[[#This Row],[Okvirna količina]]</f>
        <v>0</v>
      </c>
      <c r="T74" s="341">
        <f>+Sklop20[[#This Row],[Končna cena/enoto mere (EUR) z DDV]]*Sklop20[[#This Row],[Okvirna količina]]</f>
        <v>0</v>
      </c>
      <c r="U74" s="423"/>
    </row>
    <row r="75" spans="1:21" s="55" customFormat="1" ht="12" customHeight="1">
      <c r="A75" s="79" t="s">
        <v>177</v>
      </c>
      <c r="B75" s="143" t="s">
        <v>943</v>
      </c>
      <c r="C75" s="144">
        <v>1</v>
      </c>
      <c r="D75" s="334" t="s">
        <v>39</v>
      </c>
      <c r="E75" s="306"/>
      <c r="F75" s="117">
        <v>900</v>
      </c>
      <c r="G75" s="154" t="s">
        <v>39</v>
      </c>
      <c r="H7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75" s="117" t="str">
        <f>IF(Sklop20[[#This Row],[ZAHTEVANA SHEMA KAKOVOSTI]]&lt;&gt;"",Sklop20[[#This Row],[Preračunana masa/volumen/kos na enoto kg]],"")</f>
        <v/>
      </c>
      <c r="J75" s="145"/>
      <c r="K75" s="146"/>
      <c r="L75" s="146"/>
      <c r="M75" s="147"/>
      <c r="N75" s="148"/>
      <c r="O75" s="148"/>
      <c r="P75" s="149"/>
      <c r="Q75" s="148">
        <f>+Sklop20[[#This Row],[cena/enota brez DDV v EUR]]*Sklop20[[#This Row],[Stopnja DDV (%)]]</f>
        <v>0</v>
      </c>
      <c r="R75" s="86">
        <f>+Sklop20[[#This Row],[cena/enota brez DDV v EUR]]+Sklop20[[#This Row],[Davek (EUR)]]</f>
        <v>0</v>
      </c>
      <c r="S75" s="148">
        <f>+Sklop20[[#This Row],[cena/enota brez DDV v EUR]]*Sklop20[[#This Row],[Okvirna količina]]</f>
        <v>0</v>
      </c>
      <c r="T75" s="150">
        <f>+Sklop20[[#This Row],[Končna cena/enoto mere (EUR) z DDV]]*Sklop20[[#This Row],[Okvirna količina]]</f>
        <v>0</v>
      </c>
      <c r="U75" s="151"/>
    </row>
    <row r="76" spans="1:21" s="55" customFormat="1" ht="12" customHeight="1">
      <c r="A76" s="79" t="s">
        <v>179</v>
      </c>
      <c r="B76" s="143" t="s">
        <v>944</v>
      </c>
      <c r="C76" s="144">
        <v>1</v>
      </c>
      <c r="D76" s="334" t="s">
        <v>39</v>
      </c>
      <c r="E76" s="306"/>
      <c r="F76" s="117">
        <v>40</v>
      </c>
      <c r="G76" s="154" t="s">
        <v>39</v>
      </c>
      <c r="H7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6" s="117" t="str">
        <f>IF(Sklop20[[#This Row],[ZAHTEVANA SHEMA KAKOVOSTI]]&lt;&gt;"",Sklop20[[#This Row],[Preračunana masa/volumen/kos na enoto kg]],"")</f>
        <v/>
      </c>
      <c r="J76" s="145"/>
      <c r="K76" s="146"/>
      <c r="L76" s="146"/>
      <c r="M76" s="147"/>
      <c r="N76" s="148"/>
      <c r="O76" s="148"/>
      <c r="P76" s="149"/>
      <c r="Q76" s="148">
        <f>+Sklop20[[#This Row],[cena/enota brez DDV v EUR]]*Sklop20[[#This Row],[Stopnja DDV (%)]]</f>
        <v>0</v>
      </c>
      <c r="R76" s="86">
        <f>+Sklop20[[#This Row],[cena/enota brez DDV v EUR]]+Sklop20[[#This Row],[Davek (EUR)]]</f>
        <v>0</v>
      </c>
      <c r="S76" s="148">
        <f>+Sklop20[[#This Row],[cena/enota brez DDV v EUR]]*Sklop20[[#This Row],[Okvirna količina]]</f>
        <v>0</v>
      </c>
      <c r="T76" s="150">
        <f>+Sklop20[[#This Row],[Končna cena/enoto mere (EUR) z DDV]]*Sklop20[[#This Row],[Okvirna količina]]</f>
        <v>0</v>
      </c>
      <c r="U76" s="151"/>
    </row>
    <row r="77" spans="1:21" s="55" customFormat="1" ht="24" customHeight="1">
      <c r="A77" s="79" t="s">
        <v>461</v>
      </c>
      <c r="B77" s="143" t="s">
        <v>945</v>
      </c>
      <c r="C77" s="144">
        <v>1</v>
      </c>
      <c r="D77" s="334" t="s">
        <v>39</v>
      </c>
      <c r="E77" s="306"/>
      <c r="F77" s="117">
        <v>100</v>
      </c>
      <c r="G77" s="154" t="s">
        <v>39</v>
      </c>
      <c r="H7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77" s="117" t="str">
        <f>IF(Sklop20[[#This Row],[ZAHTEVANA SHEMA KAKOVOSTI]]&lt;&gt;"",Sklop20[[#This Row],[Preračunana masa/volumen/kos na enoto kg]],"")</f>
        <v/>
      </c>
      <c r="J77" s="145"/>
      <c r="K77" s="146"/>
      <c r="L77" s="146"/>
      <c r="M77" s="147"/>
      <c r="N77" s="148"/>
      <c r="O77" s="148"/>
      <c r="P77" s="149"/>
      <c r="Q77" s="148">
        <f>+Sklop20[[#This Row],[cena/enota brez DDV v EUR]]*Sklop20[[#This Row],[Stopnja DDV (%)]]</f>
        <v>0</v>
      </c>
      <c r="R77" s="86">
        <f>+Sklop20[[#This Row],[cena/enota brez DDV v EUR]]+Sklop20[[#This Row],[Davek (EUR)]]</f>
        <v>0</v>
      </c>
      <c r="S77" s="148">
        <f>+Sklop20[[#This Row],[cena/enota brez DDV v EUR]]*Sklop20[[#This Row],[Okvirna količina]]</f>
        <v>0</v>
      </c>
      <c r="T77" s="150">
        <f>+Sklop20[[#This Row],[Končna cena/enoto mere (EUR) z DDV]]*Sklop20[[#This Row],[Okvirna količina]]</f>
        <v>0</v>
      </c>
      <c r="U77" s="151"/>
    </row>
    <row r="78" spans="1:21" s="55" customFormat="1" ht="24" customHeight="1">
      <c r="A78" s="79" t="s">
        <v>463</v>
      </c>
      <c r="B78" s="55" t="s">
        <v>946</v>
      </c>
      <c r="C78" s="144">
        <v>1</v>
      </c>
      <c r="D78" s="334" t="s">
        <v>39</v>
      </c>
      <c r="E78" s="306"/>
      <c r="F78" s="117">
        <v>250</v>
      </c>
      <c r="G78" s="154" t="s">
        <v>39</v>
      </c>
      <c r="H7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78" s="117" t="str">
        <f>IF(Sklop20[[#This Row],[ZAHTEVANA SHEMA KAKOVOSTI]]&lt;&gt;"",Sklop20[[#This Row],[Preračunana masa/volumen/kos na enoto kg]],"")</f>
        <v/>
      </c>
      <c r="J78" s="145"/>
      <c r="K78" s="146"/>
      <c r="L78" s="146"/>
      <c r="M78" s="147"/>
      <c r="N78" s="148"/>
      <c r="O78" s="148"/>
      <c r="P78" s="149"/>
      <c r="Q78" s="148">
        <f>+Sklop20[[#This Row],[cena/enota brez DDV v EUR]]*Sklop20[[#This Row],[Stopnja DDV (%)]]</f>
        <v>0</v>
      </c>
      <c r="R78" s="86">
        <f>+Sklop20[[#This Row],[cena/enota brez DDV v EUR]]+Sklop20[[#This Row],[Davek (EUR)]]</f>
        <v>0</v>
      </c>
      <c r="S78" s="148">
        <f>+Sklop20[[#This Row],[cena/enota brez DDV v EUR]]*Sklop20[[#This Row],[Okvirna količina]]</f>
        <v>0</v>
      </c>
      <c r="T78" s="150">
        <f>+Sklop20[[#This Row],[Končna cena/enoto mere (EUR) z DDV]]*Sklop20[[#This Row],[Okvirna količina]]</f>
        <v>0</v>
      </c>
      <c r="U78" s="151"/>
    </row>
    <row r="79" spans="1:21" s="55" customFormat="1" ht="24" customHeight="1">
      <c r="A79" s="79" t="s">
        <v>465</v>
      </c>
      <c r="B79" s="143" t="s">
        <v>947</v>
      </c>
      <c r="C79" s="144">
        <v>1</v>
      </c>
      <c r="D79" s="334" t="s">
        <v>39</v>
      </c>
      <c r="E79" s="306"/>
      <c r="F79" s="117">
        <v>350</v>
      </c>
      <c r="G79" s="154" t="s">
        <v>39</v>
      </c>
      <c r="H7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79" s="117" t="str">
        <f>IF(Sklop20[[#This Row],[ZAHTEVANA SHEMA KAKOVOSTI]]&lt;&gt;"",Sklop20[[#This Row],[Preračunana masa/volumen/kos na enoto kg]],"")</f>
        <v/>
      </c>
      <c r="J79" s="145"/>
      <c r="K79" s="146"/>
      <c r="L79" s="146"/>
      <c r="M79" s="147"/>
      <c r="N79" s="148"/>
      <c r="O79" s="148"/>
      <c r="P79" s="149"/>
      <c r="Q79" s="148">
        <f>+Sklop20[[#This Row],[cena/enota brez DDV v EUR]]*Sklop20[[#This Row],[Stopnja DDV (%)]]</f>
        <v>0</v>
      </c>
      <c r="R79" s="86">
        <f>+Sklop20[[#This Row],[cena/enota brez DDV v EUR]]+Sklop20[[#This Row],[Davek (EUR)]]</f>
        <v>0</v>
      </c>
      <c r="S79" s="148">
        <f>+Sklop20[[#This Row],[cena/enota brez DDV v EUR]]*Sklop20[[#This Row],[Okvirna količina]]</f>
        <v>0</v>
      </c>
      <c r="T79" s="150">
        <f>+Sklop20[[#This Row],[Končna cena/enoto mere (EUR) z DDV]]*Sklop20[[#This Row],[Okvirna količina]]</f>
        <v>0</v>
      </c>
      <c r="U79" s="151"/>
    </row>
    <row r="80" spans="1:21" s="55" customFormat="1" ht="12" customHeight="1">
      <c r="A80" s="79" t="s">
        <v>467</v>
      </c>
      <c r="B80" s="530" t="s">
        <v>1177</v>
      </c>
      <c r="C80" s="144">
        <v>0.2</v>
      </c>
      <c r="D80" s="334" t="s">
        <v>58</v>
      </c>
      <c r="E80" s="306"/>
      <c r="F80" s="117">
        <v>50</v>
      </c>
      <c r="G80" s="154" t="s">
        <v>59</v>
      </c>
      <c r="H8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0" s="117" t="str">
        <f>IF(Sklop20[[#This Row],[ZAHTEVANA SHEMA KAKOVOSTI]]&lt;&gt;"",Sklop20[[#This Row],[Preračunana masa/volumen/kos na enoto kg]],"")</f>
        <v/>
      </c>
      <c r="J80" s="145"/>
      <c r="K80" s="146"/>
      <c r="L80" s="146"/>
      <c r="M80" s="147"/>
      <c r="N80" s="148"/>
      <c r="O80" s="148"/>
      <c r="P80" s="149"/>
      <c r="Q80" s="148">
        <f>+Sklop20[[#This Row],[cena/enota brez DDV v EUR]]*Sklop20[[#This Row],[Stopnja DDV (%)]]</f>
        <v>0</v>
      </c>
      <c r="R80" s="86">
        <f>+Sklop20[[#This Row],[cena/enota brez DDV v EUR]]+Sklop20[[#This Row],[Davek (EUR)]]</f>
        <v>0</v>
      </c>
      <c r="S80" s="148">
        <f>+Sklop20[[#This Row],[cena/enota brez DDV v EUR]]*Sklop20[[#This Row],[Okvirna količina]]</f>
        <v>0</v>
      </c>
      <c r="T80" s="150">
        <f>+Sklop20[[#This Row],[Končna cena/enoto mere (EUR) z DDV]]*Sklop20[[#This Row],[Okvirna količina]]</f>
        <v>0</v>
      </c>
      <c r="U80" s="151"/>
    </row>
    <row r="81" spans="1:21" s="55" customFormat="1" ht="12" customHeight="1">
      <c r="A81" s="79" t="s">
        <v>469</v>
      </c>
      <c r="B81" s="143" t="s">
        <v>948</v>
      </c>
      <c r="C81" s="144">
        <v>40</v>
      </c>
      <c r="D81" s="334" t="s">
        <v>88</v>
      </c>
      <c r="E81" s="306"/>
      <c r="F81" s="117">
        <v>5</v>
      </c>
      <c r="G81" s="154" t="s">
        <v>59</v>
      </c>
      <c r="H8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81" s="117" t="str">
        <f>IF(Sklop20[[#This Row],[ZAHTEVANA SHEMA KAKOVOSTI]]&lt;&gt;"",Sklop20[[#This Row],[Preračunana masa/volumen/kos na enoto kg]],"")</f>
        <v/>
      </c>
      <c r="J81" s="145"/>
      <c r="K81" s="146"/>
      <c r="L81" s="146"/>
      <c r="M81" s="147"/>
      <c r="N81" s="148"/>
      <c r="O81" s="148"/>
      <c r="P81" s="149"/>
      <c r="Q81" s="148">
        <f>+Sklop20[[#This Row],[cena/enota brez DDV v EUR]]*Sklop20[[#This Row],[Stopnja DDV (%)]]</f>
        <v>0</v>
      </c>
      <c r="R81" s="86">
        <f>+Sklop20[[#This Row],[cena/enota brez DDV v EUR]]+Sklop20[[#This Row],[Davek (EUR)]]</f>
        <v>0</v>
      </c>
      <c r="S81" s="148">
        <f>+Sklop20[[#This Row],[cena/enota brez DDV v EUR]]*Sklop20[[#This Row],[Okvirna količina]]</f>
        <v>0</v>
      </c>
      <c r="T81" s="150">
        <f>+Sklop20[[#This Row],[Končna cena/enoto mere (EUR) z DDV]]*Sklop20[[#This Row],[Okvirna količina]]</f>
        <v>0</v>
      </c>
      <c r="U81" s="151"/>
    </row>
    <row r="82" spans="1:21" s="55" customFormat="1" ht="12" customHeight="1">
      <c r="A82" s="681" t="s">
        <v>471</v>
      </c>
      <c r="B82" s="628" t="s">
        <v>1196</v>
      </c>
      <c r="C82" s="144" t="s">
        <v>949</v>
      </c>
      <c r="D82" s="334" t="s">
        <v>39</v>
      </c>
      <c r="E82" s="306"/>
      <c r="F82" s="200">
        <v>20</v>
      </c>
      <c r="G82" s="667" t="s">
        <v>39</v>
      </c>
      <c r="H82" s="53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2" s="117" t="str">
        <f>IF(Sklop20[[#This Row],[ZAHTEVANA SHEMA KAKOVOSTI]]&lt;&gt;"",Sklop20[[#This Row],[Preračunana masa/volumen/kos na enoto kg]],"")</f>
        <v/>
      </c>
      <c r="J82" s="145"/>
      <c r="K82" s="146"/>
      <c r="L82" s="146"/>
      <c r="M82" s="147"/>
      <c r="N82" s="473"/>
      <c r="O82" s="148"/>
      <c r="P82" s="149"/>
      <c r="Q82" s="148">
        <f>+Sklop20[[#This Row],[cena/enota brez DDV v EUR]]*Sklop20[[#This Row],[Stopnja DDV (%)]]</f>
        <v>0</v>
      </c>
      <c r="R82" s="86">
        <f>+Sklop20[[#This Row],[cena/enota brez DDV v EUR]]+Sklop20[[#This Row],[Davek (EUR)]]</f>
        <v>0</v>
      </c>
      <c r="S82" s="148">
        <f>+Sklop20[[#This Row],[cena/enota brez DDV v EUR]]*Sklop20[[#This Row],[Okvirna količina]]</f>
        <v>0</v>
      </c>
      <c r="T82" s="150">
        <f>+Sklop20[[#This Row],[Končna cena/enoto mere (EUR) z DDV]]*Sklop20[[#This Row],[Okvirna količina]]</f>
        <v>0</v>
      </c>
      <c r="U82" s="151"/>
    </row>
    <row r="83" spans="1:21" s="55" customFormat="1" ht="12" customHeight="1">
      <c r="A83" s="79" t="s">
        <v>473</v>
      </c>
      <c r="B83" s="143" t="s">
        <v>950</v>
      </c>
      <c r="C83" s="144" t="s">
        <v>951</v>
      </c>
      <c r="D83" s="334" t="s">
        <v>88</v>
      </c>
      <c r="E83" s="306"/>
      <c r="F83" s="117">
        <v>80</v>
      </c>
      <c r="G83" s="154" t="s">
        <v>58</v>
      </c>
      <c r="H8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83" s="117" t="str">
        <f>IF(Sklop20[[#This Row],[ZAHTEVANA SHEMA KAKOVOSTI]]&lt;&gt;"",Sklop20[[#This Row],[Preračunana masa/volumen/kos na enoto kg]],"")</f>
        <v/>
      </c>
      <c r="J83" s="145"/>
      <c r="K83" s="146"/>
      <c r="L83" s="146"/>
      <c r="M83" s="147"/>
      <c r="N83" s="148"/>
      <c r="O83" s="148"/>
      <c r="P83" s="149"/>
      <c r="Q83" s="148">
        <f>+Sklop20[[#This Row],[cena/enota brez DDV v EUR]]*Sklop20[[#This Row],[Stopnja DDV (%)]]</f>
        <v>0</v>
      </c>
      <c r="R83" s="86">
        <f>+Sklop20[[#This Row],[cena/enota brez DDV v EUR]]+Sklop20[[#This Row],[Davek (EUR)]]</f>
        <v>0</v>
      </c>
      <c r="S83" s="148">
        <f>+Sklop20[[#This Row],[cena/enota brez DDV v EUR]]*Sklop20[[#This Row],[Okvirna količina]]</f>
        <v>0</v>
      </c>
      <c r="T83" s="150">
        <f>+Sklop20[[#This Row],[Končna cena/enoto mere (EUR) z DDV]]*Sklop20[[#This Row],[Okvirna količina]]</f>
        <v>0</v>
      </c>
      <c r="U83" s="151"/>
    </row>
    <row r="84" spans="1:21" s="55" customFormat="1" ht="12" customHeight="1">
      <c r="A84" s="79" t="s">
        <v>475</v>
      </c>
      <c r="B84" s="143" t="s">
        <v>952</v>
      </c>
      <c r="C84" s="144">
        <v>50</v>
      </c>
      <c r="D84" s="334" t="s">
        <v>88</v>
      </c>
      <c r="E84" s="306"/>
      <c r="F84" s="117">
        <v>20.100000000000001</v>
      </c>
      <c r="G84" s="154" t="s">
        <v>59</v>
      </c>
      <c r="H8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84" s="117" t="str">
        <f>IF(Sklop20[[#This Row],[ZAHTEVANA SHEMA KAKOVOSTI]]&lt;&gt;"",Sklop20[[#This Row],[Preračunana masa/volumen/kos na enoto kg]],"")</f>
        <v/>
      </c>
      <c r="J84" s="145"/>
      <c r="K84" s="146"/>
      <c r="L84" s="146"/>
      <c r="M84" s="147"/>
      <c r="N84" s="148"/>
      <c r="O84" s="148"/>
      <c r="P84" s="149"/>
      <c r="Q84" s="148">
        <f>+Sklop20[[#This Row],[cena/enota brez DDV v EUR]]*Sklop20[[#This Row],[Stopnja DDV (%)]]</f>
        <v>0</v>
      </c>
      <c r="R84" s="86">
        <f>+Sklop20[[#This Row],[cena/enota brez DDV v EUR]]+Sklop20[[#This Row],[Davek (EUR)]]</f>
        <v>0</v>
      </c>
      <c r="S84" s="148">
        <f>+Sklop20[[#This Row],[cena/enota brez DDV v EUR]]*Sklop20[[#This Row],[Okvirna količina]]</f>
        <v>0</v>
      </c>
      <c r="T84" s="150">
        <f>+Sklop20[[#This Row],[Končna cena/enoto mere (EUR) z DDV]]*Sklop20[[#This Row],[Okvirna količina]]</f>
        <v>0</v>
      </c>
      <c r="U84" s="151"/>
    </row>
    <row r="85" spans="1:21" s="55" customFormat="1" ht="12" customHeight="1">
      <c r="A85" s="79" t="s">
        <v>477</v>
      </c>
      <c r="B85" s="143" t="s">
        <v>953</v>
      </c>
      <c r="C85" s="144" t="s">
        <v>951</v>
      </c>
      <c r="D85" s="334" t="s">
        <v>88</v>
      </c>
      <c r="E85" s="306"/>
      <c r="F85" s="117">
        <v>60</v>
      </c>
      <c r="G85" s="154" t="s">
        <v>58</v>
      </c>
      <c r="H8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85" s="117" t="str">
        <f>IF(Sklop20[[#This Row],[ZAHTEVANA SHEMA KAKOVOSTI]]&lt;&gt;"",Sklop20[[#This Row],[Preračunana masa/volumen/kos na enoto kg]],"")</f>
        <v/>
      </c>
      <c r="J85" s="145"/>
      <c r="K85" s="146"/>
      <c r="L85" s="146"/>
      <c r="M85" s="147"/>
      <c r="N85" s="148"/>
      <c r="O85" s="148"/>
      <c r="P85" s="149"/>
      <c r="Q85" s="148">
        <f>+Sklop20[[#This Row],[cena/enota brez DDV v EUR]]*Sklop20[[#This Row],[Stopnja DDV (%)]]</f>
        <v>0</v>
      </c>
      <c r="R85" s="86">
        <f>+Sklop20[[#This Row],[cena/enota brez DDV v EUR]]+Sklop20[[#This Row],[Davek (EUR)]]</f>
        <v>0</v>
      </c>
      <c r="S85" s="148">
        <f>+Sklop20[[#This Row],[cena/enota brez DDV v EUR]]*Sklop20[[#This Row],[Okvirna količina]]</f>
        <v>0</v>
      </c>
      <c r="T85" s="150">
        <f>+Sklop20[[#This Row],[Končna cena/enoto mere (EUR) z DDV]]*Sklop20[[#This Row],[Okvirna količina]]</f>
        <v>0</v>
      </c>
      <c r="U85" s="151"/>
    </row>
    <row r="86" spans="1:21" s="55" customFormat="1" ht="12" customHeight="1">
      <c r="A86" s="79" t="s">
        <v>479</v>
      </c>
      <c r="B86" s="143" t="s">
        <v>954</v>
      </c>
      <c r="C86" s="144" t="s">
        <v>951</v>
      </c>
      <c r="D86" s="334" t="s">
        <v>88</v>
      </c>
      <c r="E86" s="306"/>
      <c r="F86" s="117">
        <v>30</v>
      </c>
      <c r="G86" s="154" t="s">
        <v>58</v>
      </c>
      <c r="H8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6" s="117" t="str">
        <f>IF(Sklop20[[#This Row],[ZAHTEVANA SHEMA KAKOVOSTI]]&lt;&gt;"",Sklop20[[#This Row],[Preračunana masa/volumen/kos na enoto kg]],"")</f>
        <v/>
      </c>
      <c r="J86" s="145"/>
      <c r="K86" s="146"/>
      <c r="L86" s="146"/>
      <c r="M86" s="147"/>
      <c r="N86" s="148"/>
      <c r="O86" s="148"/>
      <c r="P86" s="149"/>
      <c r="Q86" s="148">
        <f>+Sklop20[[#This Row],[cena/enota brez DDV v EUR]]*Sklop20[[#This Row],[Stopnja DDV (%)]]</f>
        <v>0</v>
      </c>
      <c r="R86" s="86">
        <f>+Sklop20[[#This Row],[cena/enota brez DDV v EUR]]+Sklop20[[#This Row],[Davek (EUR)]]</f>
        <v>0</v>
      </c>
      <c r="S86" s="148">
        <f>+Sklop20[[#This Row],[cena/enota brez DDV v EUR]]*Sklop20[[#This Row],[Okvirna količina]]</f>
        <v>0</v>
      </c>
      <c r="T86" s="150">
        <f>+Sklop20[[#This Row],[Končna cena/enoto mere (EUR) z DDV]]*Sklop20[[#This Row],[Okvirna količina]]</f>
        <v>0</v>
      </c>
      <c r="U86" s="151"/>
    </row>
    <row r="87" spans="1:21" s="55" customFormat="1" ht="24" customHeight="1">
      <c r="A87" s="79" t="s">
        <v>481</v>
      </c>
      <c r="B87" s="143" t="s">
        <v>955</v>
      </c>
      <c r="C87" s="144" t="s">
        <v>951</v>
      </c>
      <c r="D87" s="334" t="s">
        <v>88</v>
      </c>
      <c r="E87" s="306"/>
      <c r="F87" s="117">
        <v>40</v>
      </c>
      <c r="G87" s="154" t="s">
        <v>58</v>
      </c>
      <c r="H8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7" s="117" t="str">
        <f>IF(Sklop20[[#This Row],[ZAHTEVANA SHEMA KAKOVOSTI]]&lt;&gt;"",Sklop20[[#This Row],[Preračunana masa/volumen/kos na enoto kg]],"")</f>
        <v/>
      </c>
      <c r="J87" s="145"/>
      <c r="K87" s="146"/>
      <c r="L87" s="146"/>
      <c r="M87" s="147"/>
      <c r="N87" s="148"/>
      <c r="O87" s="148"/>
      <c r="P87" s="149"/>
      <c r="Q87" s="148">
        <f>+Sklop20[[#This Row],[cena/enota brez DDV v EUR]]*Sklop20[[#This Row],[Stopnja DDV (%)]]</f>
        <v>0</v>
      </c>
      <c r="R87" s="86">
        <f>+Sklop20[[#This Row],[cena/enota brez DDV v EUR]]+Sklop20[[#This Row],[Davek (EUR)]]</f>
        <v>0</v>
      </c>
      <c r="S87" s="148">
        <f>+Sklop20[[#This Row],[cena/enota brez DDV v EUR]]*Sklop20[[#This Row],[Okvirna količina]]</f>
        <v>0</v>
      </c>
      <c r="T87" s="150">
        <f>+Sklop20[[#This Row],[Končna cena/enoto mere (EUR) z DDV]]*Sklop20[[#This Row],[Okvirna količina]]</f>
        <v>0</v>
      </c>
      <c r="U87" s="151"/>
    </row>
    <row r="88" spans="1:21" s="55" customFormat="1" ht="12" customHeight="1">
      <c r="A88" s="79" t="s">
        <v>483</v>
      </c>
      <c r="B88" s="143" t="s">
        <v>956</v>
      </c>
      <c r="C88" s="144" t="s">
        <v>951</v>
      </c>
      <c r="D88" s="334" t="s">
        <v>88</v>
      </c>
      <c r="E88" s="306"/>
      <c r="F88" s="117">
        <v>20.100000000000001</v>
      </c>
      <c r="G88" s="154" t="s">
        <v>58</v>
      </c>
      <c r="H8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88" s="117" t="str">
        <f>IF(Sklop20[[#This Row],[ZAHTEVANA SHEMA KAKOVOSTI]]&lt;&gt;"",Sklop20[[#This Row],[Preračunana masa/volumen/kos na enoto kg]],"")</f>
        <v/>
      </c>
      <c r="J88" s="145"/>
      <c r="K88" s="146"/>
      <c r="L88" s="146"/>
      <c r="M88" s="147"/>
      <c r="N88" s="148"/>
      <c r="O88" s="148"/>
      <c r="P88" s="149"/>
      <c r="Q88" s="148">
        <f>+Sklop20[[#This Row],[cena/enota brez DDV v EUR]]*Sklop20[[#This Row],[Stopnja DDV (%)]]</f>
        <v>0</v>
      </c>
      <c r="R88" s="86">
        <f>+Sklop20[[#This Row],[cena/enota brez DDV v EUR]]+Sklop20[[#This Row],[Davek (EUR)]]</f>
        <v>0</v>
      </c>
      <c r="S88" s="148">
        <f>+Sklop20[[#This Row],[cena/enota brez DDV v EUR]]*Sklop20[[#This Row],[Okvirna količina]]</f>
        <v>0</v>
      </c>
      <c r="T88" s="150">
        <f>+Sklop20[[#This Row],[Končna cena/enoto mere (EUR) z DDV]]*Sklop20[[#This Row],[Okvirna količina]]</f>
        <v>0</v>
      </c>
      <c r="U88" s="151"/>
    </row>
    <row r="89" spans="1:21" s="55" customFormat="1" ht="12" customHeight="1">
      <c r="A89" s="79" t="s">
        <v>485</v>
      </c>
      <c r="B89" s="143" t="s">
        <v>957</v>
      </c>
      <c r="C89" s="144" t="s">
        <v>951</v>
      </c>
      <c r="D89" s="334" t="s">
        <v>88</v>
      </c>
      <c r="E89" s="306"/>
      <c r="F89" s="117">
        <v>40.200000000000003</v>
      </c>
      <c r="G89" s="154" t="s">
        <v>58</v>
      </c>
      <c r="H8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89" s="117" t="str">
        <f>IF(Sklop20[[#This Row],[ZAHTEVANA SHEMA KAKOVOSTI]]&lt;&gt;"",Sklop20[[#This Row],[Preračunana masa/volumen/kos na enoto kg]],"")</f>
        <v/>
      </c>
      <c r="J89" s="145"/>
      <c r="K89" s="146"/>
      <c r="L89" s="146"/>
      <c r="M89" s="147"/>
      <c r="N89" s="148"/>
      <c r="O89" s="148"/>
      <c r="P89" s="149"/>
      <c r="Q89" s="148">
        <f>+Sklop20[[#This Row],[cena/enota brez DDV v EUR]]*Sklop20[[#This Row],[Stopnja DDV (%)]]</f>
        <v>0</v>
      </c>
      <c r="R89" s="86">
        <f>+Sklop20[[#This Row],[cena/enota brez DDV v EUR]]+Sklop20[[#This Row],[Davek (EUR)]]</f>
        <v>0</v>
      </c>
      <c r="S89" s="148">
        <f>+Sklop20[[#This Row],[cena/enota brez DDV v EUR]]*Sklop20[[#This Row],[Okvirna količina]]</f>
        <v>0</v>
      </c>
      <c r="T89" s="150">
        <f>+Sklop20[[#This Row],[Končna cena/enoto mere (EUR) z DDV]]*Sklop20[[#This Row],[Okvirna količina]]</f>
        <v>0</v>
      </c>
      <c r="U89" s="151"/>
    </row>
    <row r="90" spans="1:21" s="55" customFormat="1" ht="12" customHeight="1">
      <c r="A90" s="79" t="s">
        <v>487</v>
      </c>
      <c r="B90" s="143" t="s">
        <v>958</v>
      </c>
      <c r="C90" s="144" t="s">
        <v>951</v>
      </c>
      <c r="D90" s="334" t="s">
        <v>88</v>
      </c>
      <c r="E90" s="306"/>
      <c r="F90" s="117">
        <v>30</v>
      </c>
      <c r="G90" s="154" t="s">
        <v>58</v>
      </c>
      <c r="H9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0" s="117" t="str">
        <f>IF(Sklop20[[#This Row],[ZAHTEVANA SHEMA KAKOVOSTI]]&lt;&gt;"",Sklop20[[#This Row],[Preračunana masa/volumen/kos na enoto kg]],"")</f>
        <v/>
      </c>
      <c r="J90" s="145"/>
      <c r="K90" s="146"/>
      <c r="L90" s="146"/>
      <c r="M90" s="147"/>
      <c r="N90" s="148"/>
      <c r="O90" s="148"/>
      <c r="P90" s="149"/>
      <c r="Q90" s="148">
        <f>+Sklop20[[#This Row],[cena/enota brez DDV v EUR]]*Sklop20[[#This Row],[Stopnja DDV (%)]]</f>
        <v>0</v>
      </c>
      <c r="R90" s="86">
        <f>+Sklop20[[#This Row],[cena/enota brez DDV v EUR]]+Sklop20[[#This Row],[Davek (EUR)]]</f>
        <v>0</v>
      </c>
      <c r="S90" s="148">
        <f>+Sklop20[[#This Row],[cena/enota brez DDV v EUR]]*Sklop20[[#This Row],[Okvirna količina]]</f>
        <v>0</v>
      </c>
      <c r="T90" s="150">
        <f>+Sklop20[[#This Row],[Končna cena/enoto mere (EUR) z DDV]]*Sklop20[[#This Row],[Okvirna količina]]</f>
        <v>0</v>
      </c>
      <c r="U90" s="151"/>
    </row>
    <row r="91" spans="1:21" s="55" customFormat="1" ht="12" customHeight="1">
      <c r="A91" s="79" t="s">
        <v>489</v>
      </c>
      <c r="B91" s="143" t="s">
        <v>959</v>
      </c>
      <c r="C91" s="144" t="s">
        <v>951</v>
      </c>
      <c r="D91" s="334" t="s">
        <v>88</v>
      </c>
      <c r="E91" s="306"/>
      <c r="F91" s="117">
        <v>20</v>
      </c>
      <c r="G91" s="154" t="s">
        <v>58</v>
      </c>
      <c r="H9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1" s="117" t="str">
        <f>IF(Sklop20[[#This Row],[ZAHTEVANA SHEMA KAKOVOSTI]]&lt;&gt;"",Sklop20[[#This Row],[Preračunana masa/volumen/kos na enoto kg]],"")</f>
        <v/>
      </c>
      <c r="J91" s="145"/>
      <c r="K91" s="146"/>
      <c r="L91" s="146"/>
      <c r="M91" s="147"/>
      <c r="N91" s="148"/>
      <c r="O91" s="148"/>
      <c r="P91" s="149"/>
      <c r="Q91" s="148">
        <f>+Sklop20[[#This Row],[cena/enota brez DDV v EUR]]*Sklop20[[#This Row],[Stopnja DDV (%)]]</f>
        <v>0</v>
      </c>
      <c r="R91" s="86">
        <f>+Sklop20[[#This Row],[cena/enota brez DDV v EUR]]+Sklop20[[#This Row],[Davek (EUR)]]</f>
        <v>0</v>
      </c>
      <c r="S91" s="148">
        <f>+Sklop20[[#This Row],[cena/enota brez DDV v EUR]]*Sklop20[[#This Row],[Okvirna količina]]</f>
        <v>0</v>
      </c>
      <c r="T91" s="150">
        <f>+Sklop20[[#This Row],[Končna cena/enoto mere (EUR) z DDV]]*Sklop20[[#This Row],[Okvirna količina]]</f>
        <v>0</v>
      </c>
      <c r="U91" s="151"/>
    </row>
    <row r="92" spans="1:21" s="55" customFormat="1" ht="12" customHeight="1">
      <c r="A92" s="79" t="s">
        <v>491</v>
      </c>
      <c r="B92" s="143" t="s">
        <v>960</v>
      </c>
      <c r="C92" s="144">
        <v>50</v>
      </c>
      <c r="D92" s="334" t="s">
        <v>88</v>
      </c>
      <c r="E92" s="306"/>
      <c r="F92" s="117">
        <v>40.200000000000003</v>
      </c>
      <c r="G92" s="154" t="s">
        <v>59</v>
      </c>
      <c r="H9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92" s="117" t="str">
        <f>IF(Sklop20[[#This Row],[ZAHTEVANA SHEMA KAKOVOSTI]]&lt;&gt;"",Sklop20[[#This Row],[Preračunana masa/volumen/kos na enoto kg]],"")</f>
        <v/>
      </c>
      <c r="J92" s="145"/>
      <c r="K92" s="146"/>
      <c r="L92" s="146"/>
      <c r="M92" s="147"/>
      <c r="N92" s="148"/>
      <c r="O92" s="148"/>
      <c r="P92" s="149"/>
      <c r="Q92" s="148">
        <f>+Sklop20[[#This Row],[cena/enota brez DDV v EUR]]*Sklop20[[#This Row],[Stopnja DDV (%)]]</f>
        <v>0</v>
      </c>
      <c r="R92" s="86">
        <f>+Sklop20[[#This Row],[cena/enota brez DDV v EUR]]+Sklop20[[#This Row],[Davek (EUR)]]</f>
        <v>0</v>
      </c>
      <c r="S92" s="148">
        <f>+Sklop20[[#This Row],[cena/enota brez DDV v EUR]]*Sklop20[[#This Row],[Okvirna količina]]</f>
        <v>0</v>
      </c>
      <c r="T92" s="150">
        <f>+Sklop20[[#This Row],[Končna cena/enoto mere (EUR) z DDV]]*Sklop20[[#This Row],[Okvirna količina]]</f>
        <v>0</v>
      </c>
      <c r="U92" s="151"/>
    </row>
    <row r="93" spans="1:21" s="55" customFormat="1" ht="12" customHeight="1">
      <c r="A93" s="79" t="s">
        <v>493</v>
      </c>
      <c r="B93" s="143" t="s">
        <v>961</v>
      </c>
      <c r="C93" s="144" t="s">
        <v>962</v>
      </c>
      <c r="D93" s="334" t="s">
        <v>88</v>
      </c>
      <c r="E93" s="306"/>
      <c r="F93" s="117">
        <v>60</v>
      </c>
      <c r="G93" s="154" t="s">
        <v>58</v>
      </c>
      <c r="H9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3" s="117" t="str">
        <f>IF(Sklop20[[#This Row],[ZAHTEVANA SHEMA KAKOVOSTI]]&lt;&gt;"",Sklop20[[#This Row],[Preračunana masa/volumen/kos na enoto kg]],"")</f>
        <v/>
      </c>
      <c r="J93" s="145"/>
      <c r="K93" s="146"/>
      <c r="L93" s="146"/>
      <c r="M93" s="147"/>
      <c r="N93" s="148"/>
      <c r="O93" s="148"/>
      <c r="P93" s="149"/>
      <c r="Q93" s="148">
        <f>+Sklop20[[#This Row],[cena/enota brez DDV v EUR]]*Sklop20[[#This Row],[Stopnja DDV (%)]]</f>
        <v>0</v>
      </c>
      <c r="R93" s="86">
        <f>+Sklop20[[#This Row],[cena/enota brez DDV v EUR]]+Sklop20[[#This Row],[Davek (EUR)]]</f>
        <v>0</v>
      </c>
      <c r="S93" s="148">
        <f>+Sklop20[[#This Row],[cena/enota brez DDV v EUR]]*Sklop20[[#This Row],[Okvirna količina]]</f>
        <v>0</v>
      </c>
      <c r="T93" s="150">
        <f>+Sklop20[[#This Row],[Končna cena/enoto mere (EUR) z DDV]]*Sklop20[[#This Row],[Okvirna količina]]</f>
        <v>0</v>
      </c>
      <c r="U93" s="151"/>
    </row>
    <row r="94" spans="1:21" s="55" customFormat="1" ht="12" customHeight="1">
      <c r="A94" s="79" t="s">
        <v>495</v>
      </c>
      <c r="B94" s="143" t="s">
        <v>963</v>
      </c>
      <c r="C94" s="144" t="s">
        <v>962</v>
      </c>
      <c r="D94" s="334" t="s">
        <v>88</v>
      </c>
      <c r="E94" s="306"/>
      <c r="F94" s="117">
        <v>60</v>
      </c>
      <c r="G94" s="154" t="s">
        <v>58</v>
      </c>
      <c r="H9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4" s="117" t="str">
        <f>IF(Sklop20[[#This Row],[ZAHTEVANA SHEMA KAKOVOSTI]]&lt;&gt;"",Sklop20[[#This Row],[Preračunana masa/volumen/kos na enoto kg]],"")</f>
        <v/>
      </c>
      <c r="J94" s="145"/>
      <c r="K94" s="146"/>
      <c r="L94" s="146"/>
      <c r="M94" s="147"/>
      <c r="N94" s="148"/>
      <c r="O94" s="148"/>
      <c r="P94" s="149"/>
      <c r="Q94" s="148">
        <f>+Sklop20[[#This Row],[cena/enota brez DDV v EUR]]*Sklop20[[#This Row],[Stopnja DDV (%)]]</f>
        <v>0</v>
      </c>
      <c r="R94" s="86">
        <f>+Sklop20[[#This Row],[cena/enota brez DDV v EUR]]+Sklop20[[#This Row],[Davek (EUR)]]</f>
        <v>0</v>
      </c>
      <c r="S94" s="148">
        <f>+Sklop20[[#This Row],[cena/enota brez DDV v EUR]]*Sklop20[[#This Row],[Okvirna količina]]</f>
        <v>0</v>
      </c>
      <c r="T94" s="150">
        <f>+Sklop20[[#This Row],[Končna cena/enoto mere (EUR) z DDV]]*Sklop20[[#This Row],[Okvirna količina]]</f>
        <v>0</v>
      </c>
      <c r="U94" s="151"/>
    </row>
    <row r="95" spans="1:21" s="55" customFormat="1" ht="12" customHeight="1">
      <c r="A95" s="79" t="s">
        <v>497</v>
      </c>
      <c r="B95" s="143" t="s">
        <v>964</v>
      </c>
      <c r="C95" s="144" t="s">
        <v>965</v>
      </c>
      <c r="D95" s="334" t="s">
        <v>88</v>
      </c>
      <c r="E95" s="306"/>
      <c r="F95" s="117">
        <v>10</v>
      </c>
      <c r="G95" s="154" t="s">
        <v>58</v>
      </c>
      <c r="H9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5" s="117" t="str">
        <f>IF(Sklop20[[#This Row],[ZAHTEVANA SHEMA KAKOVOSTI]]&lt;&gt;"",Sklop20[[#This Row],[Preračunana masa/volumen/kos na enoto kg]],"")</f>
        <v/>
      </c>
      <c r="J95" s="145"/>
      <c r="K95" s="146"/>
      <c r="L95" s="146"/>
      <c r="M95" s="147"/>
      <c r="N95" s="473"/>
      <c r="O95" s="148"/>
      <c r="P95" s="149"/>
      <c r="Q95" s="148">
        <f>+Sklop20[[#This Row],[cena/enota brez DDV v EUR]]*Sklop20[[#This Row],[Stopnja DDV (%)]]</f>
        <v>0</v>
      </c>
      <c r="R95" s="86">
        <f>+Sklop20[[#This Row],[cena/enota brez DDV v EUR]]+Sklop20[[#This Row],[Davek (EUR)]]</f>
        <v>0</v>
      </c>
      <c r="S95" s="148">
        <f>+Sklop20[[#This Row],[cena/enota brez DDV v EUR]]*Sklop20[[#This Row],[Okvirna količina]]</f>
        <v>0</v>
      </c>
      <c r="T95" s="150">
        <f>+Sklop20[[#This Row],[Končna cena/enoto mere (EUR) z DDV]]*Sklop20[[#This Row],[Okvirna količina]]</f>
        <v>0</v>
      </c>
      <c r="U95" s="151"/>
    </row>
    <row r="96" spans="1:21" s="55" customFormat="1" ht="12" customHeight="1">
      <c r="A96" s="79" t="s">
        <v>499</v>
      </c>
      <c r="B96" s="143" t="s">
        <v>966</v>
      </c>
      <c r="C96" s="144" t="s">
        <v>951</v>
      </c>
      <c r="D96" s="334" t="s">
        <v>88</v>
      </c>
      <c r="E96" s="306"/>
      <c r="F96" s="117">
        <v>60</v>
      </c>
      <c r="G96" s="154" t="s">
        <v>58</v>
      </c>
      <c r="H9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6" s="117" t="str">
        <f>IF(Sklop20[[#This Row],[ZAHTEVANA SHEMA KAKOVOSTI]]&lt;&gt;"",Sklop20[[#This Row],[Preračunana masa/volumen/kos na enoto kg]],"")</f>
        <v/>
      </c>
      <c r="J96" s="145"/>
      <c r="K96" s="146"/>
      <c r="L96" s="146"/>
      <c r="M96" s="147"/>
      <c r="N96" s="148"/>
      <c r="O96" s="148"/>
      <c r="P96" s="149"/>
      <c r="Q96" s="148">
        <f>+Sklop20[[#This Row],[cena/enota brez DDV v EUR]]*Sklop20[[#This Row],[Stopnja DDV (%)]]</f>
        <v>0</v>
      </c>
      <c r="R96" s="86">
        <f>+Sklop20[[#This Row],[cena/enota brez DDV v EUR]]+Sklop20[[#This Row],[Davek (EUR)]]</f>
        <v>0</v>
      </c>
      <c r="S96" s="148">
        <f>+Sklop20[[#This Row],[cena/enota brez DDV v EUR]]*Sklop20[[#This Row],[Okvirna količina]]</f>
        <v>0</v>
      </c>
      <c r="T96" s="150">
        <f>+Sklop20[[#This Row],[Končna cena/enoto mere (EUR) z DDV]]*Sklop20[[#This Row],[Okvirna količina]]</f>
        <v>0</v>
      </c>
      <c r="U96" s="151"/>
    </row>
    <row r="97" spans="1:21" s="55" customFormat="1" ht="12" customHeight="1">
      <c r="A97" s="79" t="s">
        <v>501</v>
      </c>
      <c r="B97" s="143" t="s">
        <v>967</v>
      </c>
      <c r="C97" s="144">
        <v>1</v>
      </c>
      <c r="D97" s="334" t="s">
        <v>39</v>
      </c>
      <c r="E97" s="306"/>
      <c r="F97" s="117">
        <v>200</v>
      </c>
      <c r="G97" s="154" t="s">
        <v>39</v>
      </c>
      <c r="H9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97" s="117" t="str">
        <f>IF(Sklop20[[#This Row],[ZAHTEVANA SHEMA KAKOVOSTI]]&lt;&gt;"",Sklop20[[#This Row],[Preračunana masa/volumen/kos na enoto kg]],"")</f>
        <v/>
      </c>
      <c r="J97" s="145"/>
      <c r="K97" s="146"/>
      <c r="L97" s="146"/>
      <c r="M97" s="147"/>
      <c r="N97" s="148"/>
      <c r="O97" s="148"/>
      <c r="P97" s="149"/>
      <c r="Q97" s="148">
        <f>+Sklop20[[#This Row],[cena/enota brez DDV v EUR]]*Sklop20[[#This Row],[Stopnja DDV (%)]]</f>
        <v>0</v>
      </c>
      <c r="R97" s="86">
        <f>+Sklop20[[#This Row],[cena/enota brez DDV v EUR]]+Sklop20[[#This Row],[Davek (EUR)]]</f>
        <v>0</v>
      </c>
      <c r="S97" s="148">
        <f>+Sklop20[[#This Row],[cena/enota brez DDV v EUR]]*Sklop20[[#This Row],[Okvirna količina]]</f>
        <v>0</v>
      </c>
      <c r="T97" s="150">
        <f>+Sklop20[[#This Row],[Končna cena/enoto mere (EUR) z DDV]]*Sklop20[[#This Row],[Okvirna količina]]</f>
        <v>0</v>
      </c>
      <c r="U97" s="151"/>
    </row>
    <row r="98" spans="1:21" s="55" customFormat="1" ht="12" customHeight="1">
      <c r="A98" s="79" t="s">
        <v>504</v>
      </c>
      <c r="B98" s="143" t="s">
        <v>967</v>
      </c>
      <c r="C98" s="144" t="s">
        <v>968</v>
      </c>
      <c r="D98" s="334" t="s">
        <v>39</v>
      </c>
      <c r="E98" s="306"/>
      <c r="F98" s="117">
        <v>100</v>
      </c>
      <c r="G98" s="154" t="s">
        <v>39</v>
      </c>
      <c r="H9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98" s="117" t="str">
        <f>IF(Sklop20[[#This Row],[ZAHTEVANA SHEMA KAKOVOSTI]]&lt;&gt;"",Sklop20[[#This Row],[Preračunana masa/volumen/kos na enoto kg]],"")</f>
        <v/>
      </c>
      <c r="J98" s="145"/>
      <c r="K98" s="146"/>
      <c r="L98" s="146"/>
      <c r="M98" s="147"/>
      <c r="N98" s="148"/>
      <c r="O98" s="148"/>
      <c r="P98" s="149"/>
      <c r="Q98" s="148">
        <f>+Sklop20[[#This Row],[cena/enota brez DDV v EUR]]*Sklop20[[#This Row],[Stopnja DDV (%)]]</f>
        <v>0</v>
      </c>
      <c r="R98" s="86">
        <f>+Sklop20[[#This Row],[cena/enota brez DDV v EUR]]+Sklop20[[#This Row],[Davek (EUR)]]</f>
        <v>0</v>
      </c>
      <c r="S98" s="148">
        <f>+Sklop20[[#This Row],[cena/enota brez DDV v EUR]]*Sklop20[[#This Row],[Okvirna količina]]</f>
        <v>0</v>
      </c>
      <c r="T98" s="150">
        <f>+Sklop20[[#This Row],[Končna cena/enoto mere (EUR) z DDV]]*Sklop20[[#This Row],[Okvirna količina]]</f>
        <v>0</v>
      </c>
      <c r="U98" s="151"/>
    </row>
    <row r="99" spans="1:21" s="55" customFormat="1" ht="12" customHeight="1">
      <c r="A99" s="79" t="s">
        <v>506</v>
      </c>
      <c r="B99" s="143" t="s">
        <v>969</v>
      </c>
      <c r="C99" s="144">
        <v>1</v>
      </c>
      <c r="D99" s="334" t="s">
        <v>39</v>
      </c>
      <c r="E99" s="306"/>
      <c r="F99" s="117">
        <v>30</v>
      </c>
      <c r="G99" s="154" t="s">
        <v>39</v>
      </c>
      <c r="H9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9" s="117" t="str">
        <f>IF(Sklop20[[#This Row],[ZAHTEVANA SHEMA KAKOVOSTI]]&lt;&gt;"",Sklop20[[#This Row],[Preračunana masa/volumen/kos na enoto kg]],"")</f>
        <v/>
      </c>
      <c r="J99" s="145"/>
      <c r="K99" s="146"/>
      <c r="L99" s="146"/>
      <c r="M99" s="147"/>
      <c r="N99" s="148"/>
      <c r="O99" s="148"/>
      <c r="P99" s="149"/>
      <c r="Q99" s="148">
        <f>+Sklop20[[#This Row],[cena/enota brez DDV v EUR]]*Sklop20[[#This Row],[Stopnja DDV (%)]]</f>
        <v>0</v>
      </c>
      <c r="R99" s="86">
        <f>+Sklop20[[#This Row],[cena/enota brez DDV v EUR]]+Sklop20[[#This Row],[Davek (EUR)]]</f>
        <v>0</v>
      </c>
      <c r="S99" s="148">
        <f>+Sklop20[[#This Row],[cena/enota brez DDV v EUR]]*Sklop20[[#This Row],[Okvirna količina]]</f>
        <v>0</v>
      </c>
      <c r="T99" s="150">
        <f>+Sklop20[[#This Row],[Končna cena/enoto mere (EUR) z DDV]]*Sklop20[[#This Row],[Okvirna količina]]</f>
        <v>0</v>
      </c>
      <c r="U99" s="151"/>
    </row>
    <row r="100" spans="1:21" s="55" customFormat="1" ht="24" customHeight="1">
      <c r="A100" s="79" t="s">
        <v>508</v>
      </c>
      <c r="B100" s="143" t="s">
        <v>970</v>
      </c>
      <c r="C100" s="144">
        <v>1</v>
      </c>
      <c r="D100" s="334" t="s">
        <v>58</v>
      </c>
      <c r="E100" s="306"/>
      <c r="F100" s="117">
        <v>600</v>
      </c>
      <c r="G100" s="154" t="s">
        <v>58</v>
      </c>
      <c r="H10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00" s="117" t="str">
        <f>IF(Sklop20[[#This Row],[ZAHTEVANA SHEMA KAKOVOSTI]]&lt;&gt;"",Sklop20[[#This Row],[Preračunana masa/volumen/kos na enoto kg]],"")</f>
        <v/>
      </c>
      <c r="J100" s="145"/>
      <c r="K100" s="146"/>
      <c r="L100" s="146"/>
      <c r="M100" s="147"/>
      <c r="N100" s="148"/>
      <c r="O100" s="148"/>
      <c r="P100" s="149"/>
      <c r="Q100" s="148">
        <f>+Sklop20[[#This Row],[cena/enota brez DDV v EUR]]*Sklop20[[#This Row],[Stopnja DDV (%)]]</f>
        <v>0</v>
      </c>
      <c r="R100" s="86">
        <f>+Sklop20[[#This Row],[cena/enota brez DDV v EUR]]+Sklop20[[#This Row],[Davek (EUR)]]</f>
        <v>0</v>
      </c>
      <c r="S100" s="148">
        <f>+Sklop20[[#This Row],[cena/enota brez DDV v EUR]]*Sklop20[[#This Row],[Okvirna količina]]</f>
        <v>0</v>
      </c>
      <c r="T100" s="150">
        <f>+Sklop20[[#This Row],[Končna cena/enoto mere (EUR) z DDV]]*Sklop20[[#This Row],[Okvirna količina]]</f>
        <v>0</v>
      </c>
      <c r="U100" s="151"/>
    </row>
    <row r="101" spans="1:21" s="55" customFormat="1" ht="12" customHeight="1">
      <c r="A101" s="79" t="s">
        <v>510</v>
      </c>
      <c r="B101" s="143" t="s">
        <v>971</v>
      </c>
      <c r="C101" s="144" t="s">
        <v>928</v>
      </c>
      <c r="D101" s="334" t="s">
        <v>88</v>
      </c>
      <c r="E101" s="306"/>
      <c r="F101" s="117">
        <v>160</v>
      </c>
      <c r="G101" s="154" t="s">
        <v>58</v>
      </c>
      <c r="H10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101" s="117" t="str">
        <f>IF(Sklop20[[#This Row],[ZAHTEVANA SHEMA KAKOVOSTI]]&lt;&gt;"",Sklop20[[#This Row],[Preračunana masa/volumen/kos na enoto kg]],"")</f>
        <v/>
      </c>
      <c r="J101" s="145"/>
      <c r="K101" s="146"/>
      <c r="L101" s="146"/>
      <c r="M101" s="147"/>
      <c r="N101" s="148"/>
      <c r="O101" s="148"/>
      <c r="P101" s="149"/>
      <c r="Q101" s="148">
        <f>+Sklop20[[#This Row],[cena/enota brez DDV v EUR]]*Sklop20[[#This Row],[Stopnja DDV (%)]]</f>
        <v>0</v>
      </c>
      <c r="R101" s="86">
        <f>+Sklop20[[#This Row],[cena/enota brez DDV v EUR]]+Sklop20[[#This Row],[Davek (EUR)]]</f>
        <v>0</v>
      </c>
      <c r="S101" s="148">
        <f>+Sklop20[[#This Row],[cena/enota brez DDV v EUR]]*Sklop20[[#This Row],[Okvirna količina]]</f>
        <v>0</v>
      </c>
      <c r="T101" s="150">
        <f>+Sklop20[[#This Row],[Končna cena/enoto mere (EUR) z DDV]]*Sklop20[[#This Row],[Okvirna količina]]</f>
        <v>0</v>
      </c>
      <c r="U101" s="151"/>
    </row>
    <row r="102" spans="1:21" s="55" customFormat="1" ht="12" customHeight="1">
      <c r="A102" s="79" t="s">
        <v>512</v>
      </c>
      <c r="B102" s="143" t="s">
        <v>972</v>
      </c>
      <c r="C102" s="144" t="s">
        <v>802</v>
      </c>
      <c r="D102" s="334" t="s">
        <v>88</v>
      </c>
      <c r="E102" s="306"/>
      <c r="F102" s="117">
        <v>80</v>
      </c>
      <c r="G102" s="154" t="s">
        <v>58</v>
      </c>
      <c r="H10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02" s="117" t="str">
        <f>IF(Sklop20[[#This Row],[ZAHTEVANA SHEMA KAKOVOSTI]]&lt;&gt;"",Sklop20[[#This Row],[Preračunana masa/volumen/kos na enoto kg]],"")</f>
        <v/>
      </c>
      <c r="J102" s="145"/>
      <c r="K102" s="146"/>
      <c r="L102" s="146"/>
      <c r="M102" s="147"/>
      <c r="N102" s="148"/>
      <c r="O102" s="148"/>
      <c r="P102" s="149"/>
      <c r="Q102" s="148">
        <f>+Sklop20[[#This Row],[cena/enota brez DDV v EUR]]*Sklop20[[#This Row],[Stopnja DDV (%)]]</f>
        <v>0</v>
      </c>
      <c r="R102" s="86">
        <f>+Sklop20[[#This Row],[cena/enota brez DDV v EUR]]+Sklop20[[#This Row],[Davek (EUR)]]</f>
        <v>0</v>
      </c>
      <c r="S102" s="148">
        <f>+Sklop20[[#This Row],[cena/enota brez DDV v EUR]]*Sklop20[[#This Row],[Okvirna količina]]</f>
        <v>0</v>
      </c>
      <c r="T102" s="150">
        <f>+Sklop20[[#This Row],[Končna cena/enoto mere (EUR) z DDV]]*Sklop20[[#This Row],[Okvirna količina]]</f>
        <v>0</v>
      </c>
      <c r="U102" s="151"/>
    </row>
    <row r="103" spans="1:21" s="55" customFormat="1" ht="24" customHeight="1">
      <c r="A103" s="79" t="s">
        <v>514</v>
      </c>
      <c r="B103" s="143" t="s">
        <v>973</v>
      </c>
      <c r="C103" s="144" t="s">
        <v>974</v>
      </c>
      <c r="D103" s="334" t="s">
        <v>58</v>
      </c>
      <c r="E103" s="306"/>
      <c r="F103" s="117">
        <v>10</v>
      </c>
      <c r="G103" s="154" t="s">
        <v>58</v>
      </c>
      <c r="H10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3" s="117" t="str">
        <f>IF(Sklop20[[#This Row],[ZAHTEVANA SHEMA KAKOVOSTI]]&lt;&gt;"",Sklop20[[#This Row],[Preračunana masa/volumen/kos na enoto kg]],"")</f>
        <v/>
      </c>
      <c r="J103" s="145"/>
      <c r="K103" s="146"/>
      <c r="L103" s="146"/>
      <c r="M103" s="147"/>
      <c r="N103" s="148"/>
      <c r="O103" s="148"/>
      <c r="P103" s="149"/>
      <c r="Q103" s="148">
        <f>+Sklop20[[#This Row],[cena/enota brez DDV v EUR]]*Sklop20[[#This Row],[Stopnja DDV (%)]]</f>
        <v>0</v>
      </c>
      <c r="R103" s="86">
        <f>+Sklop20[[#This Row],[cena/enota brez DDV v EUR]]+Sklop20[[#This Row],[Davek (EUR)]]</f>
        <v>0</v>
      </c>
      <c r="S103" s="148">
        <f>+Sklop20[[#This Row],[cena/enota brez DDV v EUR]]*Sklop20[[#This Row],[Okvirna količina]]</f>
        <v>0</v>
      </c>
      <c r="T103" s="150">
        <f>+Sklop20[[#This Row],[Končna cena/enoto mere (EUR) z DDV]]*Sklop20[[#This Row],[Okvirna količina]]</f>
        <v>0</v>
      </c>
      <c r="U103" s="151"/>
    </row>
    <row r="104" spans="1:21" s="55" customFormat="1" ht="24" customHeight="1">
      <c r="A104" s="79" t="s">
        <v>516</v>
      </c>
      <c r="B104" s="143" t="s">
        <v>975</v>
      </c>
      <c r="C104" s="144" t="s">
        <v>976</v>
      </c>
      <c r="D104" s="334" t="s">
        <v>58</v>
      </c>
      <c r="E104" s="306"/>
      <c r="F104" s="117">
        <v>350</v>
      </c>
      <c r="G104" s="154" t="s">
        <v>58</v>
      </c>
      <c r="H10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04" s="117" t="str">
        <f>IF(Sklop20[[#This Row],[ZAHTEVANA SHEMA KAKOVOSTI]]&lt;&gt;"",Sklop20[[#This Row],[Preračunana masa/volumen/kos na enoto kg]],"")</f>
        <v/>
      </c>
      <c r="J104" s="145"/>
      <c r="K104" s="146"/>
      <c r="L104" s="146"/>
      <c r="M104" s="147"/>
      <c r="N104" s="148"/>
      <c r="O104" s="148"/>
      <c r="P104" s="149"/>
      <c r="Q104" s="148">
        <f>+Sklop20[[#This Row],[cena/enota brez DDV v EUR]]*Sklop20[[#This Row],[Stopnja DDV (%)]]</f>
        <v>0</v>
      </c>
      <c r="R104" s="86">
        <f>+Sklop20[[#This Row],[cena/enota brez DDV v EUR]]+Sklop20[[#This Row],[Davek (EUR)]]</f>
        <v>0</v>
      </c>
      <c r="S104" s="148">
        <f>+Sklop20[[#This Row],[cena/enota brez DDV v EUR]]*Sklop20[[#This Row],[Okvirna količina]]</f>
        <v>0</v>
      </c>
      <c r="T104" s="150">
        <f>+Sklop20[[#This Row],[Končna cena/enoto mere (EUR) z DDV]]*Sklop20[[#This Row],[Okvirna količina]]</f>
        <v>0</v>
      </c>
      <c r="U104" s="151"/>
    </row>
    <row r="105" spans="1:21" s="55" customFormat="1" ht="24" customHeight="1">
      <c r="A105" s="79" t="s">
        <v>518</v>
      </c>
      <c r="B105" s="143" t="s">
        <v>975</v>
      </c>
      <c r="C105" s="144" t="s">
        <v>977</v>
      </c>
      <c r="D105" s="334" t="s">
        <v>88</v>
      </c>
      <c r="E105" s="306"/>
      <c r="F105" s="117">
        <v>30</v>
      </c>
      <c r="G105" s="154" t="s">
        <v>58</v>
      </c>
      <c r="H10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5" s="117" t="str">
        <f>IF(Sklop20[[#This Row],[ZAHTEVANA SHEMA KAKOVOSTI]]&lt;&gt;"",Sklop20[[#This Row],[Preračunana masa/volumen/kos na enoto kg]],"")</f>
        <v/>
      </c>
      <c r="J105" s="145"/>
      <c r="K105" s="146"/>
      <c r="L105" s="146"/>
      <c r="M105" s="147"/>
      <c r="N105" s="148"/>
      <c r="O105" s="148"/>
      <c r="P105" s="149"/>
      <c r="Q105" s="148">
        <f>+Sklop20[[#This Row],[cena/enota brez DDV v EUR]]*Sklop20[[#This Row],[Stopnja DDV (%)]]</f>
        <v>0</v>
      </c>
      <c r="R105" s="86">
        <f>+Sklop20[[#This Row],[cena/enota brez DDV v EUR]]+Sklop20[[#This Row],[Davek (EUR)]]</f>
        <v>0</v>
      </c>
      <c r="S105" s="148">
        <f>+Sklop20[[#This Row],[cena/enota brez DDV v EUR]]*Sklop20[[#This Row],[Okvirna količina]]</f>
        <v>0</v>
      </c>
      <c r="T105" s="150">
        <f>+Sklop20[[#This Row],[Končna cena/enoto mere (EUR) z DDV]]*Sklop20[[#This Row],[Okvirna količina]]</f>
        <v>0</v>
      </c>
      <c r="U105" s="151"/>
    </row>
    <row r="106" spans="1:21" s="55" customFormat="1" ht="12" customHeight="1">
      <c r="A106" s="79" t="s">
        <v>520</v>
      </c>
      <c r="B106" s="143" t="s">
        <v>978</v>
      </c>
      <c r="C106" s="144" t="s">
        <v>874</v>
      </c>
      <c r="D106" s="334" t="s">
        <v>88</v>
      </c>
      <c r="E106" s="306"/>
      <c r="F106" s="117">
        <v>40</v>
      </c>
      <c r="G106" s="154" t="s">
        <v>58</v>
      </c>
      <c r="H10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6" s="117" t="str">
        <f>IF(Sklop20[[#This Row],[ZAHTEVANA SHEMA KAKOVOSTI]]&lt;&gt;"",Sklop20[[#This Row],[Preračunana masa/volumen/kos na enoto kg]],"")</f>
        <v/>
      </c>
      <c r="J106" s="145"/>
      <c r="K106" s="146"/>
      <c r="L106" s="146"/>
      <c r="M106" s="147"/>
      <c r="N106" s="148"/>
      <c r="O106" s="148"/>
      <c r="P106" s="149"/>
      <c r="Q106" s="148">
        <f>+Sklop20[[#This Row],[cena/enota brez DDV v EUR]]*Sklop20[[#This Row],[Stopnja DDV (%)]]</f>
        <v>0</v>
      </c>
      <c r="R106" s="86">
        <f>+Sklop20[[#This Row],[cena/enota brez DDV v EUR]]+Sklop20[[#This Row],[Davek (EUR)]]</f>
        <v>0</v>
      </c>
      <c r="S106" s="148">
        <f>+Sklop20[[#This Row],[cena/enota brez DDV v EUR]]*Sklop20[[#This Row],[Okvirna količina]]</f>
        <v>0</v>
      </c>
      <c r="T106" s="150">
        <f>+Sklop20[[#This Row],[Končna cena/enoto mere (EUR) z DDV]]*Sklop20[[#This Row],[Okvirna količina]]</f>
        <v>0</v>
      </c>
      <c r="U106" s="151"/>
    </row>
    <row r="107" spans="1:21" s="55" customFormat="1" ht="12" customHeight="1">
      <c r="A107" s="79" t="s">
        <v>522</v>
      </c>
      <c r="B107" s="143" t="s">
        <v>979</v>
      </c>
      <c r="C107" s="144">
        <v>500</v>
      </c>
      <c r="D107" s="334" t="s">
        <v>88</v>
      </c>
      <c r="E107" s="306"/>
      <c r="F107" s="117">
        <v>200</v>
      </c>
      <c r="G107" s="154" t="s">
        <v>59</v>
      </c>
      <c r="H10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7" s="117" t="str">
        <f>IF(Sklop20[[#This Row],[ZAHTEVANA SHEMA KAKOVOSTI]]&lt;&gt;"",Sklop20[[#This Row],[Preračunana masa/volumen/kos na enoto kg]],"")</f>
        <v/>
      </c>
      <c r="J107" s="145"/>
      <c r="K107" s="146"/>
      <c r="L107" s="146"/>
      <c r="M107" s="147"/>
      <c r="N107" s="148"/>
      <c r="O107" s="148"/>
      <c r="P107" s="149"/>
      <c r="Q107" s="148">
        <f>+Sklop20[[#This Row],[cena/enota brez DDV v EUR]]*Sklop20[[#This Row],[Stopnja DDV (%)]]</f>
        <v>0</v>
      </c>
      <c r="R107" s="86">
        <f>+Sklop20[[#This Row],[cena/enota brez DDV v EUR]]+Sklop20[[#This Row],[Davek (EUR)]]</f>
        <v>0</v>
      </c>
      <c r="S107" s="148">
        <f>+Sklop20[[#This Row],[cena/enota brez DDV v EUR]]*Sklop20[[#This Row],[Okvirna količina]]</f>
        <v>0</v>
      </c>
      <c r="T107" s="150">
        <f>+Sklop20[[#This Row],[Končna cena/enoto mere (EUR) z DDV]]*Sklop20[[#This Row],[Okvirna količina]]</f>
        <v>0</v>
      </c>
      <c r="U107" s="151"/>
    </row>
    <row r="108" spans="1:21" s="55" customFormat="1" ht="12" customHeight="1">
      <c r="A108" s="681" t="s">
        <v>524</v>
      </c>
      <c r="B108" s="628" t="s">
        <v>1197</v>
      </c>
      <c r="C108" s="144" t="s">
        <v>980</v>
      </c>
      <c r="D108" s="334" t="s">
        <v>88</v>
      </c>
      <c r="E108" s="306"/>
      <c r="F108" s="117">
        <v>10</v>
      </c>
      <c r="G108" s="154" t="s">
        <v>58</v>
      </c>
      <c r="H10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117" t="str">
        <f>IF(Sklop20[[#This Row],[ZAHTEVANA SHEMA KAKOVOSTI]]&lt;&gt;"",Sklop20[[#This Row],[Preračunana masa/volumen/kos na enoto kg]],"")</f>
        <v/>
      </c>
      <c r="J108" s="145"/>
      <c r="K108" s="146"/>
      <c r="L108" s="146"/>
      <c r="M108" s="147"/>
      <c r="N108" s="148"/>
      <c r="O108" s="148"/>
      <c r="P108" s="149"/>
      <c r="Q108" s="148">
        <f>+Sklop20[[#This Row],[cena/enota brez DDV v EUR]]*Sklop20[[#This Row],[Stopnja DDV (%)]]</f>
        <v>0</v>
      </c>
      <c r="R108" s="86">
        <f>+Sklop20[[#This Row],[cena/enota brez DDV v EUR]]+Sklop20[[#This Row],[Davek (EUR)]]</f>
        <v>0</v>
      </c>
      <c r="S108" s="148">
        <f>+Sklop20[[#This Row],[cena/enota brez DDV v EUR]]*Sklop20[[#This Row],[Okvirna količina]]</f>
        <v>0</v>
      </c>
      <c r="T108" s="150">
        <f>+Sklop20[[#This Row],[Končna cena/enoto mere (EUR) z DDV]]*Sklop20[[#This Row],[Okvirna količina]]</f>
        <v>0</v>
      </c>
      <c r="U108" s="151"/>
    </row>
    <row r="109" spans="1:21" s="55" customFormat="1" ht="12" customHeight="1">
      <c r="A109" s="79" t="s">
        <v>526</v>
      </c>
      <c r="B109" s="527" t="s">
        <v>981</v>
      </c>
      <c r="C109" s="372" t="s">
        <v>982</v>
      </c>
      <c r="D109" s="422" t="s">
        <v>88</v>
      </c>
      <c r="E109" s="306"/>
      <c r="F109" s="374">
        <v>10</v>
      </c>
      <c r="G109" s="381" t="s">
        <v>58</v>
      </c>
      <c r="H109" s="3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9" s="374" t="str">
        <f>IF(Sklop20[[#This Row],[ZAHTEVANA SHEMA KAKOVOSTI]]&lt;&gt;"",Sklop20[[#This Row],[Preračunana masa/volumen/kos na enoto kg]],"")</f>
        <v/>
      </c>
      <c r="J109" s="375"/>
      <c r="K109" s="435"/>
      <c r="L109" s="435"/>
      <c r="M109" s="496"/>
      <c r="N109" s="473"/>
      <c r="O109" s="473"/>
      <c r="P109" s="505"/>
      <c r="Q109" s="473">
        <f>+Sklop20[[#This Row],[cena/enota brez DDV v EUR]]*Sklop20[[#This Row],[Stopnja DDV (%)]]</f>
        <v>0</v>
      </c>
      <c r="R109" s="86">
        <f>+Sklop20[[#This Row],[cena/enota brez DDV v EUR]]+Sklop20[[#This Row],[Davek (EUR)]]</f>
        <v>0</v>
      </c>
      <c r="S109" s="473">
        <f>+Sklop20[[#This Row],[cena/enota brez DDV v EUR]]*Sklop20[[#This Row],[Okvirna količina]]</f>
        <v>0</v>
      </c>
      <c r="T109" s="341">
        <f>+Sklop20[[#This Row],[Končna cena/enoto mere (EUR) z DDV]]*Sklop20[[#This Row],[Okvirna količina]]</f>
        <v>0</v>
      </c>
      <c r="U109" s="423"/>
    </row>
    <row r="110" spans="1:21" s="55" customFormat="1" ht="12" customHeight="1">
      <c r="A110" s="79" t="s">
        <v>528</v>
      </c>
      <c r="B110" s="143" t="s">
        <v>983</v>
      </c>
      <c r="C110" s="144" t="s">
        <v>284</v>
      </c>
      <c r="D110" s="334" t="s">
        <v>58</v>
      </c>
      <c r="E110" s="306"/>
      <c r="F110" s="117">
        <v>50</v>
      </c>
      <c r="G110" s="154" t="s">
        <v>58</v>
      </c>
      <c r="H11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10" s="117" t="str">
        <f>IF(Sklop20[[#This Row],[ZAHTEVANA SHEMA KAKOVOSTI]]&lt;&gt;"",Sklop20[[#This Row],[Preračunana masa/volumen/kos na enoto kg]],"")</f>
        <v/>
      </c>
      <c r="J110" s="145"/>
      <c r="K110" s="146"/>
      <c r="L110" s="146"/>
      <c r="M110" s="147"/>
      <c r="N110" s="148"/>
      <c r="O110" s="148"/>
      <c r="P110" s="149"/>
      <c r="Q110" s="148">
        <f>+Sklop20[[#This Row],[cena/enota brez DDV v EUR]]*Sklop20[[#This Row],[Stopnja DDV (%)]]</f>
        <v>0</v>
      </c>
      <c r="R110" s="86">
        <f>+Sklop20[[#This Row],[cena/enota brez DDV v EUR]]+Sklop20[[#This Row],[Davek (EUR)]]</f>
        <v>0</v>
      </c>
      <c r="S110" s="148">
        <f>+Sklop20[[#This Row],[cena/enota brez DDV v EUR]]*Sklop20[[#This Row],[Okvirna količina]]</f>
        <v>0</v>
      </c>
      <c r="T110" s="150">
        <f>+Sklop20[[#This Row],[Končna cena/enoto mere (EUR) z DDV]]*Sklop20[[#This Row],[Okvirna količina]]</f>
        <v>0</v>
      </c>
      <c r="U110" s="151"/>
    </row>
    <row r="111" spans="1:21" s="55" customFormat="1" ht="36" customHeight="1">
      <c r="A111" s="79" t="s">
        <v>531</v>
      </c>
      <c r="B111" s="143" t="s">
        <v>984</v>
      </c>
      <c r="C111" s="144" t="s">
        <v>985</v>
      </c>
      <c r="D111" s="334" t="s">
        <v>58</v>
      </c>
      <c r="E111" s="306"/>
      <c r="F111" s="117">
        <v>200</v>
      </c>
      <c r="G111" s="154" t="s">
        <v>58</v>
      </c>
      <c r="H11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11" s="117" t="str">
        <f>IF(Sklop20[[#This Row],[ZAHTEVANA SHEMA KAKOVOSTI]]&lt;&gt;"",Sklop20[[#This Row],[Preračunana masa/volumen/kos na enoto kg]],"")</f>
        <v/>
      </c>
      <c r="J111" s="145"/>
      <c r="K111" s="146"/>
      <c r="L111" s="146"/>
      <c r="M111" s="147"/>
      <c r="N111" s="148"/>
      <c r="O111" s="148"/>
      <c r="P111" s="149"/>
      <c r="Q111" s="148">
        <f>+Sklop20[[#This Row],[cena/enota brez DDV v EUR]]*Sklop20[[#This Row],[Stopnja DDV (%)]]</f>
        <v>0</v>
      </c>
      <c r="R111" s="86">
        <f>+Sklop20[[#This Row],[cena/enota brez DDV v EUR]]+Sklop20[[#This Row],[Davek (EUR)]]</f>
        <v>0</v>
      </c>
      <c r="S111" s="148">
        <f>+Sklop20[[#This Row],[cena/enota brez DDV v EUR]]*Sklop20[[#This Row],[Okvirna količina]]</f>
        <v>0</v>
      </c>
      <c r="T111" s="150">
        <f>+Sklop20[[#This Row],[Končna cena/enoto mere (EUR) z DDV]]*Sklop20[[#This Row],[Okvirna količina]]</f>
        <v>0</v>
      </c>
      <c r="U111" s="151"/>
    </row>
    <row r="112" spans="1:21" s="55" customFormat="1" ht="12" customHeight="1">
      <c r="A112" s="79" t="s">
        <v>533</v>
      </c>
      <c r="B112" s="143" t="s">
        <v>986</v>
      </c>
      <c r="C112" s="144" t="s">
        <v>987</v>
      </c>
      <c r="D112" s="334" t="s">
        <v>88</v>
      </c>
      <c r="E112" s="306"/>
      <c r="F112" s="117">
        <v>4</v>
      </c>
      <c r="G112" s="154" t="s">
        <v>58</v>
      </c>
      <c r="H11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12" s="117" t="str">
        <f>IF(Sklop20[[#This Row],[ZAHTEVANA SHEMA KAKOVOSTI]]&lt;&gt;"",Sklop20[[#This Row],[Preračunana masa/volumen/kos na enoto kg]],"")</f>
        <v/>
      </c>
      <c r="J112" s="145"/>
      <c r="K112" s="146"/>
      <c r="L112" s="146"/>
      <c r="M112" s="147"/>
      <c r="N112" s="148"/>
      <c r="O112" s="148"/>
      <c r="P112" s="149"/>
      <c r="Q112" s="148">
        <f>+Sklop20[[#This Row],[cena/enota brez DDV v EUR]]*Sklop20[[#This Row],[Stopnja DDV (%)]]</f>
        <v>0</v>
      </c>
      <c r="R112" s="86">
        <f>+Sklop20[[#This Row],[cena/enota brez DDV v EUR]]+Sklop20[[#This Row],[Davek (EUR)]]</f>
        <v>0</v>
      </c>
      <c r="S112" s="148">
        <f>+Sklop20[[#This Row],[cena/enota brez DDV v EUR]]*Sklop20[[#This Row],[Okvirna količina]]</f>
        <v>0</v>
      </c>
      <c r="T112" s="150">
        <f>+Sklop20[[#This Row],[Končna cena/enoto mere (EUR) z DDV]]*Sklop20[[#This Row],[Okvirna količina]]</f>
        <v>0</v>
      </c>
      <c r="U112" s="151"/>
    </row>
    <row r="113" spans="1:21" s="55" customFormat="1" ht="36" customHeight="1">
      <c r="A113" s="79" t="s">
        <v>535</v>
      </c>
      <c r="B113" s="143" t="s">
        <v>988</v>
      </c>
      <c r="C113" s="144">
        <v>1000</v>
      </c>
      <c r="D113" s="334" t="s">
        <v>88</v>
      </c>
      <c r="E113" s="306"/>
      <c r="F113" s="117">
        <v>30</v>
      </c>
      <c r="G113" s="154" t="s">
        <v>58</v>
      </c>
      <c r="H11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13" s="117" t="str">
        <f>IF(Sklop20[[#This Row],[ZAHTEVANA SHEMA KAKOVOSTI]]&lt;&gt;"",Sklop20[[#This Row],[Preračunana masa/volumen/kos na enoto kg]],"")</f>
        <v/>
      </c>
      <c r="J113" s="145"/>
      <c r="K113" s="146"/>
      <c r="L113" s="146"/>
      <c r="M113" s="147"/>
      <c r="N113" s="148"/>
      <c r="O113" s="148"/>
      <c r="P113" s="149"/>
      <c r="Q113" s="148">
        <f>+Sklop20[[#This Row],[cena/enota brez DDV v EUR]]*Sklop20[[#This Row],[Stopnja DDV (%)]]</f>
        <v>0</v>
      </c>
      <c r="R113" s="86">
        <f>+Sklop20[[#This Row],[cena/enota brez DDV v EUR]]+Sklop20[[#This Row],[Davek (EUR)]]</f>
        <v>0</v>
      </c>
      <c r="S113" s="148">
        <f>+Sklop20[[#This Row],[cena/enota brez DDV v EUR]]*Sklop20[[#This Row],[Okvirna količina]]</f>
        <v>0</v>
      </c>
      <c r="T113" s="150">
        <f>+Sklop20[[#This Row],[Končna cena/enoto mere (EUR) z DDV]]*Sklop20[[#This Row],[Okvirna količina]]</f>
        <v>0</v>
      </c>
      <c r="U113" s="151"/>
    </row>
    <row r="114" spans="1:21" s="55" customFormat="1" ht="12" customHeight="1">
      <c r="A114" s="79" t="s">
        <v>538</v>
      </c>
      <c r="B114" s="143" t="s">
        <v>989</v>
      </c>
      <c r="C114" s="144" t="s">
        <v>794</v>
      </c>
      <c r="D114" s="334" t="s">
        <v>88</v>
      </c>
      <c r="E114" s="306"/>
      <c r="F114" s="117">
        <v>3</v>
      </c>
      <c r="G114" s="154" t="s">
        <v>58</v>
      </c>
      <c r="H11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4" s="117" t="str">
        <f>IF(Sklop20[[#This Row],[ZAHTEVANA SHEMA KAKOVOSTI]]&lt;&gt;"",Sklop20[[#This Row],[Preračunana masa/volumen/kos na enoto kg]],"")</f>
        <v/>
      </c>
      <c r="J114" s="145"/>
      <c r="K114" s="146"/>
      <c r="L114" s="146"/>
      <c r="M114" s="147"/>
      <c r="N114" s="148"/>
      <c r="O114" s="148"/>
      <c r="P114" s="149"/>
      <c r="Q114" s="148">
        <f>+Sklop20[[#This Row],[cena/enota brez DDV v EUR]]*Sklop20[[#This Row],[Stopnja DDV (%)]]</f>
        <v>0</v>
      </c>
      <c r="R114" s="86">
        <f>+Sklop20[[#This Row],[cena/enota brez DDV v EUR]]+Sklop20[[#This Row],[Davek (EUR)]]</f>
        <v>0</v>
      </c>
      <c r="S114" s="148">
        <f>+Sklop20[[#This Row],[cena/enota brez DDV v EUR]]*Sklop20[[#This Row],[Okvirna količina]]</f>
        <v>0</v>
      </c>
      <c r="T114" s="150">
        <f>+Sklop20[[#This Row],[Končna cena/enoto mere (EUR) z DDV]]*Sklop20[[#This Row],[Okvirna količina]]</f>
        <v>0</v>
      </c>
      <c r="U114" s="151"/>
    </row>
    <row r="115" spans="1:21" s="55" customFormat="1" ht="12" customHeight="1">
      <c r="A115" s="79" t="s">
        <v>990</v>
      </c>
      <c r="B115" s="143" t="s">
        <v>989</v>
      </c>
      <c r="C115" s="144">
        <v>1</v>
      </c>
      <c r="D115" s="334" t="s">
        <v>58</v>
      </c>
      <c r="E115" s="306"/>
      <c r="F115" s="117">
        <v>40.200000000000003</v>
      </c>
      <c r="G115" s="154" t="s">
        <v>58</v>
      </c>
      <c r="H11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15" s="117" t="str">
        <f>IF(Sklop20[[#This Row],[ZAHTEVANA SHEMA KAKOVOSTI]]&lt;&gt;"",Sklop20[[#This Row],[Preračunana masa/volumen/kos na enoto kg]],"")</f>
        <v/>
      </c>
      <c r="J115" s="145"/>
      <c r="K115" s="146"/>
      <c r="L115" s="146"/>
      <c r="M115" s="147"/>
      <c r="N115" s="473"/>
      <c r="O115" s="148"/>
      <c r="P115" s="149"/>
      <c r="Q115" s="148">
        <f>+Sklop20[[#This Row],[cena/enota brez DDV v EUR]]*Sklop20[[#This Row],[Stopnja DDV (%)]]</f>
        <v>0</v>
      </c>
      <c r="R115" s="86">
        <f>+Sklop20[[#This Row],[cena/enota brez DDV v EUR]]+Sklop20[[#This Row],[Davek (EUR)]]</f>
        <v>0</v>
      </c>
      <c r="S115" s="148">
        <f>+Sklop20[[#This Row],[cena/enota brez DDV v EUR]]*Sklop20[[#This Row],[Okvirna količina]]</f>
        <v>0</v>
      </c>
      <c r="T115" s="150">
        <f>+Sklop20[[#This Row],[Končna cena/enoto mere (EUR) z DDV]]*Sklop20[[#This Row],[Okvirna količina]]</f>
        <v>0</v>
      </c>
      <c r="U115" s="151"/>
    </row>
    <row r="116" spans="1:21" s="55" customFormat="1" ht="12" customHeight="1">
      <c r="A116" s="79" t="s">
        <v>991</v>
      </c>
      <c r="B116" s="143" t="s">
        <v>992</v>
      </c>
      <c r="C116" s="144" t="s">
        <v>794</v>
      </c>
      <c r="D116" s="334" t="s">
        <v>88</v>
      </c>
      <c r="E116" s="306"/>
      <c r="F116" s="117">
        <v>3</v>
      </c>
      <c r="G116" s="154" t="s">
        <v>58</v>
      </c>
      <c r="H11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6" s="117" t="str">
        <f>IF(Sklop20[[#This Row],[ZAHTEVANA SHEMA KAKOVOSTI]]&lt;&gt;"",Sklop20[[#This Row],[Preračunana masa/volumen/kos na enoto kg]],"")</f>
        <v/>
      </c>
      <c r="J116" s="145"/>
      <c r="K116" s="146"/>
      <c r="L116" s="146"/>
      <c r="M116" s="147"/>
      <c r="N116" s="148"/>
      <c r="O116" s="148"/>
      <c r="P116" s="149"/>
      <c r="Q116" s="148">
        <f>+Sklop20[[#This Row],[cena/enota brez DDV v EUR]]*Sklop20[[#This Row],[Stopnja DDV (%)]]</f>
        <v>0</v>
      </c>
      <c r="R116" s="86">
        <f>+Sklop20[[#This Row],[cena/enota brez DDV v EUR]]+Sklop20[[#This Row],[Davek (EUR)]]</f>
        <v>0</v>
      </c>
      <c r="S116" s="148">
        <f>+Sklop20[[#This Row],[cena/enota brez DDV v EUR]]*Sklop20[[#This Row],[Okvirna količina]]</f>
        <v>0</v>
      </c>
      <c r="T116" s="150">
        <f>+Sklop20[[#This Row],[Končna cena/enoto mere (EUR) z DDV]]*Sklop20[[#This Row],[Okvirna količina]]</f>
        <v>0</v>
      </c>
      <c r="U116" s="151"/>
    </row>
    <row r="117" spans="1:21" s="55" customFormat="1" ht="12" customHeight="1">
      <c r="A117" s="79" t="s">
        <v>993</v>
      </c>
      <c r="B117" s="143" t="s">
        <v>992</v>
      </c>
      <c r="C117" s="144">
        <v>1</v>
      </c>
      <c r="D117" s="334" t="s">
        <v>58</v>
      </c>
      <c r="E117" s="306"/>
      <c r="F117" s="117">
        <v>40.200000000000003</v>
      </c>
      <c r="G117" s="154" t="s">
        <v>58</v>
      </c>
      <c r="H11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17" s="117" t="str">
        <f>IF(Sklop20[[#This Row],[ZAHTEVANA SHEMA KAKOVOSTI]]&lt;&gt;"",Sklop20[[#This Row],[Preračunana masa/volumen/kos na enoto kg]],"")</f>
        <v/>
      </c>
      <c r="J117" s="145"/>
      <c r="K117" s="146"/>
      <c r="L117" s="146"/>
      <c r="M117" s="147"/>
      <c r="N117" s="148"/>
      <c r="O117" s="148"/>
      <c r="P117" s="149"/>
      <c r="Q117" s="148">
        <f>+Sklop20[[#This Row],[cena/enota brez DDV v EUR]]*Sklop20[[#This Row],[Stopnja DDV (%)]]</f>
        <v>0</v>
      </c>
      <c r="R117" s="86">
        <f>+Sklop20[[#This Row],[cena/enota brez DDV v EUR]]+Sklop20[[#This Row],[Davek (EUR)]]</f>
        <v>0</v>
      </c>
      <c r="S117" s="148">
        <f>+Sklop20[[#This Row],[cena/enota brez DDV v EUR]]*Sklop20[[#This Row],[Okvirna količina]]</f>
        <v>0</v>
      </c>
      <c r="T117" s="150">
        <f>+Sklop20[[#This Row],[Končna cena/enoto mere (EUR) z DDV]]*Sklop20[[#This Row],[Okvirna količina]]</f>
        <v>0</v>
      </c>
      <c r="U117" s="151"/>
    </row>
    <row r="118" spans="1:21" s="55" customFormat="1" ht="12" customHeight="1">
      <c r="A118" s="79" t="s">
        <v>994</v>
      </c>
      <c r="B118" s="143" t="s">
        <v>995</v>
      </c>
      <c r="C118" s="144" t="s">
        <v>226</v>
      </c>
      <c r="D118" s="334" t="s">
        <v>58</v>
      </c>
      <c r="E118" s="306"/>
      <c r="F118" s="117">
        <v>5</v>
      </c>
      <c r="G118" s="154" t="s">
        <v>58</v>
      </c>
      <c r="H11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8" s="117" t="str">
        <f>IF(Sklop20[[#This Row],[ZAHTEVANA SHEMA KAKOVOSTI]]&lt;&gt;"",Sklop20[[#This Row],[Preračunana masa/volumen/kos na enoto kg]],"")</f>
        <v/>
      </c>
      <c r="J118" s="145"/>
      <c r="K118" s="146"/>
      <c r="L118" s="146"/>
      <c r="M118" s="147"/>
      <c r="N118" s="148"/>
      <c r="O118" s="148"/>
      <c r="P118" s="149"/>
      <c r="Q118" s="148">
        <f>+Sklop20[[#This Row],[cena/enota brez DDV v EUR]]*Sklop20[[#This Row],[Stopnja DDV (%)]]</f>
        <v>0</v>
      </c>
      <c r="R118" s="86">
        <f>+Sklop20[[#This Row],[cena/enota brez DDV v EUR]]+Sklop20[[#This Row],[Davek (EUR)]]</f>
        <v>0</v>
      </c>
      <c r="S118" s="148">
        <f>+Sklop20[[#This Row],[cena/enota brez DDV v EUR]]*Sklop20[[#This Row],[Okvirna količina]]</f>
        <v>0</v>
      </c>
      <c r="T118" s="150">
        <f>+Sklop20[[#This Row],[Končna cena/enoto mere (EUR) z DDV]]*Sklop20[[#This Row],[Okvirna količina]]</f>
        <v>0</v>
      </c>
      <c r="U118" s="151"/>
    </row>
    <row r="119" spans="1:21" s="55" customFormat="1" ht="12" customHeight="1">
      <c r="A119" s="79" t="s">
        <v>996</v>
      </c>
      <c r="B119" s="143" t="s">
        <v>997</v>
      </c>
      <c r="C119" s="144" t="s">
        <v>998</v>
      </c>
      <c r="D119" s="334" t="s">
        <v>88</v>
      </c>
      <c r="E119" s="306"/>
      <c r="F119" s="117">
        <v>3.35</v>
      </c>
      <c r="G119" s="154" t="s">
        <v>58</v>
      </c>
      <c r="H11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3.35</v>
      </c>
      <c r="I119" s="117" t="str">
        <f>IF(Sklop20[[#This Row],[ZAHTEVANA SHEMA KAKOVOSTI]]&lt;&gt;"",Sklop20[[#This Row],[Preračunana masa/volumen/kos na enoto kg]],"")</f>
        <v/>
      </c>
      <c r="J119" s="145"/>
      <c r="K119" s="146"/>
      <c r="L119" s="146"/>
      <c r="M119" s="147"/>
      <c r="N119" s="148"/>
      <c r="O119" s="148"/>
      <c r="P119" s="149"/>
      <c r="Q119" s="148">
        <f>+Sklop20[[#This Row],[cena/enota brez DDV v EUR]]*Sklop20[[#This Row],[Stopnja DDV (%)]]</f>
        <v>0</v>
      </c>
      <c r="R119" s="86">
        <f>+Sklop20[[#This Row],[cena/enota brez DDV v EUR]]+Sklop20[[#This Row],[Davek (EUR)]]</f>
        <v>0</v>
      </c>
      <c r="S119" s="148">
        <f>+Sklop20[[#This Row],[cena/enota brez DDV v EUR]]*Sklop20[[#This Row],[Okvirna količina]]</f>
        <v>0</v>
      </c>
      <c r="T119" s="150">
        <f>+Sklop20[[#This Row],[Končna cena/enoto mere (EUR) z DDV]]*Sklop20[[#This Row],[Okvirna količina]]</f>
        <v>0</v>
      </c>
      <c r="U119" s="151"/>
    </row>
    <row r="120" spans="1:21" s="55" customFormat="1" ht="12" customHeight="1">
      <c r="A120" s="79" t="s">
        <v>999</v>
      </c>
      <c r="B120" s="143" t="s">
        <v>997</v>
      </c>
      <c r="C120" s="144">
        <v>1</v>
      </c>
      <c r="D120" s="334" t="s">
        <v>58</v>
      </c>
      <c r="E120" s="306"/>
      <c r="F120" s="117">
        <v>20</v>
      </c>
      <c r="G120" s="154" t="s">
        <v>58</v>
      </c>
      <c r="H12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20" s="117" t="str">
        <f>IF(Sklop20[[#This Row],[ZAHTEVANA SHEMA KAKOVOSTI]]&lt;&gt;"",Sklop20[[#This Row],[Preračunana masa/volumen/kos na enoto kg]],"")</f>
        <v/>
      </c>
      <c r="J120" s="145"/>
      <c r="K120" s="146"/>
      <c r="L120" s="146"/>
      <c r="M120" s="147"/>
      <c r="N120" s="148"/>
      <c r="O120" s="148"/>
      <c r="P120" s="149"/>
      <c r="Q120" s="148">
        <f>+Sklop20[[#This Row],[cena/enota brez DDV v EUR]]*Sklop20[[#This Row],[Stopnja DDV (%)]]</f>
        <v>0</v>
      </c>
      <c r="R120" s="86">
        <f>+Sklop20[[#This Row],[cena/enota brez DDV v EUR]]+Sklop20[[#This Row],[Davek (EUR)]]</f>
        <v>0</v>
      </c>
      <c r="S120" s="148">
        <f>+Sklop20[[#This Row],[cena/enota brez DDV v EUR]]*Sklop20[[#This Row],[Okvirna količina]]</f>
        <v>0</v>
      </c>
      <c r="T120" s="150">
        <f>+Sklop20[[#This Row],[Končna cena/enoto mere (EUR) z DDV]]*Sklop20[[#This Row],[Okvirna količina]]</f>
        <v>0</v>
      </c>
      <c r="U120" s="151"/>
    </row>
    <row r="121" spans="1:21" s="55" customFormat="1" ht="12" customHeight="1">
      <c r="A121" s="79" t="s">
        <v>1000</v>
      </c>
      <c r="B121" s="143" t="s">
        <v>1001</v>
      </c>
      <c r="C121" s="144">
        <v>1</v>
      </c>
      <c r="D121" s="334" t="s">
        <v>58</v>
      </c>
      <c r="E121" s="306"/>
      <c r="F121" s="117">
        <v>200</v>
      </c>
      <c r="G121" s="154" t="s">
        <v>58</v>
      </c>
      <c r="H1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21" s="117" t="str">
        <f>IF(Sklop20[[#This Row],[ZAHTEVANA SHEMA KAKOVOSTI]]&lt;&gt;"",Sklop20[[#This Row],[Preračunana masa/volumen/kos na enoto kg]],"")</f>
        <v/>
      </c>
      <c r="J121" s="145"/>
      <c r="K121" s="146"/>
      <c r="L121" s="146"/>
      <c r="M121" s="147"/>
      <c r="N121" s="148"/>
      <c r="O121" s="148"/>
      <c r="P121" s="149"/>
      <c r="Q121" s="148">
        <f>+Sklop20[[#This Row],[cena/enota brez DDV v EUR]]*Sklop20[[#This Row],[Stopnja DDV (%)]]</f>
        <v>0</v>
      </c>
      <c r="R121" s="86">
        <f>+Sklop20[[#This Row],[cena/enota brez DDV v EUR]]+Sklop20[[#This Row],[Davek (EUR)]]</f>
        <v>0</v>
      </c>
      <c r="S121" s="148">
        <f>+Sklop20[[#This Row],[cena/enota brez DDV v EUR]]*Sklop20[[#This Row],[Okvirna količina]]</f>
        <v>0</v>
      </c>
      <c r="T121" s="150">
        <f>+Sklop20[[#This Row],[Končna cena/enoto mere (EUR) z DDV]]*Sklop20[[#This Row],[Okvirna količina]]</f>
        <v>0</v>
      </c>
      <c r="U121" s="151"/>
    </row>
    <row r="122" spans="1:21" s="55" customFormat="1" ht="12" customHeight="1">
      <c r="A122" s="79" t="s">
        <v>1002</v>
      </c>
      <c r="B122" s="527" t="s">
        <v>1003</v>
      </c>
      <c r="C122" s="372">
        <v>250</v>
      </c>
      <c r="D122" s="422" t="s">
        <v>88</v>
      </c>
      <c r="E122" s="306"/>
      <c r="F122" s="374">
        <v>10</v>
      </c>
      <c r="G122" s="381" t="s">
        <v>59</v>
      </c>
      <c r="H122" s="3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122" s="374" t="str">
        <f>IF(Sklop20[[#This Row],[ZAHTEVANA SHEMA KAKOVOSTI]]&lt;&gt;"",Sklop20[[#This Row],[Preračunana masa/volumen/kos na enoto kg]],"")</f>
        <v/>
      </c>
      <c r="J122" s="375"/>
      <c r="K122" s="435"/>
      <c r="L122" s="435"/>
      <c r="M122" s="496"/>
      <c r="N122" s="473"/>
      <c r="O122" s="473"/>
      <c r="P122" s="505"/>
      <c r="Q122" s="473">
        <f>+Sklop20[[#This Row],[cena/enota brez DDV v EUR]]*Sklop20[[#This Row],[Stopnja DDV (%)]]</f>
        <v>0</v>
      </c>
      <c r="R122" s="86">
        <f>+Sklop20[[#This Row],[cena/enota brez DDV v EUR]]+Sklop20[[#This Row],[Davek (EUR)]]</f>
        <v>0</v>
      </c>
      <c r="S122" s="473">
        <f>+Sklop20[[#This Row],[cena/enota brez DDV v EUR]]*Sklop20[[#This Row],[Okvirna količina]]</f>
        <v>0</v>
      </c>
      <c r="T122" s="341">
        <f>+Sklop20[[#This Row],[Končna cena/enoto mere (EUR) z DDV]]*Sklop20[[#This Row],[Okvirna količina]]</f>
        <v>0</v>
      </c>
      <c r="U122" s="423"/>
    </row>
    <row r="123" spans="1:21" s="55" customFormat="1" ht="12" customHeight="1">
      <c r="A123" s="79" t="s">
        <v>1004</v>
      </c>
      <c r="B123" s="143" t="s">
        <v>1005</v>
      </c>
      <c r="C123" s="144">
        <v>1</v>
      </c>
      <c r="D123" s="334" t="s">
        <v>58</v>
      </c>
      <c r="E123" s="306"/>
      <c r="F123" s="117">
        <v>800</v>
      </c>
      <c r="G123" s="154" t="s">
        <v>58</v>
      </c>
      <c r="H1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123" s="117" t="str">
        <f>IF(Sklop20[[#This Row],[ZAHTEVANA SHEMA KAKOVOSTI]]&lt;&gt;"",Sklop20[[#This Row],[Preračunana masa/volumen/kos na enoto kg]],"")</f>
        <v/>
      </c>
      <c r="J123" s="145"/>
      <c r="K123" s="146"/>
      <c r="L123" s="146"/>
      <c r="M123" s="147"/>
      <c r="N123" s="148"/>
      <c r="O123" s="148"/>
      <c r="P123" s="149"/>
      <c r="Q123" s="148">
        <f>+Sklop20[[#This Row],[cena/enota brez DDV v EUR]]*Sklop20[[#This Row],[Stopnja DDV (%)]]</f>
        <v>0</v>
      </c>
      <c r="R123" s="86">
        <f>+Sklop20[[#This Row],[cena/enota brez DDV v EUR]]+Sklop20[[#This Row],[Davek (EUR)]]</f>
        <v>0</v>
      </c>
      <c r="S123" s="148">
        <f>+Sklop20[[#This Row],[cena/enota brez DDV v EUR]]*Sklop20[[#This Row],[Okvirna količina]]</f>
        <v>0</v>
      </c>
      <c r="T123" s="150">
        <f>+Sklop20[[#This Row],[Končna cena/enoto mere (EUR) z DDV]]*Sklop20[[#This Row],[Okvirna količina]]</f>
        <v>0</v>
      </c>
      <c r="U123" s="151"/>
    </row>
    <row r="124" spans="1:21" s="55" customFormat="1" ht="12" customHeight="1">
      <c r="A124" s="79" t="s">
        <v>1006</v>
      </c>
      <c r="B124" s="143" t="s">
        <v>1007</v>
      </c>
      <c r="C124" s="144" t="s">
        <v>805</v>
      </c>
      <c r="D124" s="334" t="s">
        <v>88</v>
      </c>
      <c r="E124" s="306"/>
      <c r="F124" s="117">
        <v>20.100000000000001</v>
      </c>
      <c r="G124" s="154" t="s">
        <v>58</v>
      </c>
      <c r="H1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24" s="117" t="str">
        <f>IF(Sklop20[[#This Row],[ZAHTEVANA SHEMA KAKOVOSTI]]&lt;&gt;"",Sklop20[[#This Row],[Preračunana masa/volumen/kos na enoto kg]],"")</f>
        <v/>
      </c>
      <c r="J124" s="145"/>
      <c r="K124" s="146"/>
      <c r="L124" s="146"/>
      <c r="M124" s="147"/>
      <c r="N124" s="148"/>
      <c r="O124" s="148"/>
      <c r="P124" s="149"/>
      <c r="Q124" s="148">
        <f>+Sklop20[[#This Row],[cena/enota brez DDV v EUR]]*Sklop20[[#This Row],[Stopnja DDV (%)]]</f>
        <v>0</v>
      </c>
      <c r="R124" s="86">
        <f>+Sklop20[[#This Row],[cena/enota brez DDV v EUR]]+Sklop20[[#This Row],[Davek (EUR)]]</f>
        <v>0</v>
      </c>
      <c r="S124" s="148">
        <f>+Sklop20[[#This Row],[cena/enota brez DDV v EUR]]*Sklop20[[#This Row],[Okvirna količina]]</f>
        <v>0</v>
      </c>
      <c r="T124" s="150">
        <f>+Sklop20[[#This Row],[Končna cena/enoto mere (EUR) z DDV]]*Sklop20[[#This Row],[Okvirna količina]]</f>
        <v>0</v>
      </c>
      <c r="U124" s="151"/>
    </row>
    <row r="125" spans="1:21" s="55" customFormat="1" ht="12" customHeight="1">
      <c r="A125" s="79" t="s">
        <v>1008</v>
      </c>
      <c r="B125" s="143" t="s">
        <v>1009</v>
      </c>
      <c r="C125" s="144">
        <v>1</v>
      </c>
      <c r="D125" s="334" t="s">
        <v>58</v>
      </c>
      <c r="E125" s="306"/>
      <c r="F125" s="117">
        <v>50</v>
      </c>
      <c r="G125" s="154" t="s">
        <v>58</v>
      </c>
      <c r="H1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25" s="117" t="str">
        <f>IF(Sklop20[[#This Row],[ZAHTEVANA SHEMA KAKOVOSTI]]&lt;&gt;"",Sklop20[[#This Row],[Preračunana masa/volumen/kos na enoto kg]],"")</f>
        <v/>
      </c>
      <c r="J125" s="145"/>
      <c r="K125" s="146"/>
      <c r="L125" s="146"/>
      <c r="M125" s="147"/>
      <c r="N125" s="148"/>
      <c r="O125" s="148"/>
      <c r="P125" s="149"/>
      <c r="Q125" s="148">
        <f>+Sklop20[[#This Row],[cena/enota brez DDV v EUR]]*Sklop20[[#This Row],[Stopnja DDV (%)]]</f>
        <v>0</v>
      </c>
      <c r="R125" s="86">
        <f>+Sklop20[[#This Row],[cena/enota brez DDV v EUR]]+Sklop20[[#This Row],[Davek (EUR)]]</f>
        <v>0</v>
      </c>
      <c r="S125" s="148">
        <f>+Sklop20[[#This Row],[cena/enota brez DDV v EUR]]*Sklop20[[#This Row],[Okvirna količina]]</f>
        <v>0</v>
      </c>
      <c r="T125" s="150">
        <f>+Sklop20[[#This Row],[Končna cena/enoto mere (EUR) z DDV]]*Sklop20[[#This Row],[Okvirna količina]]</f>
        <v>0</v>
      </c>
      <c r="U125" s="151"/>
    </row>
    <row r="126" spans="1:21" s="55" customFormat="1" ht="12" customHeight="1">
      <c r="A126" s="79" t="s">
        <v>1010</v>
      </c>
      <c r="B126" s="143" t="s">
        <v>1011</v>
      </c>
      <c r="C126" s="144" t="s">
        <v>998</v>
      </c>
      <c r="D126" s="334" t="s">
        <v>88</v>
      </c>
      <c r="E126" s="306"/>
      <c r="F126" s="117">
        <v>2.68</v>
      </c>
      <c r="G126" s="154" t="s">
        <v>58</v>
      </c>
      <c r="H1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2.68</v>
      </c>
      <c r="I126" s="117" t="str">
        <f>IF(Sklop20[[#This Row],[ZAHTEVANA SHEMA KAKOVOSTI]]&lt;&gt;"",Sklop20[[#This Row],[Preračunana masa/volumen/kos na enoto kg]],"")</f>
        <v/>
      </c>
      <c r="J126" s="145"/>
      <c r="K126" s="146"/>
      <c r="L126" s="146"/>
      <c r="M126" s="147"/>
      <c r="N126" s="148"/>
      <c r="O126" s="148"/>
      <c r="P126" s="149"/>
      <c r="Q126" s="148">
        <f>+Sklop20[[#This Row],[cena/enota brez DDV v EUR]]*Sklop20[[#This Row],[Stopnja DDV (%)]]</f>
        <v>0</v>
      </c>
      <c r="R126" s="86">
        <f>+Sklop20[[#This Row],[cena/enota brez DDV v EUR]]+Sklop20[[#This Row],[Davek (EUR)]]</f>
        <v>0</v>
      </c>
      <c r="S126" s="148">
        <f>+Sklop20[[#This Row],[cena/enota brez DDV v EUR]]*Sklop20[[#This Row],[Okvirna količina]]</f>
        <v>0</v>
      </c>
      <c r="T126" s="150">
        <f>+Sklop20[[#This Row],[Končna cena/enoto mere (EUR) z DDV]]*Sklop20[[#This Row],[Okvirna količina]]</f>
        <v>0</v>
      </c>
      <c r="U126" s="151"/>
    </row>
    <row r="127" spans="1:21" s="55" customFormat="1" ht="12" customHeight="1">
      <c r="A127" s="79" t="s">
        <v>1012</v>
      </c>
      <c r="B127" s="143" t="s">
        <v>1013</v>
      </c>
      <c r="C127" s="144" t="s">
        <v>805</v>
      </c>
      <c r="D127" s="334" t="s">
        <v>88</v>
      </c>
      <c r="E127" s="306"/>
      <c r="F127" s="117">
        <v>25</v>
      </c>
      <c r="G127" s="154" t="s">
        <v>58</v>
      </c>
      <c r="H1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27" s="117" t="str">
        <f>IF(Sklop20[[#This Row],[ZAHTEVANA SHEMA KAKOVOSTI]]&lt;&gt;"",Sklop20[[#This Row],[Preračunana masa/volumen/kos na enoto kg]],"")</f>
        <v/>
      </c>
      <c r="J127" s="145"/>
      <c r="K127" s="146"/>
      <c r="L127" s="146"/>
      <c r="M127" s="147"/>
      <c r="N127" s="148"/>
      <c r="O127" s="148"/>
      <c r="P127" s="149"/>
      <c r="Q127" s="148">
        <f>+Sklop20[[#This Row],[cena/enota brez DDV v EUR]]*Sklop20[[#This Row],[Stopnja DDV (%)]]</f>
        <v>0</v>
      </c>
      <c r="R127" s="86">
        <f>+Sklop20[[#This Row],[cena/enota brez DDV v EUR]]+Sklop20[[#This Row],[Davek (EUR)]]</f>
        <v>0</v>
      </c>
      <c r="S127" s="148">
        <f>+Sklop20[[#This Row],[cena/enota brez DDV v EUR]]*Sklop20[[#This Row],[Okvirna količina]]</f>
        <v>0</v>
      </c>
      <c r="T127" s="150">
        <f>+Sklop20[[#This Row],[Končna cena/enoto mere (EUR) z DDV]]*Sklop20[[#This Row],[Okvirna količina]]</f>
        <v>0</v>
      </c>
      <c r="U127" s="151"/>
    </row>
    <row r="128" spans="1:21" s="55" customFormat="1" ht="12" customHeight="1">
      <c r="A128" s="79" t="s">
        <v>1014</v>
      </c>
      <c r="B128" s="527" t="s">
        <v>1015</v>
      </c>
      <c r="C128" s="372" t="s">
        <v>1016</v>
      </c>
      <c r="D128" s="422" t="s">
        <v>88</v>
      </c>
      <c r="E128" s="306"/>
      <c r="F128" s="374">
        <v>5</v>
      </c>
      <c r="G128" s="154" t="s">
        <v>58</v>
      </c>
      <c r="H128" s="3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28" s="374" t="str">
        <f>IF(Sklop20[[#This Row],[ZAHTEVANA SHEMA KAKOVOSTI]]&lt;&gt;"",Sklop20[[#This Row],[Preračunana masa/volumen/kos na enoto kg]],"")</f>
        <v/>
      </c>
      <c r="J128" s="375"/>
      <c r="K128" s="435"/>
      <c r="L128" s="435"/>
      <c r="M128" s="496"/>
      <c r="N128" s="473"/>
      <c r="O128" s="473"/>
      <c r="P128" s="505"/>
      <c r="Q128" s="473">
        <f>+Sklop20[[#This Row],[cena/enota brez DDV v EUR]]*Sklop20[[#This Row],[Stopnja DDV (%)]]</f>
        <v>0</v>
      </c>
      <c r="R128" s="86">
        <f>+Sklop20[[#This Row],[cena/enota brez DDV v EUR]]+Sklop20[[#This Row],[Davek (EUR)]]</f>
        <v>0</v>
      </c>
      <c r="S128" s="473">
        <f>+Sklop20[[#This Row],[cena/enota brez DDV v EUR]]*Sklop20[[#This Row],[Okvirna količina]]</f>
        <v>0</v>
      </c>
      <c r="T128" s="341">
        <f>+Sklop20[[#This Row],[Končna cena/enoto mere (EUR) z DDV]]*Sklop20[[#This Row],[Okvirna količina]]</f>
        <v>0</v>
      </c>
      <c r="U128" s="423"/>
    </row>
    <row r="129" spans="1:21" s="55" customFormat="1" ht="12" customHeight="1">
      <c r="A129" s="79" t="s">
        <v>1017</v>
      </c>
      <c r="B129" s="143" t="s">
        <v>1018</v>
      </c>
      <c r="C129" s="144" t="s">
        <v>805</v>
      </c>
      <c r="D129" s="334" t="s">
        <v>88</v>
      </c>
      <c r="E129" s="306"/>
      <c r="F129" s="117">
        <v>10.050000000000001</v>
      </c>
      <c r="G129" s="154" t="s">
        <v>58</v>
      </c>
      <c r="H1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29" s="117" t="str">
        <f>IF(Sklop20[[#This Row],[ZAHTEVANA SHEMA KAKOVOSTI]]&lt;&gt;"",Sklop20[[#This Row],[Preračunana masa/volumen/kos na enoto kg]],"")</f>
        <v/>
      </c>
      <c r="J129" s="145"/>
      <c r="K129" s="146"/>
      <c r="L129" s="146"/>
      <c r="M129" s="147"/>
      <c r="N129" s="148"/>
      <c r="O129" s="148"/>
      <c r="P129" s="149"/>
      <c r="Q129" s="148">
        <f>+Sklop20[[#This Row],[cena/enota brez DDV v EUR]]*Sklop20[[#This Row],[Stopnja DDV (%)]]</f>
        <v>0</v>
      </c>
      <c r="R129" s="86">
        <f>+Sklop20[[#This Row],[cena/enota brez DDV v EUR]]+Sklop20[[#This Row],[Davek (EUR)]]</f>
        <v>0</v>
      </c>
      <c r="S129" s="148">
        <f>+Sklop20[[#This Row],[cena/enota brez DDV v EUR]]*Sklop20[[#This Row],[Okvirna količina]]</f>
        <v>0</v>
      </c>
      <c r="T129" s="150">
        <f>+Sklop20[[#This Row],[Končna cena/enoto mere (EUR) z DDV]]*Sklop20[[#This Row],[Okvirna količina]]</f>
        <v>0</v>
      </c>
      <c r="U129" s="151"/>
    </row>
    <row r="130" spans="1:21" s="55" customFormat="1" ht="12" customHeight="1">
      <c r="A130" s="79" t="s">
        <v>1019</v>
      </c>
      <c r="B130" s="143" t="s">
        <v>1020</v>
      </c>
      <c r="C130" s="144" t="s">
        <v>1021</v>
      </c>
      <c r="D130" s="334" t="s">
        <v>88</v>
      </c>
      <c r="E130" s="306"/>
      <c r="F130" s="117">
        <v>5</v>
      </c>
      <c r="G130" s="154" t="s">
        <v>58</v>
      </c>
      <c r="H1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30" s="117" t="str">
        <f>IF(Sklop20[[#This Row],[ZAHTEVANA SHEMA KAKOVOSTI]]&lt;&gt;"",Sklop20[[#This Row],[Preračunana masa/volumen/kos na enoto kg]],"")</f>
        <v/>
      </c>
      <c r="J130" s="145"/>
      <c r="K130" s="146"/>
      <c r="L130" s="146"/>
      <c r="M130" s="147"/>
      <c r="N130" s="148"/>
      <c r="O130" s="148"/>
      <c r="P130" s="149"/>
      <c r="Q130" s="148">
        <f>+Sklop20[[#This Row],[cena/enota brez DDV v EUR]]*Sklop20[[#This Row],[Stopnja DDV (%)]]</f>
        <v>0</v>
      </c>
      <c r="R130" s="86">
        <f>+Sklop20[[#This Row],[cena/enota brez DDV v EUR]]+Sklop20[[#This Row],[Davek (EUR)]]</f>
        <v>0</v>
      </c>
      <c r="S130" s="148">
        <f>+Sklop20[[#This Row],[cena/enota brez DDV v EUR]]*Sklop20[[#This Row],[Okvirna količina]]</f>
        <v>0</v>
      </c>
      <c r="T130" s="150">
        <f>+Sklop20[[#This Row],[Končna cena/enoto mere (EUR) z DDV]]*Sklop20[[#This Row],[Okvirna količina]]</f>
        <v>0</v>
      </c>
      <c r="U130" s="151"/>
    </row>
    <row r="131" spans="1:21" s="55" customFormat="1" ht="12" customHeight="1">
      <c r="A131" s="79" t="s">
        <v>1022</v>
      </c>
      <c r="B131" s="143" t="s">
        <v>1023</v>
      </c>
      <c r="C131" s="144" t="s">
        <v>805</v>
      </c>
      <c r="D131" s="334" t="s">
        <v>88</v>
      </c>
      <c r="E131" s="306"/>
      <c r="F131" s="117">
        <v>20.100000000000001</v>
      </c>
      <c r="G131" s="154" t="s">
        <v>58</v>
      </c>
      <c r="H1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31" s="117" t="str">
        <f>IF(Sklop20[[#This Row],[ZAHTEVANA SHEMA KAKOVOSTI]]&lt;&gt;"",Sklop20[[#This Row],[Preračunana masa/volumen/kos na enoto kg]],"")</f>
        <v/>
      </c>
      <c r="J131" s="145"/>
      <c r="K131" s="146"/>
      <c r="L131" s="146"/>
      <c r="M131" s="147"/>
      <c r="N131" s="148"/>
      <c r="O131" s="148"/>
      <c r="P131" s="149"/>
      <c r="Q131" s="148">
        <f>+Sklop20[[#This Row],[cena/enota brez DDV v EUR]]*Sklop20[[#This Row],[Stopnja DDV (%)]]</f>
        <v>0</v>
      </c>
      <c r="R131" s="86">
        <f>+Sklop20[[#This Row],[cena/enota brez DDV v EUR]]+Sklop20[[#This Row],[Davek (EUR)]]</f>
        <v>0</v>
      </c>
      <c r="S131" s="148">
        <f>+Sklop20[[#This Row],[cena/enota brez DDV v EUR]]*Sklop20[[#This Row],[Okvirna količina]]</f>
        <v>0</v>
      </c>
      <c r="T131" s="150">
        <f>+Sklop20[[#This Row],[Končna cena/enoto mere (EUR) z DDV]]*Sklop20[[#This Row],[Okvirna količina]]</f>
        <v>0</v>
      </c>
      <c r="U131" s="151"/>
    </row>
    <row r="132" spans="1:21" s="55" customFormat="1" ht="12" customHeight="1">
      <c r="A132" s="79" t="s">
        <v>1024</v>
      </c>
      <c r="B132" s="143" t="s">
        <v>1025</v>
      </c>
      <c r="C132" s="144" t="s">
        <v>998</v>
      </c>
      <c r="D132" s="334" t="s">
        <v>88</v>
      </c>
      <c r="E132" s="306"/>
      <c r="F132" s="117">
        <v>2</v>
      </c>
      <c r="G132" s="154" t="s">
        <v>58</v>
      </c>
      <c r="H1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32" s="117" t="str">
        <f>IF(Sklop20[[#This Row],[ZAHTEVANA SHEMA KAKOVOSTI]]&lt;&gt;"",Sklop20[[#This Row],[Preračunana masa/volumen/kos na enoto kg]],"")</f>
        <v/>
      </c>
      <c r="J132" s="145"/>
      <c r="K132" s="146"/>
      <c r="L132" s="146"/>
      <c r="M132" s="147"/>
      <c r="N132" s="148"/>
      <c r="O132" s="148"/>
      <c r="P132" s="149"/>
      <c r="Q132" s="148">
        <f>+Sklop20[[#This Row],[cena/enota brez DDV v EUR]]*Sklop20[[#This Row],[Stopnja DDV (%)]]</f>
        <v>0</v>
      </c>
      <c r="R132" s="86">
        <f>+Sklop20[[#This Row],[cena/enota brez DDV v EUR]]+Sklop20[[#This Row],[Davek (EUR)]]</f>
        <v>0</v>
      </c>
      <c r="S132" s="148">
        <f>+Sklop20[[#This Row],[cena/enota brez DDV v EUR]]*Sklop20[[#This Row],[Okvirna količina]]</f>
        <v>0</v>
      </c>
      <c r="T132" s="150">
        <f>+Sklop20[[#This Row],[Končna cena/enoto mere (EUR) z DDV]]*Sklop20[[#This Row],[Okvirna količina]]</f>
        <v>0</v>
      </c>
      <c r="U132" s="151"/>
    </row>
    <row r="133" spans="1:21" s="55" customFormat="1" ht="12" customHeight="1">
      <c r="A133" s="79" t="s">
        <v>1026</v>
      </c>
      <c r="B133" s="143" t="s">
        <v>1027</v>
      </c>
      <c r="C133" s="144" t="s">
        <v>1028</v>
      </c>
      <c r="D133" s="334" t="s">
        <v>88</v>
      </c>
      <c r="E133" s="306"/>
      <c r="F133" s="117">
        <v>10</v>
      </c>
      <c r="G133" s="154" t="s">
        <v>58</v>
      </c>
      <c r="H1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33" s="117" t="str">
        <f>IF(Sklop20[[#This Row],[ZAHTEVANA SHEMA KAKOVOSTI]]&lt;&gt;"",Sklop20[[#This Row],[Preračunana masa/volumen/kos na enoto kg]],"")</f>
        <v/>
      </c>
      <c r="J133" s="145"/>
      <c r="K133" s="146"/>
      <c r="L133" s="146"/>
      <c r="M133" s="147"/>
      <c r="N133" s="148"/>
      <c r="O133" s="148"/>
      <c r="P133" s="149"/>
      <c r="Q133" s="148">
        <f>+Sklop20[[#This Row],[cena/enota brez DDV v EUR]]*Sklop20[[#This Row],[Stopnja DDV (%)]]</f>
        <v>0</v>
      </c>
      <c r="R133" s="86">
        <f>+Sklop20[[#This Row],[cena/enota brez DDV v EUR]]+Sklop20[[#This Row],[Davek (EUR)]]</f>
        <v>0</v>
      </c>
      <c r="S133" s="148">
        <f>+Sklop20[[#This Row],[cena/enota brez DDV v EUR]]*Sklop20[[#This Row],[Okvirna količina]]</f>
        <v>0</v>
      </c>
      <c r="T133" s="150">
        <f>+Sklop20[[#This Row],[Končna cena/enoto mere (EUR) z DDV]]*Sklop20[[#This Row],[Okvirna količina]]</f>
        <v>0</v>
      </c>
      <c r="U133" s="151"/>
    </row>
    <row r="134" spans="1:21" s="55" customFormat="1" ht="12" customHeight="1">
      <c r="A134" s="79" t="s">
        <v>1029</v>
      </c>
      <c r="B134" s="143" t="s">
        <v>1030</v>
      </c>
      <c r="C134" s="144" t="s">
        <v>602</v>
      </c>
      <c r="D134" s="334" t="s">
        <v>88</v>
      </c>
      <c r="E134" s="306"/>
      <c r="F134" s="117">
        <v>5</v>
      </c>
      <c r="G134" s="154" t="s">
        <v>58</v>
      </c>
      <c r="H1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34" s="117" t="str">
        <f>IF(Sklop20[[#This Row],[ZAHTEVANA SHEMA KAKOVOSTI]]&lt;&gt;"",Sklop20[[#This Row],[Preračunana masa/volumen/kos na enoto kg]],"")</f>
        <v/>
      </c>
      <c r="J134" s="145"/>
      <c r="K134" s="146"/>
      <c r="L134" s="146"/>
      <c r="M134" s="147"/>
      <c r="N134" s="148"/>
      <c r="O134" s="148"/>
      <c r="P134" s="149"/>
      <c r="Q134" s="148">
        <f>+Sklop20[[#This Row],[cena/enota brez DDV v EUR]]*Sklop20[[#This Row],[Stopnja DDV (%)]]</f>
        <v>0</v>
      </c>
      <c r="R134" s="86">
        <f>+Sklop20[[#This Row],[cena/enota brez DDV v EUR]]+Sklop20[[#This Row],[Davek (EUR)]]</f>
        <v>0</v>
      </c>
      <c r="S134" s="148">
        <f>+Sklop20[[#This Row],[cena/enota brez DDV v EUR]]*Sklop20[[#This Row],[Okvirna količina]]</f>
        <v>0</v>
      </c>
      <c r="T134" s="150">
        <f>+Sklop20[[#This Row],[Končna cena/enoto mere (EUR) z DDV]]*Sklop20[[#This Row],[Okvirna količina]]</f>
        <v>0</v>
      </c>
      <c r="U134" s="151"/>
    </row>
    <row r="135" spans="1:21" s="55" customFormat="1" ht="12" customHeight="1">
      <c r="A135" s="79" t="s">
        <v>1031</v>
      </c>
      <c r="B135" s="143" t="s">
        <v>1032</v>
      </c>
      <c r="C135" s="288" t="s">
        <v>1033</v>
      </c>
      <c r="D135" s="334" t="s">
        <v>88</v>
      </c>
      <c r="E135" s="306"/>
      <c r="F135" s="117">
        <v>1</v>
      </c>
      <c r="G135" s="154" t="s">
        <v>58</v>
      </c>
      <c r="H1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35" s="117" t="str">
        <f>IF(Sklop20[[#This Row],[ZAHTEVANA SHEMA KAKOVOSTI]]&lt;&gt;"",Sklop20[[#This Row],[Preračunana masa/volumen/kos na enoto kg]],"")</f>
        <v/>
      </c>
      <c r="J135" s="145"/>
      <c r="K135" s="146"/>
      <c r="L135" s="146"/>
      <c r="M135" s="147"/>
      <c r="N135" s="148"/>
      <c r="O135" s="148"/>
      <c r="P135" s="149"/>
      <c r="Q135" s="148">
        <f>+Sklop20[[#This Row],[cena/enota brez DDV v EUR]]*Sklop20[[#This Row],[Stopnja DDV (%)]]</f>
        <v>0</v>
      </c>
      <c r="R135" s="86">
        <f>+Sklop20[[#This Row],[cena/enota brez DDV v EUR]]+Sklop20[[#This Row],[Davek (EUR)]]</f>
        <v>0</v>
      </c>
      <c r="S135" s="148">
        <f>+Sklop20[[#This Row],[cena/enota brez DDV v EUR]]*Sklop20[[#This Row],[Okvirna količina]]</f>
        <v>0</v>
      </c>
      <c r="T135" s="150">
        <f>+Sklop20[[#This Row],[Končna cena/enoto mere (EUR) z DDV]]*Sklop20[[#This Row],[Okvirna količina]]</f>
        <v>0</v>
      </c>
      <c r="U135" s="151"/>
    </row>
    <row r="136" spans="1:21" s="55" customFormat="1" ht="12" customHeight="1">
      <c r="A136" s="79" t="s">
        <v>1034</v>
      </c>
      <c r="B136" s="143" t="s">
        <v>1035</v>
      </c>
      <c r="C136" s="144" t="s">
        <v>977</v>
      </c>
      <c r="D136" s="334" t="s">
        <v>88</v>
      </c>
      <c r="E136" s="306"/>
      <c r="F136" s="117">
        <v>30</v>
      </c>
      <c r="G136" s="154" t="s">
        <v>58</v>
      </c>
      <c r="H13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36" s="117" t="str">
        <f>IF(Sklop20[[#This Row],[ZAHTEVANA SHEMA KAKOVOSTI]]&lt;&gt;"",Sklop20[[#This Row],[Preračunana masa/volumen/kos na enoto kg]],"")</f>
        <v/>
      </c>
      <c r="J136" s="145"/>
      <c r="K136" s="146"/>
      <c r="L136" s="146"/>
      <c r="M136" s="147"/>
      <c r="N136" s="148"/>
      <c r="O136" s="148"/>
      <c r="P136" s="149"/>
      <c r="Q136" s="148">
        <f>+Sklop20[[#This Row],[cena/enota brez DDV v EUR]]*Sklop20[[#This Row],[Stopnja DDV (%)]]</f>
        <v>0</v>
      </c>
      <c r="R136" s="86">
        <f>+Sklop20[[#This Row],[cena/enota brez DDV v EUR]]+Sklop20[[#This Row],[Davek (EUR)]]</f>
        <v>0</v>
      </c>
      <c r="S136" s="148">
        <f>+Sklop20[[#This Row],[cena/enota brez DDV v EUR]]*Sklop20[[#This Row],[Okvirna količina]]</f>
        <v>0</v>
      </c>
      <c r="T136" s="150">
        <f>+Sklop20[[#This Row],[Končna cena/enoto mere (EUR) z DDV]]*Sklop20[[#This Row],[Okvirna količina]]</f>
        <v>0</v>
      </c>
      <c r="U136" s="151"/>
    </row>
    <row r="137" spans="1:21" s="55" customFormat="1" ht="12" customHeight="1">
      <c r="A137" s="79" t="s">
        <v>1036</v>
      </c>
      <c r="B137" s="143" t="s">
        <v>1037</v>
      </c>
      <c r="C137" s="144" t="s">
        <v>910</v>
      </c>
      <c r="D137" s="334" t="s">
        <v>88</v>
      </c>
      <c r="E137" s="306"/>
      <c r="F137" s="117">
        <v>50</v>
      </c>
      <c r="G137" s="154" t="s">
        <v>58</v>
      </c>
      <c r="H13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7" s="117" t="str">
        <f>IF(Sklop20[[#This Row],[ZAHTEVANA SHEMA KAKOVOSTI]]&lt;&gt;"",Sklop20[[#This Row],[Preračunana masa/volumen/kos na enoto kg]],"")</f>
        <v/>
      </c>
      <c r="J137" s="145"/>
      <c r="K137" s="146"/>
      <c r="L137" s="146"/>
      <c r="M137" s="147"/>
      <c r="N137" s="148"/>
      <c r="O137" s="148"/>
      <c r="P137" s="149"/>
      <c r="Q137" s="148">
        <f>+Sklop20[[#This Row],[cena/enota brez DDV v EUR]]*Sklop20[[#This Row],[Stopnja DDV (%)]]</f>
        <v>0</v>
      </c>
      <c r="R137" s="86">
        <f>+Sklop20[[#This Row],[cena/enota brez DDV v EUR]]+Sklop20[[#This Row],[Davek (EUR)]]</f>
        <v>0</v>
      </c>
      <c r="S137" s="148">
        <f>+Sklop20[[#This Row],[cena/enota brez DDV v EUR]]*Sklop20[[#This Row],[Okvirna količina]]</f>
        <v>0</v>
      </c>
      <c r="T137" s="150">
        <f>+Sklop20[[#This Row],[Končna cena/enoto mere (EUR) z DDV]]*Sklop20[[#This Row],[Okvirna količina]]</f>
        <v>0</v>
      </c>
      <c r="U137" s="151"/>
    </row>
    <row r="138" spans="1:21" s="55" customFormat="1" ht="12" customHeight="1">
      <c r="A138" s="79" t="s">
        <v>1038</v>
      </c>
      <c r="B138" s="143" t="s">
        <v>1039</v>
      </c>
      <c r="C138" s="144" t="s">
        <v>910</v>
      </c>
      <c r="D138" s="334" t="s">
        <v>88</v>
      </c>
      <c r="E138" s="306"/>
      <c r="F138" s="117">
        <v>20.100000000000001</v>
      </c>
      <c r="G138" s="154" t="s">
        <v>58</v>
      </c>
      <c r="H13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38" s="117" t="str">
        <f>IF(Sklop20[[#This Row],[ZAHTEVANA SHEMA KAKOVOSTI]]&lt;&gt;"",Sklop20[[#This Row],[Preračunana masa/volumen/kos na enoto kg]],"")</f>
        <v/>
      </c>
      <c r="J138" s="145"/>
      <c r="K138" s="146"/>
      <c r="L138" s="146"/>
      <c r="M138" s="147"/>
      <c r="N138" s="148"/>
      <c r="O138" s="148"/>
      <c r="P138" s="149"/>
      <c r="Q138" s="148">
        <f>+Sklop20[[#This Row],[cena/enota brez DDV v EUR]]*Sklop20[[#This Row],[Stopnja DDV (%)]]</f>
        <v>0</v>
      </c>
      <c r="R138" s="86">
        <f>+Sklop20[[#This Row],[cena/enota brez DDV v EUR]]+Sklop20[[#This Row],[Davek (EUR)]]</f>
        <v>0</v>
      </c>
      <c r="S138" s="148">
        <f>+Sklop20[[#This Row],[cena/enota brez DDV v EUR]]*Sklop20[[#This Row],[Okvirna količina]]</f>
        <v>0</v>
      </c>
      <c r="T138" s="150">
        <f>+Sklop20[[#This Row],[Končna cena/enoto mere (EUR) z DDV]]*Sklop20[[#This Row],[Okvirna količina]]</f>
        <v>0</v>
      </c>
      <c r="U138" s="151"/>
    </row>
    <row r="139" spans="1:21" s="55" customFormat="1" ht="24" customHeight="1">
      <c r="A139" s="79" t="s">
        <v>1040</v>
      </c>
      <c r="B139" s="143" t="s">
        <v>1041</v>
      </c>
      <c r="C139" s="372" t="s">
        <v>965</v>
      </c>
      <c r="D139" s="422" t="s">
        <v>88</v>
      </c>
      <c r="E139" s="306"/>
      <c r="F139" s="374">
        <v>5</v>
      </c>
      <c r="G139" s="154" t="s">
        <v>58</v>
      </c>
      <c r="H139" s="3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39" s="374" t="str">
        <f>IF(Sklop20[[#This Row],[ZAHTEVANA SHEMA KAKOVOSTI]]&lt;&gt;"",Sklop20[[#This Row],[Preračunana masa/volumen/kos na enoto kg]],"")</f>
        <v/>
      </c>
      <c r="J139" s="375"/>
      <c r="K139" s="435"/>
      <c r="L139" s="435"/>
      <c r="M139" s="496"/>
      <c r="N139" s="473"/>
      <c r="O139" s="473"/>
      <c r="P139" s="505"/>
      <c r="Q139" s="473">
        <f>+Sklop20[[#This Row],[cena/enota brez DDV v EUR]]*Sklop20[[#This Row],[Stopnja DDV (%)]]</f>
        <v>0</v>
      </c>
      <c r="R139" s="86">
        <f>+Sklop20[[#This Row],[cena/enota brez DDV v EUR]]+Sklop20[[#This Row],[Davek (EUR)]]</f>
        <v>0</v>
      </c>
      <c r="S139" s="473">
        <f>+Sklop20[[#This Row],[cena/enota brez DDV v EUR]]*Sklop20[[#This Row],[Okvirna količina]]</f>
        <v>0</v>
      </c>
      <c r="T139" s="341">
        <f>+Sklop20[[#This Row],[Končna cena/enoto mere (EUR) z DDV]]*Sklop20[[#This Row],[Okvirna količina]]</f>
        <v>0</v>
      </c>
      <c r="U139" s="423"/>
    </row>
    <row r="140" spans="1:21" s="55" customFormat="1" ht="24" customHeight="1">
      <c r="A140" s="79" t="s">
        <v>1042</v>
      </c>
      <c r="B140" s="143" t="s">
        <v>1041</v>
      </c>
      <c r="C140" s="144" t="s">
        <v>874</v>
      </c>
      <c r="D140" s="334" t="s">
        <v>88</v>
      </c>
      <c r="E140" s="306"/>
      <c r="F140" s="117">
        <v>60</v>
      </c>
      <c r="G140" s="154" t="s">
        <v>58</v>
      </c>
      <c r="H14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40" s="117" t="str">
        <f>IF(Sklop20[[#This Row],[ZAHTEVANA SHEMA KAKOVOSTI]]&lt;&gt;"",Sklop20[[#This Row],[Preračunana masa/volumen/kos na enoto kg]],"")</f>
        <v/>
      </c>
      <c r="J140" s="145"/>
      <c r="K140" s="146"/>
      <c r="L140" s="146"/>
      <c r="M140" s="147"/>
      <c r="N140" s="148"/>
      <c r="O140" s="148"/>
      <c r="P140" s="149"/>
      <c r="Q140" s="148">
        <f>+Sklop20[[#This Row],[cena/enota brez DDV v EUR]]*Sklop20[[#This Row],[Stopnja DDV (%)]]</f>
        <v>0</v>
      </c>
      <c r="R140" s="86">
        <f>+Sklop20[[#This Row],[cena/enota brez DDV v EUR]]+Sklop20[[#This Row],[Davek (EUR)]]</f>
        <v>0</v>
      </c>
      <c r="S140" s="148">
        <f>+Sklop20[[#This Row],[cena/enota brez DDV v EUR]]*Sklop20[[#This Row],[Okvirna količina]]</f>
        <v>0</v>
      </c>
      <c r="T140" s="150">
        <f>+Sklop20[[#This Row],[Končna cena/enoto mere (EUR) z DDV]]*Sklop20[[#This Row],[Okvirna količina]]</f>
        <v>0</v>
      </c>
      <c r="U140" s="151"/>
    </row>
    <row r="141" spans="1:21" s="55" customFormat="1" ht="12" customHeight="1">
      <c r="A141" s="79" t="s">
        <v>1043</v>
      </c>
      <c r="B141" s="143" t="s">
        <v>1044</v>
      </c>
      <c r="C141" s="144" t="s">
        <v>805</v>
      </c>
      <c r="D141" s="334" t="s">
        <v>88</v>
      </c>
      <c r="E141" s="306"/>
      <c r="F141" s="117">
        <v>1.34</v>
      </c>
      <c r="G141" s="154" t="s">
        <v>58</v>
      </c>
      <c r="H14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41" s="117" t="str">
        <f>IF(Sklop20[[#This Row],[ZAHTEVANA SHEMA KAKOVOSTI]]&lt;&gt;"",Sklop20[[#This Row],[Preračunana masa/volumen/kos na enoto kg]],"")</f>
        <v/>
      </c>
      <c r="J141" s="145"/>
      <c r="K141" s="146"/>
      <c r="L141" s="146"/>
      <c r="M141" s="147"/>
      <c r="N141" s="148"/>
      <c r="O141" s="148"/>
      <c r="P141" s="149"/>
      <c r="Q141" s="148">
        <f>+Sklop20[[#This Row],[cena/enota brez DDV v EUR]]*Sklop20[[#This Row],[Stopnja DDV (%)]]</f>
        <v>0</v>
      </c>
      <c r="R141" s="86">
        <f>+Sklop20[[#This Row],[cena/enota brez DDV v EUR]]+Sklop20[[#This Row],[Davek (EUR)]]</f>
        <v>0</v>
      </c>
      <c r="S141" s="148">
        <f>+Sklop20[[#This Row],[cena/enota brez DDV v EUR]]*Sklop20[[#This Row],[Okvirna količina]]</f>
        <v>0</v>
      </c>
      <c r="T141" s="150">
        <f>+Sklop20[[#This Row],[Končna cena/enoto mere (EUR) z DDV]]*Sklop20[[#This Row],[Okvirna količina]]</f>
        <v>0</v>
      </c>
      <c r="U141" s="151"/>
    </row>
    <row r="142" spans="1:21" s="55" customFormat="1" ht="12" customHeight="1">
      <c r="A142" s="79" t="s">
        <v>1045</v>
      </c>
      <c r="B142" s="143" t="s">
        <v>1046</v>
      </c>
      <c r="C142" s="144" t="s">
        <v>805</v>
      </c>
      <c r="D142" s="334" t="s">
        <v>88</v>
      </c>
      <c r="E142" s="306"/>
      <c r="F142" s="117">
        <v>1.34</v>
      </c>
      <c r="G142" s="154" t="s">
        <v>58</v>
      </c>
      <c r="H14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42" s="117" t="str">
        <f>IF(Sklop20[[#This Row],[ZAHTEVANA SHEMA KAKOVOSTI]]&lt;&gt;"",Sklop20[[#This Row],[Preračunana masa/volumen/kos na enoto kg]],"")</f>
        <v/>
      </c>
      <c r="J142" s="145"/>
      <c r="K142" s="146"/>
      <c r="L142" s="146"/>
      <c r="M142" s="147"/>
      <c r="N142" s="148"/>
      <c r="O142" s="148"/>
      <c r="P142" s="149"/>
      <c r="Q142" s="148">
        <f>+Sklop20[[#This Row],[cena/enota brez DDV v EUR]]*Sklop20[[#This Row],[Stopnja DDV (%)]]</f>
        <v>0</v>
      </c>
      <c r="R142" s="86">
        <f>+Sklop20[[#This Row],[cena/enota brez DDV v EUR]]+Sklop20[[#This Row],[Davek (EUR)]]</f>
        <v>0</v>
      </c>
      <c r="S142" s="148">
        <f>+Sklop20[[#This Row],[cena/enota brez DDV v EUR]]*Sklop20[[#This Row],[Okvirna količina]]</f>
        <v>0</v>
      </c>
      <c r="T142" s="150">
        <f>+Sklop20[[#This Row],[Končna cena/enoto mere (EUR) z DDV]]*Sklop20[[#This Row],[Okvirna količina]]</f>
        <v>0</v>
      </c>
      <c r="U142" s="151"/>
    </row>
    <row r="143" spans="1:21" s="55" customFormat="1" ht="12" customHeight="1">
      <c r="A143" s="79" t="s">
        <v>1047</v>
      </c>
      <c r="B143" s="143" t="s">
        <v>1048</v>
      </c>
      <c r="C143" s="144" t="s">
        <v>145</v>
      </c>
      <c r="D143" s="334" t="s">
        <v>88</v>
      </c>
      <c r="E143" s="306"/>
      <c r="F143" s="117">
        <v>30</v>
      </c>
      <c r="G143" s="154" t="s">
        <v>58</v>
      </c>
      <c r="H14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43" s="117" t="str">
        <f>IF(Sklop20[[#This Row],[ZAHTEVANA SHEMA KAKOVOSTI]]&lt;&gt;"",Sklop20[[#This Row],[Preračunana masa/volumen/kos na enoto kg]],"")</f>
        <v/>
      </c>
      <c r="J143" s="145"/>
      <c r="K143" s="146"/>
      <c r="L143" s="146"/>
      <c r="M143" s="147"/>
      <c r="N143" s="148"/>
      <c r="O143" s="148"/>
      <c r="P143" s="149"/>
      <c r="Q143" s="148">
        <f>+Sklop20[[#This Row],[cena/enota brez DDV v EUR]]*Sklop20[[#This Row],[Stopnja DDV (%)]]</f>
        <v>0</v>
      </c>
      <c r="R143" s="86">
        <f>+Sklop20[[#This Row],[cena/enota brez DDV v EUR]]+Sklop20[[#This Row],[Davek (EUR)]]</f>
        <v>0</v>
      </c>
      <c r="S143" s="148">
        <f>+Sklop20[[#This Row],[cena/enota brez DDV v EUR]]*Sklop20[[#This Row],[Okvirna količina]]</f>
        <v>0</v>
      </c>
      <c r="T143" s="150">
        <f>+Sklop20[[#This Row],[Končna cena/enoto mere (EUR) z DDV]]*Sklop20[[#This Row],[Okvirna količina]]</f>
        <v>0</v>
      </c>
      <c r="U143" s="151"/>
    </row>
    <row r="144" spans="1:21" s="55" customFormat="1" ht="24" customHeight="1">
      <c r="A144" s="79" t="s">
        <v>1049</v>
      </c>
      <c r="B144" s="143" t="s">
        <v>1050</v>
      </c>
      <c r="C144" s="144" t="s">
        <v>805</v>
      </c>
      <c r="D144" s="334" t="s">
        <v>88</v>
      </c>
      <c r="E144" s="306"/>
      <c r="F144" s="117">
        <v>30</v>
      </c>
      <c r="G144" s="154" t="s">
        <v>58</v>
      </c>
      <c r="H14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44" s="117" t="str">
        <f>IF(Sklop20[[#This Row],[ZAHTEVANA SHEMA KAKOVOSTI]]&lt;&gt;"",Sklop20[[#This Row],[Preračunana masa/volumen/kos na enoto kg]],"")</f>
        <v/>
      </c>
      <c r="J144" s="145"/>
      <c r="K144" s="146"/>
      <c r="L144" s="146"/>
      <c r="M144" s="147"/>
      <c r="N144" s="148"/>
      <c r="O144" s="148"/>
      <c r="P144" s="149"/>
      <c r="Q144" s="148">
        <f>+Sklop20[[#This Row],[cena/enota brez DDV v EUR]]*Sklop20[[#This Row],[Stopnja DDV (%)]]</f>
        <v>0</v>
      </c>
      <c r="R144" s="86">
        <f>+Sklop20[[#This Row],[cena/enota brez DDV v EUR]]+Sklop20[[#This Row],[Davek (EUR)]]</f>
        <v>0</v>
      </c>
      <c r="S144" s="148">
        <f>+Sklop20[[#This Row],[cena/enota brez DDV v EUR]]*Sklop20[[#This Row],[Okvirna količina]]</f>
        <v>0</v>
      </c>
      <c r="T144" s="150">
        <f>+Sklop20[[#This Row],[Končna cena/enoto mere (EUR) z DDV]]*Sklop20[[#This Row],[Okvirna količina]]</f>
        <v>0</v>
      </c>
      <c r="U144" s="151"/>
    </row>
    <row r="145" spans="1:21" s="55" customFormat="1" ht="24" customHeight="1">
      <c r="A145" s="79" t="s">
        <v>1051</v>
      </c>
      <c r="B145" s="143" t="s">
        <v>1052</v>
      </c>
      <c r="C145" s="144">
        <v>1</v>
      </c>
      <c r="D145" s="334" t="s">
        <v>58</v>
      </c>
      <c r="E145" s="306"/>
      <c r="F145" s="117">
        <v>50</v>
      </c>
      <c r="G145" s="154" t="s">
        <v>58</v>
      </c>
      <c r="H14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45" s="117" t="str">
        <f>IF(Sklop20[[#This Row],[ZAHTEVANA SHEMA KAKOVOSTI]]&lt;&gt;"",Sklop20[[#This Row],[Preračunana masa/volumen/kos na enoto kg]],"")</f>
        <v/>
      </c>
      <c r="J145" s="145"/>
      <c r="K145" s="146"/>
      <c r="L145" s="146"/>
      <c r="M145" s="147"/>
      <c r="N145" s="148"/>
      <c r="O145" s="148"/>
      <c r="P145" s="149"/>
      <c r="Q145" s="148">
        <f>+Sklop20[[#This Row],[cena/enota brez DDV v EUR]]*Sklop20[[#This Row],[Stopnja DDV (%)]]</f>
        <v>0</v>
      </c>
      <c r="R145" s="86">
        <f>+Sklop20[[#This Row],[cena/enota brez DDV v EUR]]+Sklop20[[#This Row],[Davek (EUR)]]</f>
        <v>0</v>
      </c>
      <c r="S145" s="148">
        <f>+Sklop20[[#This Row],[cena/enota brez DDV v EUR]]*Sklop20[[#This Row],[Okvirna količina]]</f>
        <v>0</v>
      </c>
      <c r="T145" s="150">
        <f>+Sklop20[[#This Row],[Končna cena/enoto mere (EUR) z DDV]]*Sklop20[[#This Row],[Okvirna količina]]</f>
        <v>0</v>
      </c>
      <c r="U145" s="151"/>
    </row>
    <row r="146" spans="1:21" s="55" customFormat="1" ht="24" customHeight="1">
      <c r="A146" s="79" t="s">
        <v>1053</v>
      </c>
      <c r="B146" s="143" t="s">
        <v>1052</v>
      </c>
      <c r="C146" s="144" t="s">
        <v>1054</v>
      </c>
      <c r="D146" s="334" t="s">
        <v>88</v>
      </c>
      <c r="E146" s="306"/>
      <c r="F146" s="117">
        <v>20</v>
      </c>
      <c r="G146" s="154" t="s">
        <v>58</v>
      </c>
      <c r="H14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6" s="117" t="str">
        <f>IF(Sklop20[[#This Row],[ZAHTEVANA SHEMA KAKOVOSTI]]&lt;&gt;"",Sklop20[[#This Row],[Preračunana masa/volumen/kos na enoto kg]],"")</f>
        <v/>
      </c>
      <c r="J146" s="145"/>
      <c r="K146" s="146"/>
      <c r="L146" s="146"/>
      <c r="M146" s="147"/>
      <c r="N146" s="148"/>
      <c r="O146" s="148"/>
      <c r="P146" s="149"/>
      <c r="Q146" s="148">
        <f>+Sklop20[[#This Row],[cena/enota brez DDV v EUR]]*Sklop20[[#This Row],[Stopnja DDV (%)]]</f>
        <v>0</v>
      </c>
      <c r="R146" s="86">
        <f>+Sklop20[[#This Row],[cena/enota brez DDV v EUR]]+Sklop20[[#This Row],[Davek (EUR)]]</f>
        <v>0</v>
      </c>
      <c r="S146" s="148">
        <f>+Sklop20[[#This Row],[cena/enota brez DDV v EUR]]*Sklop20[[#This Row],[Okvirna količina]]</f>
        <v>0</v>
      </c>
      <c r="T146" s="150">
        <f>+Sklop20[[#This Row],[Končna cena/enoto mere (EUR) z DDV]]*Sklop20[[#This Row],[Okvirna količina]]</f>
        <v>0</v>
      </c>
      <c r="U146" s="151"/>
    </row>
    <row r="147" spans="1:21" s="55" customFormat="1" ht="12" customHeight="1">
      <c r="A147" s="79" t="s">
        <v>1055</v>
      </c>
      <c r="B147" s="143" t="s">
        <v>1056</v>
      </c>
      <c r="C147" s="144" t="s">
        <v>1057</v>
      </c>
      <c r="D147" s="334" t="s">
        <v>88</v>
      </c>
      <c r="E147" s="306"/>
      <c r="F147" s="117">
        <v>7</v>
      </c>
      <c r="G147" s="154" t="s">
        <v>58</v>
      </c>
      <c r="H14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47" s="117" t="str">
        <f>IF(Sklop20[[#This Row],[ZAHTEVANA SHEMA KAKOVOSTI]]&lt;&gt;"",Sklop20[[#This Row],[Preračunana masa/volumen/kos na enoto kg]],"")</f>
        <v/>
      </c>
      <c r="J147" s="145"/>
      <c r="K147" s="146"/>
      <c r="L147" s="146"/>
      <c r="M147" s="147"/>
      <c r="N147" s="148"/>
      <c r="O147" s="148"/>
      <c r="P147" s="149"/>
      <c r="Q147" s="148">
        <f>+Sklop20[[#This Row],[cena/enota brez DDV v EUR]]*Sklop20[[#This Row],[Stopnja DDV (%)]]</f>
        <v>0</v>
      </c>
      <c r="R147" s="86">
        <f>+Sklop20[[#This Row],[cena/enota brez DDV v EUR]]+Sklop20[[#This Row],[Davek (EUR)]]</f>
        <v>0</v>
      </c>
      <c r="S147" s="148">
        <f>+Sklop20[[#This Row],[cena/enota brez DDV v EUR]]*Sklop20[[#This Row],[Okvirna količina]]</f>
        <v>0</v>
      </c>
      <c r="T147" s="150">
        <f>+Sklop20[[#This Row],[Končna cena/enoto mere (EUR) z DDV]]*Sklop20[[#This Row],[Okvirna količina]]</f>
        <v>0</v>
      </c>
      <c r="U147" s="151"/>
    </row>
    <row r="148" spans="1:21" s="55" customFormat="1" ht="12" customHeight="1">
      <c r="A148" s="79" t="s">
        <v>1058</v>
      </c>
      <c r="B148" s="143" t="s">
        <v>1059</v>
      </c>
      <c r="C148" s="144" t="s">
        <v>1060</v>
      </c>
      <c r="D148" s="334" t="s">
        <v>58</v>
      </c>
      <c r="E148" s="306"/>
      <c r="F148" s="117">
        <v>50</v>
      </c>
      <c r="G148" s="154" t="s">
        <v>58</v>
      </c>
      <c r="H14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48" s="117" t="str">
        <f>IF(Sklop20[[#This Row],[ZAHTEVANA SHEMA KAKOVOSTI]]&lt;&gt;"",Sklop20[[#This Row],[Preračunana masa/volumen/kos na enoto kg]],"")</f>
        <v/>
      </c>
      <c r="J148" s="145"/>
      <c r="K148" s="146"/>
      <c r="L148" s="146"/>
      <c r="M148" s="147"/>
      <c r="N148" s="148"/>
      <c r="O148" s="148"/>
      <c r="P148" s="149"/>
      <c r="Q148" s="148">
        <f>+Sklop20[[#This Row],[cena/enota brez DDV v EUR]]*Sklop20[[#This Row],[Stopnja DDV (%)]]</f>
        <v>0</v>
      </c>
      <c r="R148" s="86">
        <f>+Sklop20[[#This Row],[cena/enota brez DDV v EUR]]+Sklop20[[#This Row],[Davek (EUR)]]</f>
        <v>0</v>
      </c>
      <c r="S148" s="148">
        <f>+Sklop20[[#This Row],[cena/enota brez DDV v EUR]]*Sklop20[[#This Row],[Okvirna količina]]</f>
        <v>0</v>
      </c>
      <c r="T148" s="150">
        <f>+Sklop20[[#This Row],[Končna cena/enoto mere (EUR) z DDV]]*Sklop20[[#This Row],[Okvirna količina]]</f>
        <v>0</v>
      </c>
      <c r="U148" s="151"/>
    </row>
    <row r="149" spans="1:21" s="55" customFormat="1" ht="12" customHeight="1">
      <c r="A149" s="79" t="s">
        <v>1061</v>
      </c>
      <c r="B149" s="143" t="s">
        <v>1062</v>
      </c>
      <c r="C149" s="144" t="s">
        <v>1063</v>
      </c>
      <c r="D149" s="334" t="s">
        <v>88</v>
      </c>
      <c r="E149" s="306"/>
      <c r="F149" s="117">
        <v>150</v>
      </c>
      <c r="G149" s="154" t="s">
        <v>58</v>
      </c>
      <c r="H14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49" s="117" t="str">
        <f>IF(Sklop20[[#This Row],[ZAHTEVANA SHEMA KAKOVOSTI]]&lt;&gt;"",Sklop20[[#This Row],[Preračunana masa/volumen/kos na enoto kg]],"")</f>
        <v/>
      </c>
      <c r="J149" s="145"/>
      <c r="K149" s="146"/>
      <c r="L149" s="146"/>
      <c r="M149" s="147"/>
      <c r="N149" s="148"/>
      <c r="O149" s="148"/>
      <c r="P149" s="149"/>
      <c r="Q149" s="148">
        <f>+Sklop20[[#This Row],[cena/enota brez DDV v EUR]]*Sklop20[[#This Row],[Stopnja DDV (%)]]</f>
        <v>0</v>
      </c>
      <c r="R149" s="86">
        <f>+Sklop20[[#This Row],[cena/enota brez DDV v EUR]]+Sklop20[[#This Row],[Davek (EUR)]]</f>
        <v>0</v>
      </c>
      <c r="S149" s="148">
        <f>+Sklop20[[#This Row],[cena/enota brez DDV v EUR]]*Sklop20[[#This Row],[Okvirna količina]]</f>
        <v>0</v>
      </c>
      <c r="T149" s="150">
        <f>+Sklop20[[#This Row],[Končna cena/enoto mere (EUR) z DDV]]*Sklop20[[#This Row],[Okvirna količina]]</f>
        <v>0</v>
      </c>
      <c r="U149" s="151"/>
    </row>
    <row r="150" spans="1:21" s="55" customFormat="1" ht="12" customHeight="1">
      <c r="A150" s="79" t="s">
        <v>1064</v>
      </c>
      <c r="B150" s="143" t="s">
        <v>1065</v>
      </c>
      <c r="C150" s="144" t="s">
        <v>1063</v>
      </c>
      <c r="D150" s="334" t="s">
        <v>88</v>
      </c>
      <c r="E150" s="306"/>
      <c r="F150" s="117">
        <v>40.200000000000003</v>
      </c>
      <c r="G150" s="154" t="s">
        <v>58</v>
      </c>
      <c r="H15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50" s="117" t="str">
        <f>IF(Sklop20[[#This Row],[ZAHTEVANA SHEMA KAKOVOSTI]]&lt;&gt;"",Sklop20[[#This Row],[Preračunana masa/volumen/kos na enoto kg]],"")</f>
        <v/>
      </c>
      <c r="J150" s="145"/>
      <c r="K150" s="146"/>
      <c r="L150" s="146"/>
      <c r="M150" s="147"/>
      <c r="N150" s="264"/>
      <c r="O150" s="148"/>
      <c r="P150" s="149"/>
      <c r="Q150" s="148">
        <f>+Sklop20[[#This Row],[cena/enota brez DDV v EUR]]*Sklop20[[#This Row],[Stopnja DDV (%)]]</f>
        <v>0</v>
      </c>
      <c r="R150" s="86">
        <f>+Sklop20[[#This Row],[cena/enota brez DDV v EUR]]+Sklop20[[#This Row],[Davek (EUR)]]</f>
        <v>0</v>
      </c>
      <c r="S150" s="148">
        <f>+Sklop20[[#This Row],[cena/enota brez DDV v EUR]]*Sklop20[[#This Row],[Okvirna količina]]</f>
        <v>0</v>
      </c>
      <c r="T150" s="150">
        <f>+Sklop20[[#This Row],[Končna cena/enoto mere (EUR) z DDV]]*Sklop20[[#This Row],[Okvirna količina]]</f>
        <v>0</v>
      </c>
      <c r="U150" s="151"/>
    </row>
    <row r="151" spans="1:21" s="55" customFormat="1" ht="12" customHeight="1">
      <c r="A151" s="79" t="s">
        <v>1066</v>
      </c>
      <c r="B151" s="302" t="s">
        <v>1067</v>
      </c>
      <c r="C151" s="292" t="s">
        <v>935</v>
      </c>
      <c r="D151" s="296" t="s">
        <v>88</v>
      </c>
      <c r="E151" s="306"/>
      <c r="F151" s="221">
        <v>4</v>
      </c>
      <c r="G151" s="154" t="s">
        <v>58</v>
      </c>
      <c r="H151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51" s="221" t="str">
        <f>IF(Sklop20[[#This Row],[ZAHTEVANA SHEMA KAKOVOSTI]]&lt;&gt;"",Sklop20[[#This Row],[Preračunana masa/volumen/kos na enoto kg]],"")</f>
        <v/>
      </c>
      <c r="J151" s="263"/>
      <c r="K151" s="266"/>
      <c r="L151" s="266"/>
      <c r="M151" s="267"/>
      <c r="N151" s="473"/>
      <c r="O151" s="264"/>
      <c r="P151" s="265"/>
      <c r="Q151" s="264">
        <f>+Sklop20[[#This Row],[cena/enota brez DDV v EUR]]*Sklop20[[#This Row],[Stopnja DDV (%)]]</f>
        <v>0</v>
      </c>
      <c r="R151" s="86">
        <f>+Sklop20[[#This Row],[cena/enota brez DDV v EUR]]+Sklop20[[#This Row],[Davek (EUR)]]</f>
        <v>0</v>
      </c>
      <c r="S151" s="264">
        <f>+Sklop20[[#This Row],[cena/enota brez DDV v EUR]]*Sklop20[[#This Row],[Okvirna količina]]</f>
        <v>0</v>
      </c>
      <c r="T151" s="291">
        <f>+Sklop20[[#This Row],[Končna cena/enoto mere (EUR) z DDV]]*Sklop20[[#This Row],[Okvirna količina]]</f>
        <v>0</v>
      </c>
      <c r="U151" s="305"/>
    </row>
    <row r="152" spans="1:21" s="55" customFormat="1" ht="36" customHeight="1">
      <c r="A152" s="79" t="s">
        <v>1068</v>
      </c>
      <c r="B152" s="302" t="s">
        <v>1069</v>
      </c>
      <c r="C152" s="292" t="s">
        <v>1070</v>
      </c>
      <c r="D152" s="296" t="s">
        <v>88</v>
      </c>
      <c r="E152" s="306"/>
      <c r="F152" s="221">
        <v>50</v>
      </c>
      <c r="G152" s="154" t="s">
        <v>58</v>
      </c>
      <c r="H152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52" s="221" t="str">
        <f>IF(Sklop20[[#This Row],[ZAHTEVANA SHEMA KAKOVOSTI]]&lt;&gt;"",Sklop20[[#This Row],[Preračunana masa/volumen/kos na enoto kg]],"")</f>
        <v/>
      </c>
      <c r="J152" s="263"/>
      <c r="K152" s="266"/>
      <c r="L152" s="266"/>
      <c r="M152" s="267"/>
      <c r="N152" s="264"/>
      <c r="O152" s="264"/>
      <c r="P152" s="265"/>
      <c r="Q152" s="264">
        <f>+Sklop20[[#This Row],[cena/enota brez DDV v EUR]]*Sklop20[[#This Row],[Stopnja DDV (%)]]</f>
        <v>0</v>
      </c>
      <c r="R152" s="86">
        <f>+Sklop20[[#This Row],[cena/enota brez DDV v EUR]]+Sklop20[[#This Row],[Davek (EUR)]]</f>
        <v>0</v>
      </c>
      <c r="S152" s="264">
        <f>+Sklop20[[#This Row],[cena/enota brez DDV v EUR]]*Sklop20[[#This Row],[Okvirna količina]]</f>
        <v>0</v>
      </c>
      <c r="T152" s="291">
        <f>+Sklop20[[#This Row],[Končna cena/enoto mere (EUR) z DDV]]*Sklop20[[#This Row],[Okvirna količina]]</f>
        <v>0</v>
      </c>
      <c r="U152" s="305"/>
    </row>
    <row r="153" spans="1:21" s="55" customFormat="1" ht="12" customHeight="1">
      <c r="A153" s="79" t="s">
        <v>1071</v>
      </c>
      <c r="B153" s="302" t="s">
        <v>1072</v>
      </c>
      <c r="C153" s="292">
        <v>190</v>
      </c>
      <c r="D153" s="296" t="s">
        <v>88</v>
      </c>
      <c r="E153" s="306"/>
      <c r="F153" s="221">
        <v>1200</v>
      </c>
      <c r="G153" s="268" t="s">
        <v>59</v>
      </c>
      <c r="H153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228</v>
      </c>
      <c r="I153" s="221" t="str">
        <f>IF(Sklop20[[#This Row],[ZAHTEVANA SHEMA KAKOVOSTI]]&lt;&gt;"",Sklop20[[#This Row],[Preračunana masa/volumen/kos na enoto kg]],"")</f>
        <v/>
      </c>
      <c r="J153" s="263"/>
      <c r="K153" s="266"/>
      <c r="L153" s="266"/>
      <c r="M153" s="267"/>
      <c r="N153" s="473"/>
      <c r="O153" s="264"/>
      <c r="P153" s="265"/>
      <c r="Q153" s="264">
        <f>+Sklop20[[#This Row],[cena/enota brez DDV v EUR]]*Sklop20[[#This Row],[Stopnja DDV (%)]]</f>
        <v>0</v>
      </c>
      <c r="R153" s="86">
        <f>+Sklop20[[#This Row],[cena/enota brez DDV v EUR]]+Sklop20[[#This Row],[Davek (EUR)]]</f>
        <v>0</v>
      </c>
      <c r="S153" s="264">
        <f>+Sklop20[[#This Row],[cena/enota brez DDV v EUR]]*Sklop20[[#This Row],[Okvirna količina]]</f>
        <v>0</v>
      </c>
      <c r="T153" s="291">
        <f>+Sklop20[[#This Row],[Končna cena/enoto mere (EUR) z DDV]]*Sklop20[[#This Row],[Okvirna količina]]</f>
        <v>0</v>
      </c>
      <c r="U153" s="305"/>
    </row>
    <row r="154" spans="1:21" s="55" customFormat="1" ht="12" customHeight="1">
      <c r="A154" s="79" t="s">
        <v>1073</v>
      </c>
      <c r="B154" s="302" t="s">
        <v>1074</v>
      </c>
      <c r="C154" s="292">
        <v>100</v>
      </c>
      <c r="D154" s="296" t="s">
        <v>88</v>
      </c>
      <c r="E154" s="306"/>
      <c r="F154" s="221">
        <v>550</v>
      </c>
      <c r="G154" s="268" t="s">
        <v>59</v>
      </c>
      <c r="H154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</v>
      </c>
      <c r="I154" s="221" t="str">
        <f>IF(Sklop20[[#This Row],[ZAHTEVANA SHEMA KAKOVOSTI]]&lt;&gt;"",Sklop20[[#This Row],[Preračunana masa/volumen/kos na enoto kg]],"")</f>
        <v/>
      </c>
      <c r="J154" s="263"/>
      <c r="K154" s="266"/>
      <c r="L154" s="266"/>
      <c r="M154" s="267"/>
      <c r="N154" s="264"/>
      <c r="O154" s="264"/>
      <c r="P154" s="265"/>
      <c r="Q154" s="264">
        <f>+Sklop20[[#This Row],[cena/enota brez DDV v EUR]]*Sklop20[[#This Row],[Stopnja DDV (%)]]</f>
        <v>0</v>
      </c>
      <c r="R154" s="86">
        <f>+Sklop20[[#This Row],[cena/enota brez DDV v EUR]]+Sklop20[[#This Row],[Davek (EUR)]]</f>
        <v>0</v>
      </c>
      <c r="S154" s="264">
        <f>+Sklop20[[#This Row],[cena/enota brez DDV v EUR]]*Sklop20[[#This Row],[Okvirna količina]]</f>
        <v>0</v>
      </c>
      <c r="T154" s="291">
        <f>+Sklop20[[#This Row],[Končna cena/enoto mere (EUR) z DDV]]*Sklop20[[#This Row],[Okvirna količina]]</f>
        <v>0</v>
      </c>
      <c r="U154" s="305"/>
    </row>
    <row r="155" spans="1:21" s="55" customFormat="1" ht="12" customHeight="1">
      <c r="A155" s="79" t="s">
        <v>1076</v>
      </c>
      <c r="B155" s="460" t="s">
        <v>1075</v>
      </c>
      <c r="C155" s="461"/>
      <c r="D155" s="462"/>
      <c r="E155" s="463"/>
      <c r="F155" s="427"/>
      <c r="G155" s="464"/>
      <c r="H155" s="426"/>
      <c r="I155" s="427"/>
      <c r="J155" s="428"/>
      <c r="K155" s="465"/>
      <c r="L155" s="465"/>
      <c r="M155" s="466"/>
      <c r="N155" s="467"/>
      <c r="O155" s="467"/>
      <c r="P155" s="468"/>
      <c r="Q155" s="467"/>
      <c r="R155" s="467"/>
      <c r="S155" s="467"/>
      <c r="T155" s="469"/>
      <c r="U155" s="297"/>
    </row>
    <row r="156" spans="1:21" s="55" customFormat="1" ht="24" customHeight="1">
      <c r="A156" s="79" t="s">
        <v>1079</v>
      </c>
      <c r="B156" s="143" t="s">
        <v>1077</v>
      </c>
      <c r="C156" s="292" t="s">
        <v>1078</v>
      </c>
      <c r="D156" s="296" t="s">
        <v>88</v>
      </c>
      <c r="E156" s="306"/>
      <c r="F156" s="221">
        <v>200</v>
      </c>
      <c r="G156" s="268" t="s">
        <v>58</v>
      </c>
      <c r="H156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6" s="221" t="str">
        <f>IF(Sklop20[[#This Row],[ZAHTEVANA SHEMA KAKOVOSTI]]&lt;&gt;"",Sklop20[[#This Row],[Preračunana masa/volumen/kos na enoto kg]],"")</f>
        <v/>
      </c>
      <c r="J156" s="263"/>
      <c r="K156" s="266"/>
      <c r="L156" s="266"/>
      <c r="M156" s="267"/>
      <c r="N156" s="264"/>
      <c r="O156" s="264"/>
      <c r="P156" s="265"/>
      <c r="Q156" s="264">
        <f>+Sklop20[[#This Row],[cena/enota brez DDV v EUR]]*Sklop20[[#This Row],[Stopnja DDV (%)]]</f>
        <v>0</v>
      </c>
      <c r="R156" s="264">
        <f>+Sklop20[[#This Row],[cena/enota brez DDV v EUR]]+Sklop20[[#This Row],[Davek (EUR)]]</f>
        <v>0</v>
      </c>
      <c r="S156" s="264">
        <f>+Sklop20[[#This Row],[cena/enota brez DDV v EUR]]*Sklop20[[#This Row],[Okvirna količina]]</f>
        <v>0</v>
      </c>
      <c r="T156" s="291">
        <f>+Sklop20[[#This Row],[Končna cena/enoto mere (EUR) z DDV]]*Sklop20[[#This Row],[Okvirna količina]]</f>
        <v>0</v>
      </c>
      <c r="U156" s="305"/>
    </row>
    <row r="157" spans="1:21" s="55" customFormat="1" ht="12" customHeight="1">
      <c r="A157" s="79" t="s">
        <v>1081</v>
      </c>
      <c r="B157" s="143" t="s">
        <v>1080</v>
      </c>
      <c r="C157" s="312" t="s">
        <v>1078</v>
      </c>
      <c r="D157" s="313" t="s">
        <v>88</v>
      </c>
      <c r="E157" s="306"/>
      <c r="F157" s="317">
        <v>300</v>
      </c>
      <c r="G157" s="315" t="s">
        <v>58</v>
      </c>
      <c r="H157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57" s="317" t="str">
        <f>IF(Sklop20[[#This Row],[ZAHTEVANA SHEMA KAKOVOSTI]]&lt;&gt;"",Sklop20[[#This Row],[Preračunana masa/volumen/kos na enoto kg]],"")</f>
        <v/>
      </c>
      <c r="J157" s="308"/>
      <c r="K157" s="318"/>
      <c r="L157" s="318"/>
      <c r="M157" s="319"/>
      <c r="N157" s="309"/>
      <c r="O157" s="309"/>
      <c r="P157" s="310"/>
      <c r="Q157" s="309">
        <f>+Sklop20[[#This Row],[cena/enota brez DDV v EUR]]*Sklop20[[#This Row],[Stopnja DDV (%)]]</f>
        <v>0</v>
      </c>
      <c r="R157" s="264">
        <f>+Sklop20[[#This Row],[cena/enota brez DDV v EUR]]+Sklop20[[#This Row],[Davek (EUR)]]</f>
        <v>0</v>
      </c>
      <c r="S157" s="309">
        <f>+Sklop20[[#This Row],[cena/enota brez DDV v EUR]]*Sklop20[[#This Row],[Okvirna količina]]</f>
        <v>0</v>
      </c>
      <c r="T157" s="320">
        <f>+Sklop20[[#This Row],[Končna cena/enoto mere (EUR) z DDV]]*Sklop20[[#This Row],[Okvirna količina]]</f>
        <v>0</v>
      </c>
      <c r="U157" s="311"/>
    </row>
    <row r="158" spans="1:21" s="55" customFormat="1" ht="36" customHeight="1">
      <c r="A158" s="79" t="s">
        <v>1083</v>
      </c>
      <c r="B158" s="143" t="s">
        <v>1082</v>
      </c>
      <c r="C158" s="292">
        <v>320</v>
      </c>
      <c r="D158" s="296" t="s">
        <v>88</v>
      </c>
      <c r="E158" s="306"/>
      <c r="F158" s="221">
        <v>50</v>
      </c>
      <c r="G158" s="268" t="s">
        <v>59</v>
      </c>
      <c r="H158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158" s="221" t="str">
        <f>IF(Sklop20[[#This Row],[ZAHTEVANA SHEMA KAKOVOSTI]]&lt;&gt;"",Sklop20[[#This Row],[Preračunana masa/volumen/kos na enoto kg]],"")</f>
        <v/>
      </c>
      <c r="J158" s="263"/>
      <c r="K158" s="266"/>
      <c r="L158" s="266"/>
      <c r="M158" s="267"/>
      <c r="N158" s="264"/>
      <c r="O158" s="264"/>
      <c r="P158" s="265"/>
      <c r="Q158" s="264">
        <f>+Sklop20[[#This Row],[cena/enota brez DDV v EUR]]*Sklop20[[#This Row],[Stopnja DDV (%)]]</f>
        <v>0</v>
      </c>
      <c r="R158" s="264">
        <f>+Sklop20[[#This Row],[cena/enota brez DDV v EUR]]+Sklop20[[#This Row],[Davek (EUR)]]</f>
        <v>0</v>
      </c>
      <c r="S158" s="264">
        <f>+Sklop20[[#This Row],[cena/enota brez DDV v EUR]]*Sklop20[[#This Row],[Okvirna količina]]</f>
        <v>0</v>
      </c>
      <c r="T158" s="291">
        <f>+Sklop20[[#This Row],[Končna cena/enoto mere (EUR) z DDV]]*Sklop20[[#This Row],[Okvirna količina]]</f>
        <v>0</v>
      </c>
      <c r="U158" s="305"/>
    </row>
    <row r="159" spans="1:21" s="55" customFormat="1" ht="24" customHeight="1">
      <c r="A159" s="79" t="s">
        <v>1085</v>
      </c>
      <c r="B159" s="143" t="s">
        <v>1084</v>
      </c>
      <c r="C159" s="292">
        <v>100</v>
      </c>
      <c r="D159" s="296" t="s">
        <v>88</v>
      </c>
      <c r="E159" s="306"/>
      <c r="F159" s="221">
        <v>50</v>
      </c>
      <c r="G159" s="268" t="s">
        <v>59</v>
      </c>
      <c r="H159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59" s="221" t="str">
        <f>IF(Sklop20[[#This Row],[ZAHTEVANA SHEMA KAKOVOSTI]]&lt;&gt;"",Sklop20[[#This Row],[Preračunana masa/volumen/kos na enoto kg]],"")</f>
        <v/>
      </c>
      <c r="J159" s="263"/>
      <c r="K159" s="266"/>
      <c r="L159" s="266"/>
      <c r="M159" s="267"/>
      <c r="N159" s="264"/>
      <c r="O159" s="264"/>
      <c r="P159" s="265"/>
      <c r="Q159" s="264">
        <f>+Sklop20[[#This Row],[cena/enota brez DDV v EUR]]*Sklop20[[#This Row],[Stopnja DDV (%)]]</f>
        <v>0</v>
      </c>
      <c r="R159" s="264">
        <f>+Sklop20[[#This Row],[cena/enota brez DDV v EUR]]+Sklop20[[#This Row],[Davek (EUR)]]</f>
        <v>0</v>
      </c>
      <c r="S159" s="264">
        <f>+Sklop20[[#This Row],[cena/enota brez DDV v EUR]]*Sklop20[[#This Row],[Okvirna količina]]</f>
        <v>0</v>
      </c>
      <c r="T159" s="291">
        <f>+Sklop20[[#This Row],[Končna cena/enoto mere (EUR) z DDV]]*Sklop20[[#This Row],[Okvirna količina]]</f>
        <v>0</v>
      </c>
      <c r="U159" s="305"/>
    </row>
    <row r="160" spans="1:21" s="55" customFormat="1" ht="12" customHeight="1">
      <c r="A160" s="79" t="s">
        <v>1087</v>
      </c>
      <c r="B160" s="143" t="s">
        <v>1086</v>
      </c>
      <c r="C160" s="292">
        <v>95</v>
      </c>
      <c r="D160" s="296" t="s">
        <v>88</v>
      </c>
      <c r="E160" s="306"/>
      <c r="F160" s="221">
        <v>200</v>
      </c>
      <c r="G160" s="268" t="s">
        <v>59</v>
      </c>
      <c r="H160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</v>
      </c>
      <c r="I160" s="221" t="str">
        <f>IF(Sklop20[[#This Row],[ZAHTEVANA SHEMA KAKOVOSTI]]&lt;&gt;"",Sklop20[[#This Row],[Preračunana masa/volumen/kos na enoto kg]],"")</f>
        <v/>
      </c>
      <c r="J160" s="263"/>
      <c r="K160" s="266"/>
      <c r="L160" s="266"/>
      <c r="M160" s="267"/>
      <c r="N160" s="264"/>
      <c r="O160" s="264"/>
      <c r="P160" s="265"/>
      <c r="Q160" s="264">
        <f>+Sklop20[[#This Row],[cena/enota brez DDV v EUR]]*Sklop20[[#This Row],[Stopnja DDV (%)]]</f>
        <v>0</v>
      </c>
      <c r="R160" s="264">
        <f>+Sklop20[[#This Row],[cena/enota brez DDV v EUR]]+Sklop20[[#This Row],[Davek (EUR)]]</f>
        <v>0</v>
      </c>
      <c r="S160" s="264">
        <f>+Sklop20[[#This Row],[cena/enota brez DDV v EUR]]*Sklop20[[#This Row],[Okvirna količina]]</f>
        <v>0</v>
      </c>
      <c r="T160" s="291">
        <f>+Sklop20[[#This Row],[Končna cena/enoto mere (EUR) z DDV]]*Sklop20[[#This Row],[Okvirna količina]]</f>
        <v>0</v>
      </c>
      <c r="U160" s="305"/>
    </row>
    <row r="161" spans="1:21" s="55" customFormat="1" ht="24" customHeight="1">
      <c r="A161" s="79" t="s">
        <v>1089</v>
      </c>
      <c r="B161" s="143" t="s">
        <v>1088</v>
      </c>
      <c r="C161" s="292">
        <v>95</v>
      </c>
      <c r="D161" s="296" t="s">
        <v>88</v>
      </c>
      <c r="E161" s="306"/>
      <c r="F161" s="221">
        <v>500</v>
      </c>
      <c r="G161" s="268" t="s">
        <v>59</v>
      </c>
      <c r="H161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47.5</v>
      </c>
      <c r="I161" s="221" t="str">
        <f>IF(Sklop20[[#This Row],[ZAHTEVANA SHEMA KAKOVOSTI]]&lt;&gt;"",Sklop20[[#This Row],[Preračunana masa/volumen/kos na enoto kg]],"")</f>
        <v/>
      </c>
      <c r="J161" s="263"/>
      <c r="K161" s="266"/>
      <c r="L161" s="266"/>
      <c r="M161" s="267"/>
      <c r="N161" s="264"/>
      <c r="O161" s="264"/>
      <c r="P161" s="265"/>
      <c r="Q161" s="264">
        <f>+Sklop20[[#This Row],[cena/enota brez DDV v EUR]]*Sklop20[[#This Row],[Stopnja DDV (%)]]</f>
        <v>0</v>
      </c>
      <c r="R161" s="264">
        <f>+Sklop20[[#This Row],[cena/enota brez DDV v EUR]]+Sklop20[[#This Row],[Davek (EUR)]]</f>
        <v>0</v>
      </c>
      <c r="S161" s="264">
        <f>+Sklop20[[#This Row],[cena/enota brez DDV v EUR]]*Sklop20[[#This Row],[Okvirna količina]]</f>
        <v>0</v>
      </c>
      <c r="T161" s="291">
        <f>+Sklop20[[#This Row],[Končna cena/enoto mere (EUR) z DDV]]*Sklop20[[#This Row],[Okvirna količina]]</f>
        <v>0</v>
      </c>
      <c r="U161" s="305"/>
    </row>
    <row r="162" spans="1:21" s="55" customFormat="1" ht="48" customHeight="1">
      <c r="A162" s="79" t="s">
        <v>1091</v>
      </c>
      <c r="B162" s="143" t="s">
        <v>1090</v>
      </c>
      <c r="C162" s="292">
        <v>27</v>
      </c>
      <c r="D162" s="296" t="s">
        <v>88</v>
      </c>
      <c r="E162" s="306"/>
      <c r="F162" s="221">
        <v>100</v>
      </c>
      <c r="G162" s="268" t="s">
        <v>59</v>
      </c>
      <c r="H162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2.7</v>
      </c>
      <c r="I162" s="221" t="str">
        <f>IF(Sklop20[[#This Row],[ZAHTEVANA SHEMA KAKOVOSTI]]&lt;&gt;"",Sklop20[[#This Row],[Preračunana masa/volumen/kos na enoto kg]],"")</f>
        <v/>
      </c>
      <c r="J162" s="263"/>
      <c r="K162" s="266"/>
      <c r="L162" s="266"/>
      <c r="M162" s="267"/>
      <c r="N162" s="264"/>
      <c r="O162" s="264"/>
      <c r="P162" s="265"/>
      <c r="Q162" s="264">
        <f>+Sklop20[[#This Row],[cena/enota brez DDV v EUR]]*Sklop20[[#This Row],[Stopnja DDV (%)]]</f>
        <v>0</v>
      </c>
      <c r="R162" s="264">
        <f>+Sklop20[[#This Row],[cena/enota brez DDV v EUR]]+Sklop20[[#This Row],[Davek (EUR)]]</f>
        <v>0</v>
      </c>
      <c r="S162" s="264">
        <f>+Sklop20[[#This Row],[cena/enota brez DDV v EUR]]*Sklop20[[#This Row],[Okvirna količina]]</f>
        <v>0</v>
      </c>
      <c r="T162" s="291">
        <f>+Sklop20[[#This Row],[Končna cena/enoto mere (EUR) z DDV]]*Sklop20[[#This Row],[Okvirna količina]]</f>
        <v>0</v>
      </c>
      <c r="U162" s="305"/>
    </row>
    <row r="163" spans="1:21" s="55" customFormat="1" ht="12" customHeight="1">
      <c r="A163" s="79" t="s">
        <v>1094</v>
      </c>
      <c r="B163" s="143" t="s">
        <v>1092</v>
      </c>
      <c r="C163" s="292" t="s">
        <v>1093</v>
      </c>
      <c r="D163" s="296" t="s">
        <v>88</v>
      </c>
      <c r="E163" s="306"/>
      <c r="F163" s="221">
        <v>200</v>
      </c>
      <c r="G163" s="268" t="s">
        <v>58</v>
      </c>
      <c r="H163" s="29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3" s="221" t="str">
        <f>IF(Sklop20[[#This Row],[ZAHTEVANA SHEMA KAKOVOSTI]]&lt;&gt;"",Sklop20[[#This Row],[Preračunana masa/volumen/kos na enoto kg]],"")</f>
        <v/>
      </c>
      <c r="J163" s="263"/>
      <c r="K163" s="266"/>
      <c r="L163" s="266"/>
      <c r="M163" s="267"/>
      <c r="N163" s="264"/>
      <c r="O163" s="264"/>
      <c r="P163" s="265"/>
      <c r="Q163" s="264">
        <f>+Sklop20[[#This Row],[cena/enota brez DDV v EUR]]*Sklop20[[#This Row],[Stopnja DDV (%)]]</f>
        <v>0</v>
      </c>
      <c r="R163" s="264">
        <f>+Sklop20[[#This Row],[cena/enota brez DDV v EUR]]+Sklop20[[#This Row],[Davek (EUR)]]</f>
        <v>0</v>
      </c>
      <c r="S163" s="264">
        <f>+Sklop20[[#This Row],[cena/enota brez DDV v EUR]]*Sklop20[[#This Row],[Okvirna količina]]</f>
        <v>0</v>
      </c>
      <c r="T163" s="291">
        <f>+Sklop20[[#This Row],[Končna cena/enoto mere (EUR) z DDV]]*Sklop20[[#This Row],[Okvirna količina]]</f>
        <v>0</v>
      </c>
      <c r="U163" s="305"/>
    </row>
    <row r="164" spans="1:21" s="55" customFormat="1" ht="12" customHeight="1">
      <c r="A164" s="79" t="s">
        <v>1096</v>
      </c>
      <c r="B164" s="143" t="s">
        <v>1095</v>
      </c>
      <c r="C164" s="144" t="s">
        <v>893</v>
      </c>
      <c r="D164" s="334" t="s">
        <v>88</v>
      </c>
      <c r="E164" s="306"/>
      <c r="F164" s="117">
        <v>250</v>
      </c>
      <c r="G164" s="154" t="s">
        <v>58</v>
      </c>
      <c r="H16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64" s="117" t="str">
        <f>IF(Sklop20[[#This Row],[ZAHTEVANA SHEMA KAKOVOSTI]]&lt;&gt;"",Sklop20[[#This Row],[Preračunana masa/volumen/kos na enoto kg]],"")</f>
        <v/>
      </c>
      <c r="J164" s="145"/>
      <c r="K164" s="146"/>
      <c r="L164" s="146"/>
      <c r="M164" s="147"/>
      <c r="N164" s="148"/>
      <c r="O164" s="148"/>
      <c r="P164" s="149"/>
      <c r="Q164" s="148">
        <f>+Sklop20[[#This Row],[cena/enota brez DDV v EUR]]*Sklop20[[#This Row],[Stopnja DDV (%)]]</f>
        <v>0</v>
      </c>
      <c r="R164" s="264">
        <f>+Sklop20[[#This Row],[cena/enota brez DDV v EUR]]+Sklop20[[#This Row],[Davek (EUR)]]</f>
        <v>0</v>
      </c>
      <c r="S164" s="148">
        <f>+Sklop20[[#This Row],[cena/enota brez DDV v EUR]]*Sklop20[[#This Row],[Okvirna količina]]</f>
        <v>0</v>
      </c>
      <c r="T164" s="150">
        <f>+Sklop20[[#This Row],[Končna cena/enoto mere (EUR) z DDV]]*Sklop20[[#This Row],[Okvirna količina]]</f>
        <v>0</v>
      </c>
      <c r="U164" s="151"/>
    </row>
    <row r="165" spans="1:21" s="55" customFormat="1" ht="12" customHeight="1">
      <c r="A165" s="79" t="s">
        <v>1176</v>
      </c>
      <c r="B165" s="143" t="s">
        <v>1097</v>
      </c>
      <c r="C165" s="144" t="s">
        <v>910</v>
      </c>
      <c r="D165" s="334" t="s">
        <v>88</v>
      </c>
      <c r="E165" s="306"/>
      <c r="F165" s="117">
        <v>300</v>
      </c>
      <c r="G165" s="154" t="s">
        <v>58</v>
      </c>
      <c r="H16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65" s="117" t="str">
        <f>IF(Sklop20[[#This Row],[ZAHTEVANA SHEMA KAKOVOSTI]]&lt;&gt;"",Sklop20[[#This Row],[Preračunana masa/volumen/kos na enoto kg]],"")</f>
        <v/>
      </c>
      <c r="J165" s="145"/>
      <c r="K165" s="146"/>
      <c r="L165" s="146"/>
      <c r="M165" s="147"/>
      <c r="N165" s="148"/>
      <c r="O165" s="148"/>
      <c r="P165" s="149"/>
      <c r="Q165" s="148">
        <f>+Sklop20[[#This Row],[cena/enota brez DDV v EUR]]*Sklop20[[#This Row],[Stopnja DDV (%)]]</f>
        <v>0</v>
      </c>
      <c r="R165" s="264">
        <f>+Sklop20[[#This Row],[cena/enota brez DDV v EUR]]+Sklop20[[#This Row],[Davek (EUR)]]</f>
        <v>0</v>
      </c>
      <c r="S165" s="148">
        <f>+Sklop20[[#This Row],[cena/enota brez DDV v EUR]]*Sklop20[[#This Row],[Okvirna količina]]</f>
        <v>0</v>
      </c>
      <c r="T165" s="150">
        <f>+Sklop20[[#This Row],[Končna cena/enoto mere (EUR) z DDV]]*Sklop20[[#This Row],[Okvirna količina]]</f>
        <v>0</v>
      </c>
      <c r="U165" s="151"/>
    </row>
    <row r="166" spans="1:21">
      <c r="A166" s="508" t="s">
        <v>181</v>
      </c>
      <c r="B166" s="346"/>
      <c r="C166" s="347"/>
      <c r="D166" s="347"/>
      <c r="E166" s="348"/>
      <c r="F166" s="349"/>
      <c r="G166" s="350"/>
      <c r="H166" s="351">
        <f>SUBTOTAL(109,Sklop20[Preračunana masa/volumen/kos na enoto kg])</f>
        <v>11796.500000000005</v>
      </c>
      <c r="I166" s="351">
        <f>SUBTOTAL(109,Sklop20[Živila iz shem kakovosti (kg)])</f>
        <v>553</v>
      </c>
      <c r="J166" s="349"/>
      <c r="K166" s="352"/>
      <c r="L166" s="352"/>
      <c r="M166" s="353"/>
      <c r="N166" s="354"/>
      <c r="O166" s="354"/>
      <c r="P166" s="354"/>
      <c r="Q166" s="355"/>
      <c r="R166" s="349"/>
      <c r="S166" s="355">
        <f>SUBTOTAL(109,Sklop20[Vrednost za okvirno količino (EUR) brez DDV])</f>
        <v>0</v>
      </c>
      <c r="T166" s="355">
        <f>SUBTOTAL(109,Sklop20[Vrednost za okvirno količino (EUR) z DDV])</f>
        <v>0</v>
      </c>
      <c r="U166" s="509">
        <f>SUBTOTAL(103,Sklop20[Shema kakovosti
(nacionalne, evropske)
])</f>
        <v>0</v>
      </c>
    </row>
    <row r="167" spans="1:21" ht="14.45" customHeight="1">
      <c r="A167" s="6"/>
      <c r="B167" s="4"/>
      <c r="C167" s="26"/>
      <c r="D167" s="26"/>
      <c r="E167" s="25"/>
      <c r="F167" s="7"/>
      <c r="H167" s="8"/>
      <c r="I167" s="8"/>
      <c r="J167" s="8"/>
      <c r="K167" s="8"/>
      <c r="L167" s="20"/>
      <c r="M167" s="20"/>
      <c r="N167" s="8"/>
      <c r="O167" s="8"/>
      <c r="P167" s="8"/>
      <c r="Q167" s="8"/>
      <c r="R167" s="8"/>
      <c r="S167" s="3"/>
      <c r="T167" s="3"/>
      <c r="U167" s="7"/>
    </row>
    <row r="168" spans="1:21">
      <c r="A168" s="48" t="s">
        <v>182</v>
      </c>
      <c r="B168" s="16"/>
      <c r="C168" s="28"/>
      <c r="D168" s="28"/>
      <c r="E168" s="101"/>
      <c r="Q168" s="48"/>
      <c r="R168" s="48"/>
      <c r="S168" s="48"/>
      <c r="T168" s="48"/>
    </row>
    <row r="169" spans="1:21">
      <c r="A169" s="11" t="s">
        <v>183</v>
      </c>
      <c r="B169" s="16"/>
      <c r="C169" s="28"/>
      <c r="D169" s="28"/>
      <c r="E169" s="101"/>
    </row>
    <row r="170" spans="1:21">
      <c r="A170" s="96" t="s">
        <v>184</v>
      </c>
      <c r="F170" s="68"/>
      <c r="G170" s="68"/>
      <c r="H170" s="29"/>
      <c r="I170" s="29"/>
      <c r="J170" s="29"/>
      <c r="K170" s="29"/>
      <c r="L170" s="54"/>
      <c r="M170" s="54"/>
      <c r="N170" s="29"/>
      <c r="O170" s="29"/>
      <c r="P170" s="29"/>
      <c r="Q170" s="29"/>
      <c r="R170" s="29"/>
    </row>
    <row r="171" spans="1:21">
      <c r="A171" s="647" t="s">
        <v>185</v>
      </c>
      <c r="B171" s="632"/>
      <c r="C171" s="633"/>
      <c r="D171" s="633"/>
      <c r="E171" s="634"/>
      <c r="F171" s="635"/>
      <c r="G171" s="635"/>
      <c r="H171" s="636"/>
      <c r="I171" s="636"/>
      <c r="J171" s="636"/>
      <c r="K171" s="636"/>
      <c r="L171" s="637"/>
      <c r="M171" s="54"/>
      <c r="N171" s="29"/>
      <c r="O171" s="29"/>
      <c r="P171" s="29"/>
      <c r="Q171" s="29"/>
      <c r="R171" s="29"/>
    </row>
    <row r="172" spans="1:21">
      <c r="A172" s="631" t="s">
        <v>186</v>
      </c>
      <c r="B172" s="632"/>
      <c r="C172" s="633"/>
      <c r="D172" s="633"/>
      <c r="E172" s="634"/>
      <c r="F172" s="635"/>
      <c r="G172" s="635"/>
      <c r="H172" s="636"/>
      <c r="I172" s="636"/>
      <c r="J172" s="636"/>
      <c r="K172" s="636"/>
      <c r="L172" s="637"/>
      <c r="N172" s="29"/>
      <c r="O172" s="29"/>
      <c r="P172" s="29"/>
      <c r="Q172" s="29"/>
      <c r="R172" s="29"/>
    </row>
    <row r="173" spans="1:2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N173" s="29"/>
      <c r="O173" s="29"/>
      <c r="P173" s="29"/>
      <c r="Q173" s="29"/>
      <c r="R173" s="29"/>
    </row>
    <row r="174" spans="1:21">
      <c r="A174" s="96" t="s">
        <v>187</v>
      </c>
      <c r="F174" s="68"/>
      <c r="G174" s="68" t="s">
        <v>188</v>
      </c>
      <c r="H174" s="29"/>
      <c r="I174" s="29"/>
      <c r="J174" s="29"/>
      <c r="K174" s="29"/>
      <c r="L174" s="54"/>
      <c r="M174" s="54"/>
      <c r="N174" s="29"/>
      <c r="O174" s="29"/>
      <c r="P174" s="29"/>
      <c r="Q174" s="29" t="s">
        <v>189</v>
      </c>
      <c r="R174" s="29"/>
    </row>
    <row r="175" spans="1:21" ht="14.45" customHeight="1">
      <c r="A175" s="6"/>
      <c r="B175" s="4"/>
      <c r="C175" s="26"/>
      <c r="D175" s="26"/>
      <c r="E175" s="25"/>
      <c r="F175" s="7"/>
      <c r="H175" s="8"/>
      <c r="I175" s="8"/>
      <c r="J175" s="8"/>
      <c r="K175" s="8"/>
      <c r="L175" s="20"/>
      <c r="M175" s="20"/>
      <c r="N175" s="8"/>
      <c r="O175" s="8"/>
      <c r="P175" s="8"/>
      <c r="Q175" s="8"/>
      <c r="R175" s="8"/>
      <c r="S175" s="3"/>
      <c r="T175" s="3"/>
      <c r="U175" s="7"/>
    </row>
    <row r="176" spans="1:21">
      <c r="B176" s="16"/>
      <c r="C176" s="28"/>
      <c r="D176" s="28"/>
      <c r="E176" s="101"/>
    </row>
    <row r="177" spans="1:22">
      <c r="B177" s="16"/>
      <c r="C177" s="28"/>
      <c r="D177" s="28"/>
      <c r="E177" s="101"/>
    </row>
    <row r="178" spans="1:22">
      <c r="B178" s="16"/>
      <c r="C178" s="28"/>
      <c r="D178" s="28"/>
      <c r="E178" s="101"/>
    </row>
    <row r="179" spans="1:22">
      <c r="B179" s="16"/>
      <c r="C179" s="28"/>
      <c r="D179" s="28"/>
      <c r="E179" s="101"/>
    </row>
    <row r="180" spans="1:22">
      <c r="B180" s="16"/>
      <c r="C180" s="28"/>
      <c r="D180" s="28"/>
      <c r="E180" s="101"/>
    </row>
    <row r="181" spans="1:22">
      <c r="B181" s="16"/>
      <c r="C181" s="28"/>
      <c r="D181" s="28"/>
      <c r="E181" s="101"/>
    </row>
    <row r="182" spans="1:22">
      <c r="B182" s="16"/>
      <c r="C182" s="28"/>
      <c r="D182" s="28"/>
      <c r="E182" s="101"/>
    </row>
    <row r="183" spans="1:22">
      <c r="B183" s="16"/>
      <c r="C183" s="28"/>
      <c r="D183" s="28"/>
      <c r="E183" s="101"/>
    </row>
    <row r="184" spans="1:22">
      <c r="B184" s="16"/>
      <c r="C184" s="28"/>
      <c r="D184" s="28"/>
      <c r="E184" s="101"/>
    </row>
    <row r="185" spans="1:22">
      <c r="B185" s="16"/>
      <c r="C185" s="28"/>
      <c r="D185" s="28"/>
      <c r="E185" s="101"/>
    </row>
    <row r="186" spans="1:22">
      <c r="B186" s="16"/>
      <c r="C186" s="28"/>
      <c r="D186" s="28"/>
      <c r="E186" s="101"/>
    </row>
    <row r="187" spans="1:22">
      <c r="B187" s="16"/>
      <c r="C187" s="28"/>
      <c r="D187" s="28"/>
      <c r="E187" s="101"/>
    </row>
    <row r="188" spans="1:22">
      <c r="B188" s="16"/>
      <c r="C188" s="28"/>
      <c r="D188" s="28"/>
      <c r="E188" s="101"/>
    </row>
    <row r="189" spans="1:22">
      <c r="B189" s="16"/>
      <c r="C189" s="28"/>
      <c r="D189" s="28"/>
      <c r="E189" s="10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1"/>
      <c r="F383" s="102"/>
      <c r="G383" s="10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1"/>
      <c r="F384" s="102"/>
      <c r="G384" s="10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1"/>
      <c r="F385" s="102"/>
      <c r="G385" s="10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1"/>
      <c r="F386" s="102"/>
      <c r="G386" s="10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1"/>
      <c r="F387" s="102"/>
      <c r="G387" s="10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1"/>
      <c r="F388" s="102"/>
      <c r="G388" s="10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1"/>
      <c r="F389" s="102"/>
      <c r="G389" s="10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1"/>
      <c r="F390" s="102"/>
      <c r="G390" s="10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1"/>
      <c r="F391" s="102"/>
      <c r="G391" s="10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1"/>
      <c r="F392" s="102"/>
      <c r="G392" s="10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1"/>
      <c r="F393" s="102"/>
      <c r="G393" s="10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1"/>
      <c r="F394" s="102"/>
      <c r="G394" s="10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1"/>
      <c r="F395" s="102"/>
      <c r="G395" s="102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1"/>
      <c r="F396" s="102"/>
      <c r="G396" s="102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1"/>
      <c r="F397" s="102"/>
      <c r="G397" s="102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1"/>
      <c r="F398" s="102"/>
      <c r="G398" s="102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</sheetData>
  <mergeCells count="9">
    <mergeCell ref="A172:L172"/>
    <mergeCell ref="C7:J7"/>
    <mergeCell ref="B13:K13"/>
    <mergeCell ref="C6:J6"/>
    <mergeCell ref="C2:J2"/>
    <mergeCell ref="C8:J8"/>
    <mergeCell ref="C9:J9"/>
    <mergeCell ref="A171:L171"/>
    <mergeCell ref="C3:J3"/>
  </mergeCells>
  <phoneticPr fontId="31" type="noConversion"/>
  <conditionalFormatting sqref="B17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260" max="11" man="1"/>
  </rowBreaks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03"/>
  <sheetViews>
    <sheetView topLeftCell="A49" zoomScaleNormal="100" zoomScaleSheetLayoutView="100" workbookViewId="0">
      <selection activeCell="F73" sqref="F73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226" t="s">
        <v>0</v>
      </c>
    </row>
    <row r="2" spans="1:21" ht="14.45" customHeight="1">
      <c r="B2" s="227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227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228"/>
    </row>
    <row r="5" spans="1:21" ht="14.45" customHeight="1">
      <c r="B5" s="226" t="s">
        <v>3</v>
      </c>
    </row>
    <row r="6" spans="1:21" ht="17.25" customHeight="1">
      <c r="B6" s="229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229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229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230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31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pred_rekapitulacija'!B34</f>
        <v>DIETNA ŽIVILA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 customHeight="1">
      <c r="A16" s="79" t="s">
        <v>36</v>
      </c>
      <c r="B16" s="232" t="s">
        <v>1098</v>
      </c>
      <c r="C16" s="184">
        <v>1</v>
      </c>
      <c r="D16" s="184" t="s">
        <v>39</v>
      </c>
      <c r="E16" s="185"/>
      <c r="F16" s="187">
        <v>100</v>
      </c>
      <c r="G16" s="104" t="s">
        <v>39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80" t="str">
        <f>IF(Sklop21[[#This Row],[ZAHTEVANA SHEMA KAKOVOSTI]]&lt;&gt;"",Sklop21[[#This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+Sklop21[[#This Row],[cena/enota brez DDV v EUR]]*Sklop21[[#This Row],[Stopnja DDV (%)]]</f>
        <v>0</v>
      </c>
      <c r="R16" s="83">
        <f>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92"/>
    </row>
    <row r="17" spans="1:21" s="55" customFormat="1" ht="24" customHeight="1">
      <c r="A17" s="79" t="s">
        <v>41</v>
      </c>
      <c r="B17" s="232" t="s">
        <v>1098</v>
      </c>
      <c r="C17" s="184">
        <v>0.25</v>
      </c>
      <c r="D17" s="184" t="s">
        <v>39</v>
      </c>
      <c r="E17" s="185"/>
      <c r="F17" s="187">
        <v>50</v>
      </c>
      <c r="G17" s="104" t="s">
        <v>368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12.5</v>
      </c>
      <c r="I17" s="80" t="str">
        <f>IF(Sklop21[[#This Row],[ZAHTEVANA SHEMA KAKOVOSTI]]&lt;&gt;"",Sklop21[[#This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+Sklop21[[#This Row],[cena/enota brez DDV v EUR]]*Sklop21[[#This Row],[Stopnja DDV (%)]]</f>
        <v>0</v>
      </c>
      <c r="R17" s="83">
        <f>+Sklop21[[#This Row],[Davek (EUR)]]</f>
        <v>0</v>
      </c>
      <c r="S17" s="86">
        <f>+Sklop21[[#This Row],[cena/enota brez DDV v EUR]]*Sklop21[[#This Row],[Okvirna količina]]</f>
        <v>0</v>
      </c>
      <c r="T17" s="86">
        <f>+Sklop21[[#This Row],[Končna cena/enoto mere (EUR) z DDV]]*Sklop21[[#This Row],[Okvirna količina]]</f>
        <v>0</v>
      </c>
      <c r="U17" s="93"/>
    </row>
    <row r="18" spans="1:21" s="55" customFormat="1" ht="12" customHeight="1">
      <c r="A18" s="79" t="s">
        <v>43</v>
      </c>
      <c r="B18" s="232" t="s">
        <v>1099</v>
      </c>
      <c r="C18" s="184">
        <v>0.25</v>
      </c>
      <c r="D18" s="184" t="s">
        <v>39</v>
      </c>
      <c r="E18" s="185"/>
      <c r="F18" s="187">
        <v>50</v>
      </c>
      <c r="G18" s="104" t="s">
        <v>59</v>
      </c>
      <c r="H1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12.5</v>
      </c>
      <c r="I18" s="80" t="str">
        <f>IF(Sklop21[[#This Row],[ZAHTEVANA SHEMA KAKOVOSTI]]&lt;&gt;"",Sklop21[[#This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+Sklop21[[#This Row],[cena/enota brez DDV v EUR]]*Sklop21[[#This Row],[Stopnja DDV (%)]]</f>
        <v>0</v>
      </c>
      <c r="R18" s="83">
        <f>+Sklop21[[#This Row],[Davek (EUR)]]</f>
        <v>0</v>
      </c>
      <c r="S18" s="86">
        <f>+Sklop21[[#This Row],[cena/enota brez DDV v EUR]]*Sklop21[[#This Row],[Okvirna količina]]</f>
        <v>0</v>
      </c>
      <c r="T18" s="86">
        <f>+Sklop21[[#This Row],[Končna cena/enoto mere (EUR) z DDV]]*Sklop21[[#This Row],[Okvirna količina]]</f>
        <v>0</v>
      </c>
      <c r="U18" s="93"/>
    </row>
    <row r="19" spans="1:21" s="55" customFormat="1" ht="12" customHeight="1">
      <c r="A19" s="79" t="s">
        <v>46</v>
      </c>
      <c r="B19" s="232" t="s">
        <v>1100</v>
      </c>
      <c r="C19" s="184">
        <v>0.25</v>
      </c>
      <c r="D19" s="184" t="s">
        <v>39</v>
      </c>
      <c r="E19" s="185"/>
      <c r="F19" s="187">
        <v>25</v>
      </c>
      <c r="G19" s="104" t="s">
        <v>59</v>
      </c>
      <c r="H1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6.25</v>
      </c>
      <c r="I19" s="80" t="str">
        <f>IF(Sklop21[[#This Row],[ZAHTEVANA SHEMA KAKOVOSTI]]&lt;&gt;"",Sklop21[[#This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+Sklop21[[#This Row],[cena/enota brez DDV v EUR]]*Sklop21[[#This Row],[Stopnja DDV (%)]]</f>
        <v>0</v>
      </c>
      <c r="R19" s="83">
        <f>+Sklop21[[#This Row],[Davek (EUR)]]</f>
        <v>0</v>
      </c>
      <c r="S19" s="86">
        <f>+Sklop21[[#This Row],[cena/enota brez DDV v EUR]]*Sklop21[[#This Row],[Okvirna količina]]</f>
        <v>0</v>
      </c>
      <c r="T19" s="86">
        <f>+Sklop21[[#This Row],[Končna cena/enoto mere (EUR) z DDV]]*Sklop21[[#This Row],[Okvirna količina]]</f>
        <v>0</v>
      </c>
      <c r="U19" s="93"/>
    </row>
    <row r="20" spans="1:21" s="55" customFormat="1" ht="12" customHeight="1">
      <c r="A20" s="79" t="s">
        <v>48</v>
      </c>
      <c r="B20" s="232" t="s">
        <v>1101</v>
      </c>
      <c r="C20" s="184">
        <v>1</v>
      </c>
      <c r="D20" s="184" t="s">
        <v>39</v>
      </c>
      <c r="E20" s="185"/>
      <c r="F20" s="187">
        <v>40</v>
      </c>
      <c r="G20" s="104" t="s">
        <v>39</v>
      </c>
      <c r="H2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0" s="80" t="str">
        <f>IF(Sklop21[[#This Row],[ZAHTEVANA SHEMA KAKOVOSTI]]&lt;&gt;"",Sklop21[[#This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+Sklop21[[#This Row],[cena/enota brez DDV v EUR]]*Sklop21[[#This Row],[Stopnja DDV (%)]]</f>
        <v>0</v>
      </c>
      <c r="R20" s="83">
        <f>+Sklop21[[#This Row],[Davek (EUR)]]</f>
        <v>0</v>
      </c>
      <c r="S20" s="86">
        <f>+Sklop21[[#This Row],[cena/enota brez DDV v EUR]]*Sklop21[[#This Row],[Okvirna količina]]</f>
        <v>0</v>
      </c>
      <c r="T20" s="86">
        <f>+Sklop21[[#This Row],[Končna cena/enoto mere (EUR) z DDV]]*Sklop21[[#This Row],[Okvirna količina]]</f>
        <v>0</v>
      </c>
      <c r="U20" s="93"/>
    </row>
    <row r="21" spans="1:21" s="55" customFormat="1" ht="12" customHeight="1">
      <c r="A21" s="79" t="s">
        <v>50</v>
      </c>
      <c r="B21" s="232" t="s">
        <v>1101</v>
      </c>
      <c r="C21" s="184">
        <v>0.25</v>
      </c>
      <c r="D21" s="184" t="s">
        <v>39</v>
      </c>
      <c r="E21" s="185"/>
      <c r="F21" s="187">
        <v>25</v>
      </c>
      <c r="G21" s="104" t="s">
        <v>59</v>
      </c>
      <c r="H2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6.25</v>
      </c>
      <c r="I21" s="80" t="str">
        <f>IF(Sklop21[[#This Row],[ZAHTEVANA SHEMA KAKOVOSTI]]&lt;&gt;"",Sklop21[[#This Row],[Preračunana masa/volumen/kos na enoto kg]],"")</f>
        <v/>
      </c>
      <c r="J21" s="88"/>
      <c r="K21" s="85"/>
      <c r="L21" s="85"/>
      <c r="M21" s="90"/>
      <c r="N21" s="356"/>
      <c r="O21" s="86"/>
      <c r="P21" s="91"/>
      <c r="Q21" s="86">
        <f>+Sklop21[[#This Row],[cena/enota brez DDV v EUR]]*Sklop21[[#This Row],[Stopnja DDV (%)]]</f>
        <v>0</v>
      </c>
      <c r="R21" s="83">
        <f>+Sklop21[[#This Row],[Davek (EUR)]]</f>
        <v>0</v>
      </c>
      <c r="S21" s="86">
        <f>+Sklop21[[#This Row],[cena/enota brez DDV v EUR]]*Sklop21[[#This Row],[Okvirna količina]]</f>
        <v>0</v>
      </c>
      <c r="T21" s="86">
        <f>+Sklop21[[#This Row],[Končna cena/enoto mere (EUR) z DDV]]*Sklop21[[#This Row],[Okvirna količina]]</f>
        <v>0</v>
      </c>
      <c r="U21" s="93"/>
    </row>
    <row r="22" spans="1:21" s="55" customFormat="1" ht="12" customHeight="1">
      <c r="A22" s="79" t="s">
        <v>52</v>
      </c>
      <c r="B22" s="232" t="s">
        <v>1102</v>
      </c>
      <c r="C22" s="184">
        <v>125</v>
      </c>
      <c r="D22" s="184" t="s">
        <v>88</v>
      </c>
      <c r="E22" s="185"/>
      <c r="F22" s="186">
        <v>50</v>
      </c>
      <c r="G22" s="104" t="s">
        <v>59</v>
      </c>
      <c r="H2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6.25</v>
      </c>
      <c r="I22" s="80" t="str">
        <f>IF(Sklop21[[#This Row],[ZAHTEVANA SHEMA KAKOVOSTI]]&lt;&gt;"",Sklop21[[#This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+Sklop21[[#This Row],[cena/enota brez DDV v EUR]]*Sklop21[[#This Row],[Stopnja DDV (%)]]</f>
        <v>0</v>
      </c>
      <c r="R22" s="83">
        <f>+Sklop21[[#This Row],[Davek (EUR)]]</f>
        <v>0</v>
      </c>
      <c r="S22" s="86">
        <f>+Sklop21[[#This Row],[cena/enota brez DDV v EUR]]*Sklop21[[#This Row],[Okvirna količina]]</f>
        <v>0</v>
      </c>
      <c r="T22" s="86">
        <f>+Sklop21[[#This Row],[Končna cena/enoto mere (EUR) z DDV]]*Sklop21[[#This Row],[Okvirna količina]]</f>
        <v>0</v>
      </c>
      <c r="U22" s="93"/>
    </row>
    <row r="23" spans="1:21" s="55" customFormat="1" ht="12" customHeight="1">
      <c r="A23" s="79" t="s">
        <v>54</v>
      </c>
      <c r="B23" s="527" t="s">
        <v>1103</v>
      </c>
      <c r="C23" s="514">
        <v>125</v>
      </c>
      <c r="D23" s="528" t="s">
        <v>88</v>
      </c>
      <c r="E23" s="516"/>
      <c r="F23" s="519">
        <v>80</v>
      </c>
      <c r="G23" s="381" t="s">
        <v>59</v>
      </c>
      <c r="H23" s="3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3" s="519" t="str">
        <f>IF(Sklop21[[#This Row],[ZAHTEVANA SHEMA KAKOVOSTI]]&lt;&gt;"",Sklop21[[#This Row],[Preračunana masa/volumen/kos na enoto kg]],"")</f>
        <v/>
      </c>
      <c r="J23" s="520"/>
      <c r="K23" s="521"/>
      <c r="L23" s="521"/>
      <c r="M23" s="522"/>
      <c r="N23" s="523"/>
      <c r="O23" s="523"/>
      <c r="P23" s="524"/>
      <c r="Q23" s="523">
        <f>+Sklop21[[#This Row],[cena/enota brez DDV v EUR]]*Sklop21[[#This Row],[Stopnja DDV (%)]]</f>
        <v>0</v>
      </c>
      <c r="R23" s="83">
        <f>+Sklop21[[#This Row],[Davek (EUR)]]</f>
        <v>0</v>
      </c>
      <c r="S23" s="523">
        <f>+Sklop21[[#This Row],[cena/enota brez DDV v EUR]]*Sklop21[[#This Row],[Okvirna količina]]</f>
        <v>0</v>
      </c>
      <c r="T23" s="525">
        <f>+Sklop21[[#This Row],[Končna cena/enoto mere (EUR) z DDV]]*Sklop21[[#This Row],[Okvirna količina]]</f>
        <v>0</v>
      </c>
      <c r="U23" s="529"/>
    </row>
    <row r="24" spans="1:21" s="55" customFormat="1" ht="12" customHeight="1">
      <c r="A24" s="79" t="s">
        <v>56</v>
      </c>
      <c r="B24" s="232" t="s">
        <v>1104</v>
      </c>
      <c r="C24" s="184" t="s">
        <v>1105</v>
      </c>
      <c r="D24" s="184" t="s">
        <v>88</v>
      </c>
      <c r="E24" s="188"/>
      <c r="F24" s="186">
        <v>100</v>
      </c>
      <c r="G24" s="104" t="s">
        <v>59</v>
      </c>
      <c r="H24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4" s="80" t="str">
        <f>IF(Sklop21[[#This Row],[ZAHTEVANA SHEMA KAKOVOSTI]]&lt;&gt;"",Sklop21[[#This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+Sklop21[[#This Row],[cena/enota brez DDV v EUR]]*Sklop21[[#This Row],[Stopnja DDV (%)]]</f>
        <v>0</v>
      </c>
      <c r="R24" s="83">
        <f>+Sklop21[[#This Row],[Davek (EUR)]]</f>
        <v>0</v>
      </c>
      <c r="S24" s="86">
        <f>+Sklop21[[#This Row],[cena/enota brez DDV v EUR]]*Sklop21[[#This Row],[Okvirna količina]]</f>
        <v>0</v>
      </c>
      <c r="T24" s="86">
        <f>+Sklop21[[#This Row],[Končna cena/enoto mere (EUR) z DDV]]*Sklop21[[#This Row],[Okvirna količina]]</f>
        <v>0</v>
      </c>
      <c r="U24" s="93"/>
    </row>
    <row r="25" spans="1:21" s="55" customFormat="1" ht="12" customHeight="1">
      <c r="A25" s="79" t="s">
        <v>60</v>
      </c>
      <c r="B25" s="232" t="s">
        <v>1106</v>
      </c>
      <c r="C25" s="184">
        <v>200</v>
      </c>
      <c r="D25" s="184" t="s">
        <v>88</v>
      </c>
      <c r="E25" s="185"/>
      <c r="F25" s="187">
        <v>50</v>
      </c>
      <c r="G25" s="104" t="s">
        <v>59</v>
      </c>
      <c r="H25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5" s="80" t="str">
        <f>IF(Sklop21[[#This Row],[ZAHTEVANA SHEMA KAKOVOSTI]]&lt;&gt;"",Sklop21[[#This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+Sklop21[[#This Row],[cena/enota brez DDV v EUR]]*Sklop21[[#This Row],[Stopnja DDV (%)]]</f>
        <v>0</v>
      </c>
      <c r="R25" s="83">
        <f>+Sklop21[[#This Row],[Davek (EUR)]]</f>
        <v>0</v>
      </c>
      <c r="S25" s="86">
        <f>+Sklop21[[#This Row],[cena/enota brez DDV v EUR]]*Sklop21[[#This Row],[Okvirna količina]]</f>
        <v>0</v>
      </c>
      <c r="T25" s="86">
        <f>+Sklop21[[#This Row],[Končna cena/enoto mere (EUR) z DDV]]*Sklop21[[#This Row],[Okvirna količina]]</f>
        <v>0</v>
      </c>
      <c r="U25" s="93"/>
    </row>
    <row r="26" spans="1:21" s="55" customFormat="1" ht="12" customHeight="1">
      <c r="A26" s="79" t="s">
        <v>62</v>
      </c>
      <c r="B26" s="232" t="s">
        <v>1107</v>
      </c>
      <c r="C26" s="184">
        <v>200</v>
      </c>
      <c r="D26" s="184" t="s">
        <v>88</v>
      </c>
      <c r="E26" s="185"/>
      <c r="F26" s="187">
        <v>50</v>
      </c>
      <c r="G26" s="104" t="s">
        <v>59</v>
      </c>
      <c r="H2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6" s="80" t="str">
        <f>IF(Sklop21[[#This Row],[ZAHTEVANA SHEMA KAKOVOSTI]]&lt;&gt;"",Sklop21[[#This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+Sklop21[[#This Row],[cena/enota brez DDV v EUR]]*Sklop21[[#This Row],[Stopnja DDV (%)]]</f>
        <v>0</v>
      </c>
      <c r="R26" s="83">
        <f>+Sklop21[[#This Row],[Davek (EUR)]]</f>
        <v>0</v>
      </c>
      <c r="S26" s="86">
        <f>+Sklop21[[#This Row],[cena/enota brez DDV v EUR]]*Sklop21[[#This Row],[Okvirna količina]]</f>
        <v>0</v>
      </c>
      <c r="T26" s="86">
        <f>+Sklop21[[#This Row],[Končna cena/enoto mere (EUR) z DDV]]*Sklop21[[#This Row],[Okvirna količina]]</f>
        <v>0</v>
      </c>
      <c r="U26" s="93"/>
    </row>
    <row r="27" spans="1:21" s="55" customFormat="1" ht="12" customHeight="1">
      <c r="A27" s="79" t="s">
        <v>64</v>
      </c>
      <c r="B27" s="232" t="s">
        <v>1108</v>
      </c>
      <c r="C27" s="184" t="s">
        <v>1109</v>
      </c>
      <c r="D27" s="184" t="s">
        <v>88</v>
      </c>
      <c r="E27" s="185"/>
      <c r="F27" s="187">
        <v>5</v>
      </c>
      <c r="G27" s="104" t="s">
        <v>58</v>
      </c>
      <c r="H2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7" s="80" t="str">
        <f>IF(Sklop21[[#This Row],[ZAHTEVANA SHEMA KAKOVOSTI]]&lt;&gt;"",Sklop21[[#This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+Sklop21[[#This Row],[cena/enota brez DDV v EUR]]*Sklop21[[#This Row],[Stopnja DDV (%)]]</f>
        <v>0</v>
      </c>
      <c r="R27" s="83">
        <f>+Sklop21[[#This Row],[Davek (EUR)]]</f>
        <v>0</v>
      </c>
      <c r="S27" s="86">
        <f>+Sklop21[[#This Row],[cena/enota brez DDV v EUR]]*Sklop21[[#This Row],[Okvirna količina]]</f>
        <v>0</v>
      </c>
      <c r="T27" s="86">
        <f>+Sklop21[[#This Row],[Končna cena/enoto mere (EUR) z DDV]]*Sklop21[[#This Row],[Okvirna količina]]</f>
        <v>0</v>
      </c>
      <c r="U27" s="93"/>
    </row>
    <row r="28" spans="1:21" s="55" customFormat="1" ht="12" customHeight="1">
      <c r="A28" s="79" t="s">
        <v>66</v>
      </c>
      <c r="B28" s="232" t="s">
        <v>1110</v>
      </c>
      <c r="C28" s="184" t="s">
        <v>1111</v>
      </c>
      <c r="D28" s="184" t="s">
        <v>172</v>
      </c>
      <c r="E28" s="185"/>
      <c r="F28" s="187">
        <v>30</v>
      </c>
      <c r="G28" s="104" t="s">
        <v>39</v>
      </c>
      <c r="H2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8" s="80" t="str">
        <f>IF(Sklop21[[#This Row],[ZAHTEVANA SHEMA KAKOVOSTI]]&lt;&gt;"",Sklop21[[#This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+Sklop21[[#This Row],[cena/enota brez DDV v EUR]]*Sklop21[[#This Row],[Stopnja DDV (%)]]</f>
        <v>0</v>
      </c>
      <c r="R28" s="83">
        <f>+Sklop21[[#This Row],[Davek (EUR)]]</f>
        <v>0</v>
      </c>
      <c r="S28" s="86">
        <f>+Sklop21[[#This Row],[cena/enota brez DDV v EUR]]*Sklop21[[#This Row],[Okvirna količina]]</f>
        <v>0</v>
      </c>
      <c r="T28" s="86">
        <f>+Sklop21[[#This Row],[Končna cena/enoto mere (EUR) z DDV]]*Sklop21[[#This Row],[Okvirna količina]]</f>
        <v>0</v>
      </c>
      <c r="U28" s="93"/>
    </row>
    <row r="29" spans="1:21" s="55" customFormat="1" ht="12" customHeight="1">
      <c r="A29" s="79" t="s">
        <v>68</v>
      </c>
      <c r="B29" s="232" t="s">
        <v>1112</v>
      </c>
      <c r="C29" s="184">
        <v>1</v>
      </c>
      <c r="D29" s="184" t="s">
        <v>39</v>
      </c>
      <c r="E29" s="185"/>
      <c r="F29" s="187">
        <v>30</v>
      </c>
      <c r="G29" s="104" t="s">
        <v>59</v>
      </c>
      <c r="H2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9" s="80" t="str">
        <f>IF(Sklop21[[#This Row],[ZAHTEVANA SHEMA KAKOVOSTI]]&lt;&gt;"",Sklop21[[#This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+Sklop21[[#This Row],[cena/enota brez DDV v EUR]]*Sklop21[[#This Row],[Stopnja DDV (%)]]</f>
        <v>0</v>
      </c>
      <c r="R29" s="83">
        <f>+Sklop21[[#This Row],[Davek (EUR)]]</f>
        <v>0</v>
      </c>
      <c r="S29" s="86">
        <f>+Sklop21[[#This Row],[cena/enota brez DDV v EUR]]*Sklop21[[#This Row],[Okvirna količina]]</f>
        <v>0</v>
      </c>
      <c r="T29" s="86">
        <f>+Sklop21[[#This Row],[Končna cena/enoto mere (EUR) z DDV]]*Sklop21[[#This Row],[Okvirna količina]]</f>
        <v>0</v>
      </c>
      <c r="U29" s="93"/>
    </row>
    <row r="30" spans="1:21" s="55" customFormat="1" ht="12" customHeight="1">
      <c r="A30" s="79" t="s">
        <v>70</v>
      </c>
      <c r="B30" s="232" t="s">
        <v>1113</v>
      </c>
      <c r="C30" s="184">
        <v>500</v>
      </c>
      <c r="D30" s="184" t="s">
        <v>88</v>
      </c>
      <c r="E30" s="185"/>
      <c r="F30" s="187">
        <v>10</v>
      </c>
      <c r="G30" s="104" t="s">
        <v>59</v>
      </c>
      <c r="H3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0" s="80" t="str">
        <f>IF(Sklop21[[#This Row],[ZAHTEVANA SHEMA KAKOVOSTI]]&lt;&gt;"",Sklop21[[#This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+Sklop21[[#This Row],[cena/enota brez DDV v EUR]]*Sklop21[[#This Row],[Stopnja DDV (%)]]</f>
        <v>0</v>
      </c>
      <c r="R30" s="83">
        <f>+Sklop21[[#This Row],[Davek (EUR)]]</f>
        <v>0</v>
      </c>
      <c r="S30" s="86">
        <f>+Sklop21[[#This Row],[cena/enota brez DDV v EUR]]*Sklop21[[#This Row],[Okvirna količina]]</f>
        <v>0</v>
      </c>
      <c r="T30" s="86">
        <f>+Sklop21[[#This Row],[Končna cena/enoto mere (EUR) z DDV]]*Sklop21[[#This Row],[Okvirna količina]]</f>
        <v>0</v>
      </c>
      <c r="U30" s="93"/>
    </row>
    <row r="31" spans="1:21" s="55" customFormat="1" ht="28.5" customHeight="1">
      <c r="A31" s="79" t="s">
        <v>72</v>
      </c>
      <c r="B31" s="232" t="s">
        <v>1114</v>
      </c>
      <c r="C31" s="184">
        <v>100</v>
      </c>
      <c r="D31" s="184" t="s">
        <v>88</v>
      </c>
      <c r="E31" s="185"/>
      <c r="F31" s="187">
        <v>50</v>
      </c>
      <c r="G31" s="104" t="s">
        <v>59</v>
      </c>
      <c r="H3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1" s="80" t="str">
        <f>IF(Sklop21[[#This Row],[ZAHTEVANA SHEMA KAKOVOSTI]]&lt;&gt;"",Sklop21[[#This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+Sklop21[[#This Row],[cena/enota brez DDV v EUR]]*Sklop21[[#This Row],[Stopnja DDV (%)]]</f>
        <v>0</v>
      </c>
      <c r="R31" s="83">
        <f>+Sklop21[[#This Row],[Davek (EUR)]]</f>
        <v>0</v>
      </c>
      <c r="S31" s="86">
        <f>+Sklop21[[#This Row],[cena/enota brez DDV v EUR]]*Sklop21[[#This Row],[Okvirna količina]]</f>
        <v>0</v>
      </c>
      <c r="T31" s="86">
        <f>+Sklop21[[#This Row],[Končna cena/enoto mere (EUR) z DDV]]*Sklop21[[#This Row],[Okvirna količina]]</f>
        <v>0</v>
      </c>
      <c r="U31" s="93"/>
    </row>
    <row r="32" spans="1:21" s="55" customFormat="1" ht="12" customHeight="1">
      <c r="A32" s="79" t="s">
        <v>74</v>
      </c>
      <c r="B32" s="232" t="s">
        <v>1115</v>
      </c>
      <c r="C32" s="184">
        <v>125</v>
      </c>
      <c r="D32" s="184" t="s">
        <v>88</v>
      </c>
      <c r="E32" s="185"/>
      <c r="F32" s="187">
        <v>20</v>
      </c>
      <c r="G32" s="104" t="s">
        <v>59</v>
      </c>
      <c r="H3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2" s="80" t="str">
        <f>IF(Sklop21[[#This Row],[ZAHTEVANA SHEMA KAKOVOSTI]]&lt;&gt;"",Sklop21[[#This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+Sklop21[[#This Row],[cena/enota brez DDV v EUR]]*Sklop21[[#This Row],[Stopnja DDV (%)]]</f>
        <v>0</v>
      </c>
      <c r="R32" s="83">
        <f>+Sklop21[[#This Row],[Davek (EUR)]]</f>
        <v>0</v>
      </c>
      <c r="S32" s="86">
        <f>+Sklop21[[#This Row],[cena/enota brez DDV v EUR]]*Sklop21[[#This Row],[Okvirna količina]]</f>
        <v>0</v>
      </c>
      <c r="T32" s="86">
        <f>+Sklop21[[#This Row],[Končna cena/enoto mere (EUR) z DDV]]*Sklop21[[#This Row],[Okvirna količina]]</f>
        <v>0</v>
      </c>
      <c r="U32" s="93"/>
    </row>
    <row r="33" spans="1:21" s="55" customFormat="1" ht="12" customHeight="1">
      <c r="A33" s="79" t="s">
        <v>76</v>
      </c>
      <c r="B33" s="232" t="s">
        <v>1116</v>
      </c>
      <c r="C33" s="184">
        <v>125</v>
      </c>
      <c r="D33" s="184" t="s">
        <v>88</v>
      </c>
      <c r="E33" s="185"/>
      <c r="F33" s="187">
        <v>20</v>
      </c>
      <c r="G33" s="104" t="s">
        <v>59</v>
      </c>
      <c r="H33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3" s="80" t="str">
        <f>IF(Sklop21[[#This Row],[ZAHTEVANA SHEMA KAKOVOSTI]]&lt;&gt;"",Sklop21[[#This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+Sklop21[[#This Row],[cena/enota brez DDV v EUR]]*Sklop21[[#This Row],[Stopnja DDV (%)]]</f>
        <v>0</v>
      </c>
      <c r="R33" s="83">
        <f>+Sklop21[[#This Row],[Davek (EUR)]]</f>
        <v>0</v>
      </c>
      <c r="S33" s="86">
        <f>+Sklop21[[#This Row],[cena/enota brez DDV v EUR]]*Sklop21[[#This Row],[Okvirna količina]]</f>
        <v>0</v>
      </c>
      <c r="T33" s="86">
        <f>+Sklop21[[#This Row],[Končna cena/enoto mere (EUR) z DDV]]*Sklop21[[#This Row],[Okvirna količina]]</f>
        <v>0</v>
      </c>
      <c r="U33" s="93"/>
    </row>
    <row r="34" spans="1:21" s="55" customFormat="1" ht="24" customHeight="1">
      <c r="A34" s="79" t="s">
        <v>78</v>
      </c>
      <c r="B34" s="232" t="s">
        <v>1117</v>
      </c>
      <c r="C34" s="184">
        <v>250</v>
      </c>
      <c r="D34" s="184" t="s">
        <v>88</v>
      </c>
      <c r="E34" s="185"/>
      <c r="F34" s="187">
        <v>30</v>
      </c>
      <c r="G34" s="104" t="s">
        <v>59</v>
      </c>
      <c r="H34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34" s="80" t="str">
        <f>IF(Sklop21[[#This Row],[ZAHTEVANA SHEMA KAKOVOSTI]]&lt;&gt;"",Sklop21[[#This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+Sklop21[[#This Row],[cena/enota brez DDV v EUR]]*Sklop21[[#This Row],[Stopnja DDV (%)]]</f>
        <v>0</v>
      </c>
      <c r="R34" s="83">
        <f>+Sklop21[[#This Row],[Davek (EUR)]]</f>
        <v>0</v>
      </c>
      <c r="S34" s="86">
        <f>+Sklop21[[#This Row],[cena/enota brez DDV v EUR]]*Sklop21[[#This Row],[Okvirna količina]]</f>
        <v>0</v>
      </c>
      <c r="T34" s="86">
        <f>+Sklop21[[#This Row],[Končna cena/enoto mere (EUR) z DDV]]*Sklop21[[#This Row],[Okvirna količina]]</f>
        <v>0</v>
      </c>
      <c r="U34" s="93"/>
    </row>
    <row r="35" spans="1:21" s="55" customFormat="1" ht="24" customHeight="1">
      <c r="A35" s="79" t="s">
        <v>80</v>
      </c>
      <c r="B35" s="143" t="s">
        <v>1118</v>
      </c>
      <c r="C35" s="176">
        <v>300</v>
      </c>
      <c r="D35" s="177" t="s">
        <v>88</v>
      </c>
      <c r="E35" s="210"/>
      <c r="F35" s="202">
        <v>10</v>
      </c>
      <c r="G35" s="154" t="s">
        <v>59</v>
      </c>
      <c r="H3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5" s="202" t="str">
        <f>IF(Sklop21[[#This Row],[ZAHTEVANA SHEMA KAKOVOSTI]]&lt;&gt;"",Sklop21[[#This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+Sklop21[[#This Row],[cena/enota brez DDV v EUR]]*Sklop21[[#This Row],[Stopnja DDV (%)]]</f>
        <v>0</v>
      </c>
      <c r="R35" s="83">
        <f>+Sklop21[[#This Row],[Davek (EUR)]]</f>
        <v>0</v>
      </c>
      <c r="S35" s="182">
        <f>+Sklop21[[#This Row],[cena/enota brez DDV v EUR]]*Sklop21[[#This Row],[Okvirna količina]]</f>
        <v>0</v>
      </c>
      <c r="T35" s="203">
        <f>+Sklop21[[#This Row],[Končna cena/enoto mere (EUR) z DDV]]*Sklop21[[#This Row],[Okvirna količina]]</f>
        <v>0</v>
      </c>
      <c r="U35" s="204"/>
    </row>
    <row r="36" spans="1:21" s="55" customFormat="1" ht="12" customHeight="1">
      <c r="A36" s="79" t="s">
        <v>82</v>
      </c>
      <c r="B36" s="143" t="s">
        <v>1119</v>
      </c>
      <c r="C36" s="176">
        <v>350</v>
      </c>
      <c r="D36" s="177" t="s">
        <v>88</v>
      </c>
      <c r="E36" s="210"/>
      <c r="F36" s="202">
        <v>10</v>
      </c>
      <c r="G36" s="154" t="s">
        <v>59</v>
      </c>
      <c r="H3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</v>
      </c>
      <c r="I36" s="202" t="str">
        <f>IF(Sklop21[[#This Row],[ZAHTEVANA SHEMA KAKOVOSTI]]&lt;&gt;"",Sklop21[[#This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+Sklop21[[#This Row],[cena/enota brez DDV v EUR]]*Sklop21[[#This Row],[Stopnja DDV (%)]]</f>
        <v>0</v>
      </c>
      <c r="R36" s="83">
        <f>+Sklop21[[#This Row],[Davek (EUR)]]</f>
        <v>0</v>
      </c>
      <c r="S36" s="182">
        <f>+Sklop21[[#This Row],[cena/enota brez DDV v EUR]]*Sklop21[[#This Row],[Okvirna količina]]</f>
        <v>0</v>
      </c>
      <c r="T36" s="203">
        <f>+Sklop21[[#This Row],[Končna cena/enoto mere (EUR) z DDV]]*Sklop21[[#This Row],[Okvirna količina]]</f>
        <v>0</v>
      </c>
      <c r="U36" s="204"/>
    </row>
    <row r="37" spans="1:21" s="55" customFormat="1" ht="12" customHeight="1">
      <c r="A37" s="79" t="s">
        <v>85</v>
      </c>
      <c r="B37" s="143" t="s">
        <v>1120</v>
      </c>
      <c r="C37" s="176">
        <v>200</v>
      </c>
      <c r="D37" s="177" t="s">
        <v>88</v>
      </c>
      <c r="E37" s="210"/>
      <c r="F37" s="202">
        <v>10</v>
      </c>
      <c r="G37" s="154" t="s">
        <v>59</v>
      </c>
      <c r="H3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7" s="202" t="str">
        <f>IF(Sklop21[[#This Row],[ZAHTEVANA SHEMA KAKOVOSTI]]&lt;&gt;"",Sklop21[[#This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+Sklop21[[#This Row],[cena/enota brez DDV v EUR]]*Sklop21[[#This Row],[Stopnja DDV (%)]]</f>
        <v>0</v>
      </c>
      <c r="R37" s="83">
        <f>+Sklop21[[#This Row],[Davek (EUR)]]</f>
        <v>0</v>
      </c>
      <c r="S37" s="182">
        <f>+Sklop21[[#This Row],[cena/enota brez DDV v EUR]]*Sklop21[[#This Row],[Okvirna količina]]</f>
        <v>0</v>
      </c>
      <c r="T37" s="203">
        <f>+Sklop21[[#This Row],[Končna cena/enoto mere (EUR) z DDV]]*Sklop21[[#This Row],[Okvirna količina]]</f>
        <v>0</v>
      </c>
      <c r="U37" s="204"/>
    </row>
    <row r="38" spans="1:21" s="55" customFormat="1" ht="12" customHeight="1">
      <c r="A38" s="79" t="s">
        <v>89</v>
      </c>
      <c r="B38" s="143" t="s">
        <v>1121</v>
      </c>
      <c r="C38" s="176">
        <v>1</v>
      </c>
      <c r="D38" s="177" t="s">
        <v>58</v>
      </c>
      <c r="E38" s="210"/>
      <c r="F38" s="202">
        <v>10</v>
      </c>
      <c r="G38" s="154" t="s">
        <v>59</v>
      </c>
      <c r="H3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202" t="str">
        <f>IF(Sklop21[[#This Row],[ZAHTEVANA SHEMA KAKOVOSTI]]&lt;&gt;"",Sklop21[[#This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+Sklop21[[#This Row],[cena/enota brez DDV v EUR]]*Sklop21[[#This Row],[Stopnja DDV (%)]]</f>
        <v>0</v>
      </c>
      <c r="R38" s="83">
        <f>+Sklop21[[#This Row],[Davek (EUR)]]</f>
        <v>0</v>
      </c>
      <c r="S38" s="182">
        <f>+Sklop21[[#This Row],[cena/enota brez DDV v EUR]]*Sklop21[[#This Row],[Okvirna količina]]</f>
        <v>0</v>
      </c>
      <c r="T38" s="203">
        <f>+Sklop21[[#This Row],[Končna cena/enoto mere (EUR) z DDV]]*Sklop21[[#This Row],[Okvirna količina]]</f>
        <v>0</v>
      </c>
      <c r="U38" s="204"/>
    </row>
    <row r="39" spans="1:21" s="55" customFormat="1" ht="12" customHeight="1">
      <c r="A39" s="79" t="s">
        <v>91</v>
      </c>
      <c r="B39" s="143" t="s">
        <v>1122</v>
      </c>
      <c r="C39" s="176">
        <v>500</v>
      </c>
      <c r="D39" s="177" t="s">
        <v>88</v>
      </c>
      <c r="E39" s="210"/>
      <c r="F39" s="202">
        <v>80</v>
      </c>
      <c r="G39" s="154" t="s">
        <v>59</v>
      </c>
      <c r="H3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9" s="202" t="str">
        <f>IF(Sklop21[[#This Row],[ZAHTEVANA SHEMA KAKOVOSTI]]&lt;&gt;"",Sklop21[[#This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+Sklop21[[#This Row],[cena/enota brez DDV v EUR]]*Sklop21[[#This Row],[Stopnja DDV (%)]]</f>
        <v>0</v>
      </c>
      <c r="R39" s="83">
        <f>+Sklop21[[#This Row],[Davek (EUR)]]</f>
        <v>0</v>
      </c>
      <c r="S39" s="182">
        <f>+Sklop21[[#This Row],[cena/enota brez DDV v EUR]]*Sklop21[[#This Row],[Okvirna količina]]</f>
        <v>0</v>
      </c>
      <c r="T39" s="203">
        <f>+Sklop21[[#This Row],[Končna cena/enoto mere (EUR) z DDV]]*Sklop21[[#This Row],[Okvirna količina]]</f>
        <v>0</v>
      </c>
      <c r="U39" s="204"/>
    </row>
    <row r="40" spans="1:21" s="55" customFormat="1" ht="24" customHeight="1">
      <c r="A40" s="79" t="s">
        <v>93</v>
      </c>
      <c r="B40" s="143" t="s">
        <v>1123</v>
      </c>
      <c r="C40" s="176">
        <v>115</v>
      </c>
      <c r="D40" s="177" t="s">
        <v>88</v>
      </c>
      <c r="E40" s="210"/>
      <c r="F40" s="202">
        <v>20</v>
      </c>
      <c r="G40" s="154" t="s">
        <v>59</v>
      </c>
      <c r="H4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2.3000000000000003</v>
      </c>
      <c r="I40" s="202" t="str">
        <f>IF(Sklop21[[#This Row],[ZAHTEVANA SHEMA KAKOVOSTI]]&lt;&gt;"",Sklop21[[#This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+Sklop21[[#This Row],[cena/enota brez DDV v EUR]]*Sklop21[[#This Row],[Stopnja DDV (%)]]</f>
        <v>0</v>
      </c>
      <c r="R40" s="83">
        <f>+Sklop21[[#This Row],[Davek (EUR)]]</f>
        <v>0</v>
      </c>
      <c r="S40" s="182">
        <f>+Sklop21[[#This Row],[cena/enota brez DDV v EUR]]*Sklop21[[#This Row],[Okvirna količina]]</f>
        <v>0</v>
      </c>
      <c r="T40" s="203">
        <f>+Sklop21[[#This Row],[Končna cena/enoto mere (EUR) z DDV]]*Sklop21[[#This Row],[Okvirna količina]]</f>
        <v>0</v>
      </c>
      <c r="U40" s="204"/>
    </row>
    <row r="41" spans="1:21" s="55" customFormat="1" ht="24" customHeight="1">
      <c r="A41" s="79" t="s">
        <v>95</v>
      </c>
      <c r="B41" s="143" t="s">
        <v>1124</v>
      </c>
      <c r="C41" s="144" t="s">
        <v>1125</v>
      </c>
      <c r="D41" s="177" t="s">
        <v>88</v>
      </c>
      <c r="E41" s="210"/>
      <c r="F41" s="202">
        <v>10</v>
      </c>
      <c r="G41" s="154" t="s">
        <v>58</v>
      </c>
      <c r="H4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1" s="202" t="str">
        <f>IF(Sklop21[[#This Row],[ZAHTEVANA SHEMA KAKOVOSTI]]&lt;&gt;"",Sklop21[[#This Row],[Preračunana masa/volumen/kos na enoto kg]],"")</f>
        <v/>
      </c>
      <c r="J41" s="179"/>
      <c r="K41" s="180"/>
      <c r="L41" s="180"/>
      <c r="M41" s="181"/>
      <c r="N41" s="182"/>
      <c r="O41" s="182"/>
      <c r="P41" s="183"/>
      <c r="Q41" s="182">
        <f>+Sklop21[[#This Row],[cena/enota brez DDV v EUR]]*Sklop21[[#This Row],[Stopnja DDV (%)]]</f>
        <v>0</v>
      </c>
      <c r="R41" s="83">
        <f>+Sklop21[[#This Row],[Davek (EUR)]]</f>
        <v>0</v>
      </c>
      <c r="S41" s="182">
        <f>+Sklop21[[#This Row],[cena/enota brez DDV v EUR]]*Sklop21[[#This Row],[Okvirna količina]]</f>
        <v>0</v>
      </c>
      <c r="T41" s="203">
        <f>+Sklop21[[#This Row],[Končna cena/enoto mere (EUR) z DDV]]*Sklop21[[#This Row],[Okvirna količina]]</f>
        <v>0</v>
      </c>
      <c r="U41" s="204"/>
    </row>
    <row r="42" spans="1:21" s="55" customFormat="1" ht="12" customHeight="1">
      <c r="A42" s="79" t="s">
        <v>97</v>
      </c>
      <c r="B42" s="143" t="s">
        <v>1126</v>
      </c>
      <c r="C42" s="176">
        <v>30</v>
      </c>
      <c r="D42" s="177" t="s">
        <v>88</v>
      </c>
      <c r="E42" s="210"/>
      <c r="F42" s="202">
        <v>200</v>
      </c>
      <c r="G42" s="154" t="s">
        <v>59</v>
      </c>
      <c r="H4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42" s="202" t="str">
        <f>IF(Sklop21[[#This Row],[ZAHTEVANA SHEMA KAKOVOSTI]]&lt;&gt;"",Sklop21[[#This Row],[Preračunana masa/volumen/kos na enoto kg]],"")</f>
        <v/>
      </c>
      <c r="J42" s="179"/>
      <c r="K42" s="180"/>
      <c r="L42" s="180"/>
      <c r="M42" s="181"/>
      <c r="N42" s="182"/>
      <c r="O42" s="182"/>
      <c r="P42" s="183"/>
      <c r="Q42" s="182">
        <f>+Sklop21[[#This Row],[cena/enota brez DDV v EUR]]*Sklop21[[#This Row],[Stopnja DDV (%)]]</f>
        <v>0</v>
      </c>
      <c r="R42" s="83">
        <f>+Sklop21[[#This Row],[Davek (EUR)]]</f>
        <v>0</v>
      </c>
      <c r="S42" s="182">
        <f>+Sklop21[[#This Row],[cena/enota brez DDV v EUR]]*Sklop21[[#This Row],[Okvirna količina]]</f>
        <v>0</v>
      </c>
      <c r="T42" s="203">
        <f>+Sklop21[[#This Row],[Končna cena/enoto mere (EUR) z DDV]]*Sklop21[[#This Row],[Okvirna količina]]</f>
        <v>0</v>
      </c>
      <c r="U42" s="204"/>
    </row>
    <row r="43" spans="1:21" s="55" customFormat="1" ht="24" customHeight="1">
      <c r="A43" s="79" t="s">
        <v>99</v>
      </c>
      <c r="B43" s="143" t="s">
        <v>1127</v>
      </c>
      <c r="C43" s="176">
        <v>300</v>
      </c>
      <c r="D43" s="177" t="s">
        <v>88</v>
      </c>
      <c r="E43" s="210"/>
      <c r="F43" s="202">
        <v>70</v>
      </c>
      <c r="G43" s="154" t="s">
        <v>59</v>
      </c>
      <c r="H4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3" s="202" t="str">
        <f>IF(Sklop21[[#This Row],[ZAHTEVANA SHEMA KAKOVOSTI]]&lt;&gt;"",Sklop21[[#This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+Sklop21[[#This Row],[cena/enota brez DDV v EUR]]*Sklop21[[#This Row],[Stopnja DDV (%)]]</f>
        <v>0</v>
      </c>
      <c r="R43" s="83">
        <f>+Sklop21[[#This Row],[Davek (EUR)]]</f>
        <v>0</v>
      </c>
      <c r="S43" s="182">
        <f>+Sklop21[[#This Row],[cena/enota brez DDV v EUR]]*Sklop21[[#This Row],[Okvirna količina]]</f>
        <v>0</v>
      </c>
      <c r="T43" s="203">
        <f>+Sklop21[[#This Row],[Končna cena/enoto mere (EUR) z DDV]]*Sklop21[[#This Row],[Okvirna količina]]</f>
        <v>0</v>
      </c>
      <c r="U43" s="204"/>
    </row>
    <row r="44" spans="1:21" s="55" customFormat="1" ht="12" customHeight="1">
      <c r="A44" s="79" t="s">
        <v>101</v>
      </c>
      <c r="B44" s="143" t="s">
        <v>1128</v>
      </c>
      <c r="C44" s="176">
        <v>300</v>
      </c>
      <c r="D44" s="177" t="s">
        <v>88</v>
      </c>
      <c r="E44" s="210"/>
      <c r="F44" s="202">
        <v>70</v>
      </c>
      <c r="G44" s="154" t="s">
        <v>59</v>
      </c>
      <c r="H4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4" s="202" t="str">
        <f>IF(Sklop21[[#This Row],[ZAHTEVANA SHEMA KAKOVOSTI]]&lt;&gt;"",Sklop21[[#This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+Sklop21[[#This Row],[cena/enota brez DDV v EUR]]*Sklop21[[#This Row],[Stopnja DDV (%)]]</f>
        <v>0</v>
      </c>
      <c r="R44" s="83">
        <f>+Sklop21[[#This Row],[Davek (EUR)]]</f>
        <v>0</v>
      </c>
      <c r="S44" s="182">
        <f>+Sklop21[[#This Row],[cena/enota brez DDV v EUR]]*Sklop21[[#This Row],[Okvirna količina]]</f>
        <v>0</v>
      </c>
      <c r="T44" s="203">
        <f>+Sklop21[[#This Row],[Končna cena/enoto mere (EUR) z DDV]]*Sklop21[[#This Row],[Okvirna količina]]</f>
        <v>0</v>
      </c>
      <c r="U44" s="204"/>
    </row>
    <row r="45" spans="1:21" s="55" customFormat="1" ht="24" customHeight="1">
      <c r="A45" s="79" t="s">
        <v>103</v>
      </c>
      <c r="B45" s="143" t="s">
        <v>1129</v>
      </c>
      <c r="C45" s="176">
        <v>300</v>
      </c>
      <c r="D45" s="177" t="s">
        <v>88</v>
      </c>
      <c r="E45" s="210"/>
      <c r="F45" s="202">
        <v>50</v>
      </c>
      <c r="G45" s="154" t="s">
        <v>59</v>
      </c>
      <c r="H4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45" s="202" t="str">
        <f>IF(Sklop21[[#This Row],[ZAHTEVANA SHEMA KAKOVOSTI]]&lt;&gt;"",Sklop21[[#This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+Sklop21[[#This Row],[cena/enota brez DDV v EUR]]*Sklop21[[#This Row],[Stopnja DDV (%)]]</f>
        <v>0</v>
      </c>
      <c r="R45" s="83">
        <f>+Sklop21[[#This Row],[Davek (EUR)]]</f>
        <v>0</v>
      </c>
      <c r="S45" s="182">
        <f>+Sklop21[[#This Row],[cena/enota brez DDV v EUR]]*Sklop21[[#This Row],[Okvirna količina]]</f>
        <v>0</v>
      </c>
      <c r="T45" s="203">
        <f>+Sklop21[[#This Row],[Končna cena/enoto mere (EUR) z DDV]]*Sklop21[[#This Row],[Okvirna količina]]</f>
        <v>0</v>
      </c>
      <c r="U45" s="204"/>
    </row>
    <row r="46" spans="1:21" s="55" customFormat="1" ht="24" customHeight="1">
      <c r="A46" s="79" t="s">
        <v>105</v>
      </c>
      <c r="B46" s="143" t="s">
        <v>1130</v>
      </c>
      <c r="C46" s="176">
        <v>500</v>
      </c>
      <c r="D46" s="177" t="s">
        <v>88</v>
      </c>
      <c r="E46" s="210"/>
      <c r="F46" s="202">
        <v>50</v>
      </c>
      <c r="G46" s="154" t="s">
        <v>59</v>
      </c>
      <c r="H4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46" s="202" t="str">
        <f>IF(Sklop21[[#This Row],[ZAHTEVANA SHEMA KAKOVOSTI]]&lt;&gt;"",Sklop21[[#This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+Sklop21[[#This Row],[cena/enota brez DDV v EUR]]*Sklop21[[#This Row],[Stopnja DDV (%)]]</f>
        <v>0</v>
      </c>
      <c r="R46" s="83">
        <f>+Sklop21[[#This Row],[Davek (EUR)]]</f>
        <v>0</v>
      </c>
      <c r="S46" s="182">
        <f>+Sklop21[[#This Row],[cena/enota brez DDV v EUR]]*Sklop21[[#This Row],[Okvirna količina]]</f>
        <v>0</v>
      </c>
      <c r="T46" s="203">
        <f>+Sklop21[[#This Row],[Končna cena/enoto mere (EUR) z DDV]]*Sklop21[[#This Row],[Okvirna količina]]</f>
        <v>0</v>
      </c>
      <c r="U46" s="204"/>
    </row>
    <row r="47" spans="1:21" s="55" customFormat="1" ht="24" customHeight="1">
      <c r="A47" s="79" t="s">
        <v>107</v>
      </c>
      <c r="B47" s="143" t="s">
        <v>1131</v>
      </c>
      <c r="C47" s="176">
        <v>500</v>
      </c>
      <c r="D47" s="177" t="s">
        <v>88</v>
      </c>
      <c r="E47" s="107" t="s">
        <v>335</v>
      </c>
      <c r="F47" s="202">
        <v>10</v>
      </c>
      <c r="G47" s="154" t="s">
        <v>59</v>
      </c>
      <c r="H4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7" s="202">
        <f>IF(Sklop21[[#This Row],[ZAHTEVANA SHEMA KAKOVOSTI]]&lt;&gt;"",Sklop21[[#This Row],[Preračunana masa/volumen/kos na enoto kg]],"")</f>
        <v>5</v>
      </c>
      <c r="J47" s="179"/>
      <c r="K47" s="180"/>
      <c r="L47" s="180"/>
      <c r="M47" s="181"/>
      <c r="N47" s="182"/>
      <c r="O47" s="182"/>
      <c r="P47" s="183"/>
      <c r="Q47" s="182">
        <f>+Sklop21[[#This Row],[cena/enota brez DDV v EUR]]*Sklop21[[#This Row],[Stopnja DDV (%)]]</f>
        <v>0</v>
      </c>
      <c r="R47" s="83">
        <f>+Sklop21[[#This Row],[Davek (EUR)]]</f>
        <v>0</v>
      </c>
      <c r="S47" s="182">
        <f>+Sklop21[[#This Row],[cena/enota brez DDV v EUR]]*Sklop21[[#This Row],[Okvirna količina]]</f>
        <v>0</v>
      </c>
      <c r="T47" s="203">
        <f>+Sklop21[[#This Row],[Končna cena/enoto mere (EUR) z DDV]]*Sklop21[[#This Row],[Okvirna količina]]</f>
        <v>0</v>
      </c>
      <c r="U47" s="204"/>
    </row>
    <row r="48" spans="1:21" s="55" customFormat="1" ht="24" customHeight="1">
      <c r="A48" s="79" t="s">
        <v>110</v>
      </c>
      <c r="B48" s="143" t="s">
        <v>1132</v>
      </c>
      <c r="C48" s="176">
        <v>300</v>
      </c>
      <c r="D48" s="177" t="s">
        <v>88</v>
      </c>
      <c r="E48" s="210"/>
      <c r="F48" s="202">
        <v>70</v>
      </c>
      <c r="G48" s="154" t="s">
        <v>59</v>
      </c>
      <c r="H4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8" s="202" t="str">
        <f>IF(Sklop21[[#This Row],[ZAHTEVANA SHEMA KAKOVOSTI]]&lt;&gt;"",Sklop21[[#This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+Sklop21[[#This Row],[cena/enota brez DDV v EUR]]*Sklop21[[#This Row],[Stopnja DDV (%)]]</f>
        <v>0</v>
      </c>
      <c r="R48" s="83">
        <f>+Sklop21[[#This Row],[Davek (EUR)]]</f>
        <v>0</v>
      </c>
      <c r="S48" s="182">
        <f>+Sklop21[[#This Row],[cena/enota brez DDV v EUR]]*Sklop21[[#This Row],[Okvirna količina]]</f>
        <v>0</v>
      </c>
      <c r="T48" s="203">
        <f>+Sklop21[[#This Row],[Končna cena/enoto mere (EUR) z DDV]]*Sklop21[[#This Row],[Okvirna količina]]</f>
        <v>0</v>
      </c>
      <c r="U48" s="204"/>
    </row>
    <row r="49" spans="1:21" s="55" customFormat="1" ht="24" customHeight="1">
      <c r="A49" s="79" t="s">
        <v>113</v>
      </c>
      <c r="B49" s="143" t="s">
        <v>1133</v>
      </c>
      <c r="C49" s="176">
        <v>500</v>
      </c>
      <c r="D49" s="177" t="s">
        <v>88</v>
      </c>
      <c r="E49" s="107" t="s">
        <v>335</v>
      </c>
      <c r="F49" s="202">
        <v>10</v>
      </c>
      <c r="G49" s="154" t="s">
        <v>59</v>
      </c>
      <c r="H4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9" s="202">
        <f>IF(Sklop21[[#This Row],[ZAHTEVANA SHEMA KAKOVOSTI]]&lt;&gt;"",Sklop21[[#This Row],[Preračunana masa/volumen/kos na enoto kg]],"")</f>
        <v>5</v>
      </c>
      <c r="J49" s="179"/>
      <c r="K49" s="180"/>
      <c r="L49" s="180"/>
      <c r="M49" s="181"/>
      <c r="N49" s="182"/>
      <c r="O49" s="182"/>
      <c r="P49" s="183"/>
      <c r="Q49" s="182">
        <f>+Sklop21[[#This Row],[cena/enota brez DDV v EUR]]*Sklop21[[#This Row],[Stopnja DDV (%)]]</f>
        <v>0</v>
      </c>
      <c r="R49" s="83">
        <f>+Sklop21[[#This Row],[Davek (EUR)]]</f>
        <v>0</v>
      </c>
      <c r="S49" s="182">
        <f>+Sklop21[[#This Row],[cena/enota brez DDV v EUR]]*Sklop21[[#This Row],[Okvirna količina]]</f>
        <v>0</v>
      </c>
      <c r="T49" s="203">
        <f>+Sklop21[[#This Row],[Končna cena/enoto mere (EUR) z DDV]]*Sklop21[[#This Row],[Okvirna količina]]</f>
        <v>0</v>
      </c>
      <c r="U49" s="204"/>
    </row>
    <row r="50" spans="1:21" s="55" customFormat="1" ht="24" customHeight="1">
      <c r="A50" s="79" t="s">
        <v>115</v>
      </c>
      <c r="B50" s="143" t="s">
        <v>1134</v>
      </c>
      <c r="C50" s="176">
        <v>300</v>
      </c>
      <c r="D50" s="177" t="s">
        <v>88</v>
      </c>
      <c r="E50" s="210"/>
      <c r="F50" s="202">
        <v>70</v>
      </c>
      <c r="G50" s="154" t="s">
        <v>59</v>
      </c>
      <c r="H5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0" s="202" t="str">
        <f>IF(Sklop21[[#This Row],[ZAHTEVANA SHEMA KAKOVOSTI]]&lt;&gt;"",Sklop21[[#This Row],[Preračunana masa/volumen/kos na enoto kg]],"")</f>
        <v/>
      </c>
      <c r="J50" s="179"/>
      <c r="K50" s="180"/>
      <c r="L50" s="180"/>
      <c r="M50" s="181"/>
      <c r="N50" s="182"/>
      <c r="O50" s="182"/>
      <c r="P50" s="183"/>
      <c r="Q50" s="182">
        <f>+Sklop21[[#This Row],[cena/enota brez DDV v EUR]]*Sklop21[[#This Row],[Stopnja DDV (%)]]</f>
        <v>0</v>
      </c>
      <c r="R50" s="83">
        <f>+Sklop21[[#This Row],[Davek (EUR)]]</f>
        <v>0</v>
      </c>
      <c r="S50" s="182">
        <f>+Sklop21[[#This Row],[cena/enota brez DDV v EUR]]*Sklop21[[#This Row],[Okvirna količina]]</f>
        <v>0</v>
      </c>
      <c r="T50" s="203">
        <f>+Sklop21[[#This Row],[Končna cena/enoto mere (EUR) z DDV]]*Sklop21[[#This Row],[Okvirna količina]]</f>
        <v>0</v>
      </c>
      <c r="U50" s="204"/>
    </row>
    <row r="51" spans="1:21" s="55" customFormat="1" ht="24" customHeight="1">
      <c r="A51" s="79" t="s">
        <v>117</v>
      </c>
      <c r="B51" s="143" t="s">
        <v>1135</v>
      </c>
      <c r="C51" s="176">
        <v>500</v>
      </c>
      <c r="D51" s="177" t="s">
        <v>88</v>
      </c>
      <c r="E51" s="107" t="s">
        <v>335</v>
      </c>
      <c r="F51" s="202">
        <v>10</v>
      </c>
      <c r="G51" s="154" t="s">
        <v>59</v>
      </c>
      <c r="H5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1" s="202">
        <f>IF(Sklop21[[#This Row],[ZAHTEVANA SHEMA KAKOVOSTI]]&lt;&gt;"",Sklop21[[#This Row],[Preračunana masa/volumen/kos na enoto kg]],"")</f>
        <v>5</v>
      </c>
      <c r="J51" s="179"/>
      <c r="K51" s="180"/>
      <c r="L51" s="180"/>
      <c r="M51" s="181"/>
      <c r="N51" s="182"/>
      <c r="O51" s="182"/>
      <c r="P51" s="183"/>
      <c r="Q51" s="182">
        <f>+Sklop21[[#This Row],[cena/enota brez DDV v EUR]]*Sklop21[[#This Row],[Stopnja DDV (%)]]</f>
        <v>0</v>
      </c>
      <c r="R51" s="83">
        <f>+Sklop21[[#This Row],[Davek (EUR)]]</f>
        <v>0</v>
      </c>
      <c r="S51" s="182">
        <f>+Sklop21[[#This Row],[cena/enota brez DDV v EUR]]*Sklop21[[#This Row],[Okvirna količina]]</f>
        <v>0</v>
      </c>
      <c r="T51" s="203">
        <f>+Sklop21[[#This Row],[Končna cena/enoto mere (EUR) z DDV]]*Sklop21[[#This Row],[Okvirna količina]]</f>
        <v>0</v>
      </c>
      <c r="U51" s="204"/>
    </row>
    <row r="52" spans="1:21" s="55" customFormat="1" ht="24" customHeight="1">
      <c r="A52" s="79" t="s">
        <v>118</v>
      </c>
      <c r="B52" s="143" t="s">
        <v>1136</v>
      </c>
      <c r="C52" s="176">
        <v>300</v>
      </c>
      <c r="D52" s="177" t="s">
        <v>88</v>
      </c>
      <c r="E52" s="210"/>
      <c r="F52" s="202">
        <v>70</v>
      </c>
      <c r="G52" s="154" t="s">
        <v>59</v>
      </c>
      <c r="H5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2" s="202" t="str">
        <f>IF(Sklop21[[#This Row],[ZAHTEVANA SHEMA KAKOVOSTI]]&lt;&gt;"",Sklop21[[#This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+Sklop21[[#This Row],[cena/enota brez DDV v EUR]]*Sklop21[[#This Row],[Stopnja DDV (%)]]</f>
        <v>0</v>
      </c>
      <c r="R52" s="83">
        <f>+Sklop21[[#This Row],[Davek (EUR)]]</f>
        <v>0</v>
      </c>
      <c r="S52" s="182">
        <f>+Sklop21[[#This Row],[cena/enota brez DDV v EUR]]*Sklop21[[#This Row],[Okvirna količina]]</f>
        <v>0</v>
      </c>
      <c r="T52" s="203">
        <f>+Sklop21[[#This Row],[Končna cena/enoto mere (EUR) z DDV]]*Sklop21[[#This Row],[Okvirna količina]]</f>
        <v>0</v>
      </c>
      <c r="U52" s="204"/>
    </row>
    <row r="53" spans="1:21" s="55" customFormat="1" ht="24" customHeight="1">
      <c r="A53" s="79" t="s">
        <v>120</v>
      </c>
      <c r="B53" s="143" t="s">
        <v>1137</v>
      </c>
      <c r="C53" s="176">
        <v>300</v>
      </c>
      <c r="D53" s="177" t="s">
        <v>88</v>
      </c>
      <c r="E53" s="210"/>
      <c r="F53" s="202">
        <v>10</v>
      </c>
      <c r="G53" s="154" t="s">
        <v>59</v>
      </c>
      <c r="H5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3" s="202" t="str">
        <f>IF(Sklop21[[#This Row],[ZAHTEVANA SHEMA KAKOVOSTI]]&lt;&gt;"",Sklop21[[#This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+Sklop21[[#This Row],[cena/enota brez DDV v EUR]]*Sklop21[[#This Row],[Stopnja DDV (%)]]</f>
        <v>0</v>
      </c>
      <c r="R53" s="83">
        <f>+Sklop21[[#This Row],[Davek (EUR)]]</f>
        <v>0</v>
      </c>
      <c r="S53" s="182">
        <f>+Sklop21[[#This Row],[cena/enota brez DDV v EUR]]*Sklop21[[#This Row],[Okvirna količina]]</f>
        <v>0</v>
      </c>
      <c r="T53" s="203">
        <f>+Sklop21[[#This Row],[Končna cena/enoto mere (EUR) z DDV]]*Sklop21[[#This Row],[Okvirna količina]]</f>
        <v>0</v>
      </c>
      <c r="U53" s="204"/>
    </row>
    <row r="54" spans="1:21" s="55" customFormat="1" ht="12" customHeight="1">
      <c r="A54" s="79" t="s">
        <v>122</v>
      </c>
      <c r="B54" s="143" t="s">
        <v>1138</v>
      </c>
      <c r="C54" s="176">
        <v>500</v>
      </c>
      <c r="D54" s="177" t="s">
        <v>88</v>
      </c>
      <c r="E54" s="210"/>
      <c r="F54" s="202">
        <v>20</v>
      </c>
      <c r="G54" s="154" t="s">
        <v>59</v>
      </c>
      <c r="H5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4" s="202" t="str">
        <f>IF(Sklop21[[#This Row],[ZAHTEVANA SHEMA KAKOVOSTI]]&lt;&gt;"",Sklop21[[#This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+Sklop21[[#This Row],[cena/enota brez DDV v EUR]]*Sklop21[[#This Row],[Stopnja DDV (%)]]</f>
        <v>0</v>
      </c>
      <c r="R54" s="83">
        <f>+Sklop21[[#This Row],[Davek (EUR)]]</f>
        <v>0</v>
      </c>
      <c r="S54" s="182">
        <f>+Sklop21[[#This Row],[cena/enota brez DDV v EUR]]*Sklop21[[#This Row],[Okvirna količina]]</f>
        <v>0</v>
      </c>
      <c r="T54" s="203">
        <f>+Sklop21[[#This Row],[Končna cena/enoto mere (EUR) z DDV]]*Sklop21[[#This Row],[Okvirna količina]]</f>
        <v>0</v>
      </c>
      <c r="U54" s="204"/>
    </row>
    <row r="55" spans="1:21" s="55" customFormat="1" ht="24" customHeight="1">
      <c r="A55" s="79" t="s">
        <v>124</v>
      </c>
      <c r="B55" s="143" t="s">
        <v>1139</v>
      </c>
      <c r="C55" s="176">
        <v>500</v>
      </c>
      <c r="D55" s="177" t="s">
        <v>88</v>
      </c>
      <c r="E55" s="210"/>
      <c r="F55" s="202">
        <v>40</v>
      </c>
      <c r="G55" s="154" t="s">
        <v>59</v>
      </c>
      <c r="H5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55" s="202" t="str">
        <f>IF(Sklop21[[#This Row],[ZAHTEVANA SHEMA KAKOVOSTI]]&lt;&gt;"",Sklop21[[#This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+Sklop21[[#This Row],[cena/enota brez DDV v EUR]]*Sklop21[[#This Row],[Stopnja DDV (%)]]</f>
        <v>0</v>
      </c>
      <c r="R55" s="83">
        <f>+Sklop21[[#This Row],[Davek (EUR)]]</f>
        <v>0</v>
      </c>
      <c r="S55" s="182">
        <f>+Sklop21[[#This Row],[cena/enota brez DDV v EUR]]*Sklop21[[#This Row],[Okvirna količina]]</f>
        <v>0</v>
      </c>
      <c r="T55" s="203">
        <f>+Sklop21[[#This Row],[Končna cena/enoto mere (EUR) z DDV]]*Sklop21[[#This Row],[Okvirna količina]]</f>
        <v>0</v>
      </c>
      <c r="U55" s="204"/>
    </row>
    <row r="56" spans="1:21" s="55" customFormat="1" ht="24" customHeight="1">
      <c r="A56" s="79" t="s">
        <v>127</v>
      </c>
      <c r="B56" s="143" t="s">
        <v>1140</v>
      </c>
      <c r="C56" s="176">
        <v>300</v>
      </c>
      <c r="D56" s="177" t="s">
        <v>88</v>
      </c>
      <c r="E56" s="210"/>
      <c r="F56" s="202">
        <v>10</v>
      </c>
      <c r="G56" s="154" t="s">
        <v>59</v>
      </c>
      <c r="H5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6" s="202" t="str">
        <f>IF(Sklop21[[#This Row],[ZAHTEVANA SHEMA KAKOVOSTI]]&lt;&gt;"",Sklop21[[#This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+Sklop21[[#This Row],[cena/enota brez DDV v EUR]]*Sklop21[[#This Row],[Stopnja DDV (%)]]</f>
        <v>0</v>
      </c>
      <c r="R56" s="83">
        <f>+Sklop21[[#This Row],[Davek (EUR)]]</f>
        <v>0</v>
      </c>
      <c r="S56" s="182">
        <f>+Sklop21[[#This Row],[cena/enota brez DDV v EUR]]*Sklop21[[#This Row],[Okvirna količina]]</f>
        <v>0</v>
      </c>
      <c r="T56" s="203">
        <f>+Sklop21[[#This Row],[Končna cena/enoto mere (EUR) z DDV]]*Sklop21[[#This Row],[Okvirna količina]]</f>
        <v>0</v>
      </c>
      <c r="U56" s="204"/>
    </row>
    <row r="57" spans="1:21" s="55" customFormat="1" ht="24" customHeight="1">
      <c r="A57" s="79" t="s">
        <v>130</v>
      </c>
      <c r="B57" s="143" t="s">
        <v>1141</v>
      </c>
      <c r="C57" s="176">
        <v>300</v>
      </c>
      <c r="D57" s="177" t="s">
        <v>88</v>
      </c>
      <c r="E57" s="210"/>
      <c r="F57" s="202">
        <v>150</v>
      </c>
      <c r="G57" s="154" t="s">
        <v>59</v>
      </c>
      <c r="H5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57" s="202" t="str">
        <f>IF(Sklop21[[#This Row],[ZAHTEVANA SHEMA KAKOVOSTI]]&lt;&gt;"",Sklop21[[#This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+Sklop21[[#This Row],[cena/enota brez DDV v EUR]]*Sklop21[[#This Row],[Stopnja DDV (%)]]</f>
        <v>0</v>
      </c>
      <c r="R57" s="83">
        <f>+Sklop21[[#This Row],[Davek (EUR)]]</f>
        <v>0</v>
      </c>
      <c r="S57" s="182">
        <f>+Sklop21[[#This Row],[cena/enota brez DDV v EUR]]*Sklop21[[#This Row],[Okvirna količina]]</f>
        <v>0</v>
      </c>
      <c r="T57" s="203">
        <f>+Sklop21[[#This Row],[Končna cena/enoto mere (EUR) z DDV]]*Sklop21[[#This Row],[Okvirna količina]]</f>
        <v>0</v>
      </c>
      <c r="U57" s="204"/>
    </row>
    <row r="58" spans="1:21" s="55" customFormat="1" ht="24" customHeight="1">
      <c r="A58" s="79" t="s">
        <v>133</v>
      </c>
      <c r="B58" s="143" t="s">
        <v>1142</v>
      </c>
      <c r="C58" s="176">
        <v>300</v>
      </c>
      <c r="D58" s="177" t="s">
        <v>88</v>
      </c>
      <c r="E58" s="210"/>
      <c r="F58" s="202">
        <v>200</v>
      </c>
      <c r="G58" s="154" t="s">
        <v>59</v>
      </c>
      <c r="H5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8" s="202" t="str">
        <f>IF(Sklop21[[#This Row],[ZAHTEVANA SHEMA KAKOVOSTI]]&lt;&gt;"",Sklop21[[#This Row],[Preračunana masa/volumen/kos na enoto kg]],"")</f>
        <v/>
      </c>
      <c r="J58" s="179"/>
      <c r="K58" s="180"/>
      <c r="L58" s="180"/>
      <c r="M58" s="181"/>
      <c r="N58" s="182"/>
      <c r="O58" s="182"/>
      <c r="P58" s="183"/>
      <c r="Q58" s="182">
        <f>+Sklop21[[#This Row],[cena/enota brez DDV v EUR]]*Sklop21[[#This Row],[Stopnja DDV (%)]]</f>
        <v>0</v>
      </c>
      <c r="R58" s="83">
        <f>+Sklop21[[#This Row],[Davek (EUR)]]</f>
        <v>0</v>
      </c>
      <c r="S58" s="182">
        <f>+Sklop21[[#This Row],[cena/enota brez DDV v EUR]]*Sklop21[[#This Row],[Okvirna količina]]</f>
        <v>0</v>
      </c>
      <c r="T58" s="203">
        <f>+Sklop21[[#This Row],[Končna cena/enoto mere (EUR) z DDV]]*Sklop21[[#This Row],[Okvirna količina]]</f>
        <v>0</v>
      </c>
      <c r="U58" s="204"/>
    </row>
    <row r="59" spans="1:21" s="55" customFormat="1" ht="24" customHeight="1">
      <c r="A59" s="79" t="s">
        <v>135</v>
      </c>
      <c r="B59" s="143" t="s">
        <v>1143</v>
      </c>
      <c r="C59" s="176">
        <v>300</v>
      </c>
      <c r="D59" s="177" t="s">
        <v>88</v>
      </c>
      <c r="E59" s="210"/>
      <c r="F59" s="202">
        <v>60</v>
      </c>
      <c r="G59" s="154" t="s">
        <v>59</v>
      </c>
      <c r="H5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59" s="202" t="str">
        <f>IF(Sklop21[[#This Row],[ZAHTEVANA SHEMA KAKOVOSTI]]&lt;&gt;"",Sklop21[[#This Row],[Preračunana masa/volumen/kos na enoto kg]],"")</f>
        <v/>
      </c>
      <c r="J59" s="179"/>
      <c r="K59" s="180"/>
      <c r="L59" s="180"/>
      <c r="M59" s="181"/>
      <c r="N59" s="182"/>
      <c r="O59" s="182"/>
      <c r="P59" s="183"/>
      <c r="Q59" s="182">
        <f>+Sklop21[[#This Row],[cena/enota brez DDV v EUR]]*Sklop21[[#This Row],[Stopnja DDV (%)]]</f>
        <v>0</v>
      </c>
      <c r="R59" s="83">
        <f>+Sklop21[[#This Row],[Davek (EUR)]]</f>
        <v>0</v>
      </c>
      <c r="S59" s="182">
        <f>+Sklop21[[#This Row],[cena/enota brez DDV v EUR]]*Sklop21[[#This Row],[Okvirna količina]]</f>
        <v>0</v>
      </c>
      <c r="T59" s="203">
        <f>+Sklop21[[#This Row],[Končna cena/enoto mere (EUR) z DDV]]*Sklop21[[#This Row],[Okvirna količina]]</f>
        <v>0</v>
      </c>
      <c r="U59" s="204"/>
    </row>
    <row r="60" spans="1:21" s="55" customFormat="1" ht="24" customHeight="1">
      <c r="A60" s="79" t="s">
        <v>138</v>
      </c>
      <c r="B60" s="143" t="s">
        <v>1144</v>
      </c>
      <c r="C60" s="176">
        <v>300</v>
      </c>
      <c r="D60" s="177" t="s">
        <v>88</v>
      </c>
      <c r="E60" s="210"/>
      <c r="F60" s="202">
        <v>70</v>
      </c>
      <c r="G60" s="154" t="s">
        <v>59</v>
      </c>
      <c r="H6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60" s="202" t="str">
        <f>IF(Sklop21[[#This Row],[ZAHTEVANA SHEMA KAKOVOSTI]]&lt;&gt;"",Sklop21[[#This Row],[Preračunana masa/volumen/kos na enoto kg]],"")</f>
        <v/>
      </c>
      <c r="J60" s="179"/>
      <c r="K60" s="180"/>
      <c r="L60" s="180"/>
      <c r="M60" s="181"/>
      <c r="N60" s="182"/>
      <c r="O60" s="182"/>
      <c r="P60" s="183"/>
      <c r="Q60" s="182">
        <f>+Sklop21[[#This Row],[cena/enota brez DDV v EUR]]*Sklop21[[#This Row],[Stopnja DDV (%)]]</f>
        <v>0</v>
      </c>
      <c r="R60" s="83">
        <f>+Sklop21[[#This Row],[Davek (EUR)]]</f>
        <v>0</v>
      </c>
      <c r="S60" s="182">
        <f>+Sklop21[[#This Row],[cena/enota brez DDV v EUR]]*Sklop21[[#This Row],[Okvirna količina]]</f>
        <v>0</v>
      </c>
      <c r="T60" s="203">
        <f>+Sklop21[[#This Row],[Končna cena/enoto mere (EUR) z DDV]]*Sklop21[[#This Row],[Okvirna količina]]</f>
        <v>0</v>
      </c>
      <c r="U60" s="204"/>
    </row>
    <row r="61" spans="1:21" s="55" customFormat="1" ht="24" customHeight="1">
      <c r="A61" s="79" t="s">
        <v>141</v>
      </c>
      <c r="B61" s="143" t="s">
        <v>1145</v>
      </c>
      <c r="C61" s="176">
        <v>400</v>
      </c>
      <c r="D61" s="177" t="s">
        <v>88</v>
      </c>
      <c r="E61" s="210"/>
      <c r="F61" s="202">
        <v>30</v>
      </c>
      <c r="G61" s="154" t="s">
        <v>59</v>
      </c>
      <c r="H6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61" s="202" t="str">
        <f>IF(Sklop21[[#This Row],[ZAHTEVANA SHEMA KAKOVOSTI]]&lt;&gt;"",Sklop21[[#This Row],[Preračunana masa/volumen/kos na enoto kg]],"")</f>
        <v/>
      </c>
      <c r="J61" s="179"/>
      <c r="K61" s="180"/>
      <c r="L61" s="180"/>
      <c r="M61" s="181"/>
      <c r="N61" s="182"/>
      <c r="O61" s="182"/>
      <c r="P61" s="183"/>
      <c r="Q61" s="182">
        <f>+Sklop21[[#This Row],[cena/enota brez DDV v EUR]]*Sklop21[[#This Row],[Stopnja DDV (%)]]</f>
        <v>0</v>
      </c>
      <c r="R61" s="83">
        <f>+Sklop21[[#This Row],[Davek (EUR)]]</f>
        <v>0</v>
      </c>
      <c r="S61" s="182">
        <f>+Sklop21[[#This Row],[cena/enota brez DDV v EUR]]*Sklop21[[#This Row],[Okvirna količina]]</f>
        <v>0</v>
      </c>
      <c r="T61" s="203">
        <f>+Sklop21[[#This Row],[Končna cena/enoto mere (EUR) z DDV]]*Sklop21[[#This Row],[Okvirna količina]]</f>
        <v>0</v>
      </c>
      <c r="U61" s="204"/>
    </row>
    <row r="62" spans="1:21" s="55" customFormat="1" ht="24" customHeight="1">
      <c r="A62" s="79" t="s">
        <v>143</v>
      </c>
      <c r="B62" s="143" t="s">
        <v>1146</v>
      </c>
      <c r="C62" s="176">
        <v>300</v>
      </c>
      <c r="D62" s="177" t="s">
        <v>88</v>
      </c>
      <c r="E62" s="210"/>
      <c r="F62" s="202">
        <v>15</v>
      </c>
      <c r="G62" s="154" t="s">
        <v>59</v>
      </c>
      <c r="H6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4.5</v>
      </c>
      <c r="I62" s="202" t="str">
        <f>IF(Sklop21[[#This Row],[ZAHTEVANA SHEMA KAKOVOSTI]]&lt;&gt;"",Sklop21[[#This Row],[Preračunana masa/volumen/kos na enoto kg]],"")</f>
        <v/>
      </c>
      <c r="J62" s="179"/>
      <c r="K62" s="180"/>
      <c r="L62" s="180"/>
      <c r="M62" s="181"/>
      <c r="N62" s="182"/>
      <c r="O62" s="182"/>
      <c r="P62" s="183"/>
      <c r="Q62" s="182">
        <f>+Sklop21[[#This Row],[cena/enota brez DDV v EUR]]*Sklop21[[#This Row],[Stopnja DDV (%)]]</f>
        <v>0</v>
      </c>
      <c r="R62" s="83">
        <f>+Sklop21[[#This Row],[Davek (EUR)]]</f>
        <v>0</v>
      </c>
      <c r="S62" s="182">
        <f>+Sklop21[[#This Row],[cena/enota brez DDV v EUR]]*Sklop21[[#This Row],[Okvirna količina]]</f>
        <v>0</v>
      </c>
      <c r="T62" s="203">
        <f>+Sklop21[[#This Row],[Končna cena/enoto mere (EUR) z DDV]]*Sklop21[[#This Row],[Okvirna količina]]</f>
        <v>0</v>
      </c>
      <c r="U62" s="204"/>
    </row>
    <row r="63" spans="1:21" s="55" customFormat="1" ht="24" customHeight="1">
      <c r="A63" s="79" t="s">
        <v>146</v>
      </c>
      <c r="B63" s="143" t="s">
        <v>1147</v>
      </c>
      <c r="C63" s="176">
        <v>350</v>
      </c>
      <c r="D63" s="177" t="s">
        <v>88</v>
      </c>
      <c r="E63" s="210"/>
      <c r="F63" s="202">
        <v>15</v>
      </c>
      <c r="G63" s="154" t="s">
        <v>59</v>
      </c>
      <c r="H6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63" s="202" t="str">
        <f>IF(Sklop21[[#This Row],[ZAHTEVANA SHEMA KAKOVOSTI]]&lt;&gt;"",Sklop21[[#This Row],[Preračunana masa/volumen/kos na enoto kg]],"")</f>
        <v/>
      </c>
      <c r="J63" s="179"/>
      <c r="K63" s="180"/>
      <c r="L63" s="180"/>
      <c r="M63" s="181"/>
      <c r="N63" s="182"/>
      <c r="O63" s="182"/>
      <c r="P63" s="183"/>
      <c r="Q63" s="182">
        <f>+Sklop21[[#This Row],[cena/enota brez DDV v EUR]]*Sklop21[[#This Row],[Stopnja DDV (%)]]</f>
        <v>0</v>
      </c>
      <c r="R63" s="83">
        <f>+Sklop21[[#This Row],[Davek (EUR)]]</f>
        <v>0</v>
      </c>
      <c r="S63" s="182">
        <f>+Sklop21[[#This Row],[cena/enota brez DDV v EUR]]*Sklop21[[#This Row],[Okvirna količina]]</f>
        <v>0</v>
      </c>
      <c r="T63" s="203">
        <f>+Sklop21[[#This Row],[Končna cena/enoto mere (EUR) z DDV]]*Sklop21[[#This Row],[Okvirna količina]]</f>
        <v>0</v>
      </c>
      <c r="U63" s="204"/>
    </row>
    <row r="64" spans="1:21" s="55" customFormat="1" ht="24" customHeight="1">
      <c r="A64" s="79" t="s">
        <v>149</v>
      </c>
      <c r="B64" s="143" t="s">
        <v>1148</v>
      </c>
      <c r="C64" s="176">
        <v>350</v>
      </c>
      <c r="D64" s="177" t="s">
        <v>88</v>
      </c>
      <c r="E64" s="210"/>
      <c r="F64" s="202">
        <v>35</v>
      </c>
      <c r="G64" s="154" t="s">
        <v>59</v>
      </c>
      <c r="H6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12.25</v>
      </c>
      <c r="I64" s="202" t="str">
        <f>IF(Sklop21[[#This Row],[ZAHTEVANA SHEMA KAKOVOSTI]]&lt;&gt;"",Sklop21[[#This Row],[Preračunana masa/volumen/kos na enoto kg]],"")</f>
        <v/>
      </c>
      <c r="J64" s="179"/>
      <c r="K64" s="180"/>
      <c r="L64" s="180"/>
      <c r="M64" s="181"/>
      <c r="N64" s="182"/>
      <c r="O64" s="182"/>
      <c r="P64" s="183"/>
      <c r="Q64" s="182">
        <f>+Sklop21[[#This Row],[cena/enota brez DDV v EUR]]*Sklop21[[#This Row],[Stopnja DDV (%)]]</f>
        <v>0</v>
      </c>
      <c r="R64" s="83">
        <f>+Sklop21[[#This Row],[Davek (EUR)]]</f>
        <v>0</v>
      </c>
      <c r="S64" s="182">
        <f>+Sklop21[[#This Row],[cena/enota brez DDV v EUR]]*Sklop21[[#This Row],[Okvirna količina]]</f>
        <v>0</v>
      </c>
      <c r="T64" s="203">
        <f>+Sklop21[[#This Row],[Končna cena/enoto mere (EUR) z DDV]]*Sklop21[[#This Row],[Okvirna količina]]</f>
        <v>0</v>
      </c>
      <c r="U64" s="204"/>
    </row>
    <row r="65" spans="1:22" s="55" customFormat="1" ht="12" customHeight="1">
      <c r="A65" s="79" t="s">
        <v>152</v>
      </c>
      <c r="B65" s="232" t="s">
        <v>1149</v>
      </c>
      <c r="C65" s="184">
        <v>500</v>
      </c>
      <c r="D65" s="184" t="s">
        <v>88</v>
      </c>
      <c r="E65" s="185"/>
      <c r="F65" s="187">
        <v>20</v>
      </c>
      <c r="G65" s="154" t="s">
        <v>59</v>
      </c>
      <c r="H6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5" s="80" t="str">
        <f>IF(Sklop21[[#This Row],[ZAHTEVANA SHEMA KAKOVOSTI]]&lt;&gt;"",Sklop21[[#This Row],[Preračunana masa/volumen/kos na enoto kg]],"")</f>
        <v/>
      </c>
      <c r="J65" s="88"/>
      <c r="K65" s="85"/>
      <c r="L65" s="85"/>
      <c r="M65" s="90"/>
      <c r="N65" s="86"/>
      <c r="O65" s="86"/>
      <c r="P65" s="91"/>
      <c r="Q65" s="86">
        <f>+Sklop21[[#This Row],[cena/enota brez DDV v EUR]]*Sklop21[[#This Row],[Stopnja DDV (%)]]</f>
        <v>0</v>
      </c>
      <c r="R65" s="83">
        <f>+Sklop21[[#This Row],[Davek (EUR)]]</f>
        <v>0</v>
      </c>
      <c r="S65" s="86">
        <f>+Sklop21[[#This Row],[cena/enota brez DDV v EUR]]*Sklop21[[#This Row],[Okvirna količina]]</f>
        <v>0</v>
      </c>
      <c r="T65" s="86">
        <f>+Sklop21[[#This Row],[Končna cena/enoto mere (EUR) z DDV]]*Sklop21[[#This Row],[Okvirna količina]]</f>
        <v>0</v>
      </c>
      <c r="U65" s="93"/>
    </row>
    <row r="66" spans="1:22">
      <c r="A66" s="79" t="s">
        <v>154</v>
      </c>
      <c r="B66" s="300" t="s">
        <v>1150</v>
      </c>
      <c r="C66" s="292">
        <v>500</v>
      </c>
      <c r="D66" s="296" t="s">
        <v>88</v>
      </c>
      <c r="E66" s="107"/>
      <c r="F66" s="221">
        <v>10</v>
      </c>
      <c r="G66" s="268" t="s">
        <v>59</v>
      </c>
      <c r="H66" s="29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6" s="221" t="str">
        <f>IF(Sklop21[[#This Row],[ZAHTEVANA SHEMA KAKOVOSTI]]&lt;&gt;"",Sklop21[[#This Row],[Preračunana masa/volumen/kos na enoto kg]],"")</f>
        <v/>
      </c>
      <c r="J66" s="263"/>
      <c r="K66" s="266"/>
      <c r="L66" s="266"/>
      <c r="M66" s="267"/>
      <c r="N66" s="264"/>
      <c r="O66" s="264"/>
      <c r="P66" s="301"/>
      <c r="Q66" s="264">
        <f>+Sklop21[[#This Row],[cena/enota brez DDV v EUR]]*Sklop21[[#This Row],[Stopnja DDV (%)]]</f>
        <v>0</v>
      </c>
      <c r="R66" s="83">
        <f>+Sklop21[[#This Row],[Davek (EUR)]]</f>
        <v>0</v>
      </c>
      <c r="S66" s="264">
        <f>+Sklop21[[#This Row],[cena/enota brez DDV v EUR]]*Sklop21[[#This Row],[Okvirna količina]]</f>
        <v>0</v>
      </c>
      <c r="T66" s="291">
        <f>+Sklop21[[#This Row],[Končna cena/enoto mere (EUR) z DDV]]*Sklop21[[#This Row],[Okvirna količina]]</f>
        <v>0</v>
      </c>
      <c r="U66" s="305"/>
    </row>
    <row r="67" spans="1:22">
      <c r="A67" s="79" t="s">
        <v>156</v>
      </c>
      <c r="B67" s="300" t="s">
        <v>1151</v>
      </c>
      <c r="C67" s="292">
        <v>500</v>
      </c>
      <c r="D67" s="296" t="s">
        <v>88</v>
      </c>
      <c r="E67" s="107"/>
      <c r="F67" s="221">
        <v>10</v>
      </c>
      <c r="G67" s="268" t="s">
        <v>59</v>
      </c>
      <c r="H67" s="29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7" s="221" t="str">
        <f>IF(Sklop21[[#This Row],[ZAHTEVANA SHEMA KAKOVOSTI]]&lt;&gt;"",Sklop21[[#This Row],[Preračunana masa/volumen/kos na enoto kg]],"")</f>
        <v/>
      </c>
      <c r="J67" s="263"/>
      <c r="K67" s="266"/>
      <c r="L67" s="266"/>
      <c r="M67" s="267"/>
      <c r="N67" s="264"/>
      <c r="O67" s="264"/>
      <c r="P67" s="301"/>
      <c r="Q67" s="264">
        <f>+Sklop21[[#This Row],[cena/enota brez DDV v EUR]]*Sklop21[[#This Row],[Stopnja DDV (%)]]</f>
        <v>0</v>
      </c>
      <c r="R67" s="83">
        <f>+Sklop21[[#This Row],[Davek (EUR)]]</f>
        <v>0</v>
      </c>
      <c r="S67" s="264">
        <f>+Sklop21[[#This Row],[cena/enota brez DDV v EUR]]*Sklop21[[#This Row],[Okvirna količina]]</f>
        <v>0</v>
      </c>
      <c r="T67" s="291">
        <f>+Sklop21[[#This Row],[Končna cena/enoto mere (EUR) z DDV]]*Sklop21[[#This Row],[Okvirna količina]]</f>
        <v>0</v>
      </c>
      <c r="U67" s="305"/>
    </row>
    <row r="68" spans="1:22">
      <c r="A68" s="79" t="s">
        <v>158</v>
      </c>
      <c r="B68" s="300" t="s">
        <v>1152</v>
      </c>
      <c r="C68" s="292" t="s">
        <v>145</v>
      </c>
      <c r="D68" s="296" t="s">
        <v>88</v>
      </c>
      <c r="E68" s="107"/>
      <c r="F68" s="682">
        <v>7</v>
      </c>
      <c r="G68" s="683" t="s">
        <v>58</v>
      </c>
      <c r="H68" s="29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68" s="221" t="str">
        <f>IF(Sklop21[[#This Row],[ZAHTEVANA SHEMA KAKOVOSTI]]&lt;&gt;"",Sklop21[[#This Row],[Preračunana masa/volumen/kos na enoto kg]],"")</f>
        <v/>
      </c>
      <c r="J68" s="263"/>
      <c r="K68" s="266"/>
      <c r="L68" s="266"/>
      <c r="M68" s="267"/>
      <c r="N68" s="264"/>
      <c r="O68" s="264"/>
      <c r="P68" s="301"/>
      <c r="Q68" s="264">
        <f>+Sklop21[[#This Row],[cena/enota brez DDV v EUR]]*Sklop21[[#This Row],[Stopnja DDV (%)]]</f>
        <v>0</v>
      </c>
      <c r="R68" s="83">
        <f>+Sklop21[[#This Row],[Davek (EUR)]]</f>
        <v>0</v>
      </c>
      <c r="S68" s="264">
        <f>+Sklop21[[#This Row],[cena/enota brez DDV v EUR]]*Sklop21[[#This Row],[Okvirna količina]]</f>
        <v>0</v>
      </c>
      <c r="T68" s="291">
        <f>+Sklop21[[#This Row],[Končna cena/enoto mere (EUR) z DDV]]*Sklop21[[#This Row],[Okvirna količina]]</f>
        <v>0</v>
      </c>
      <c r="U68" s="305"/>
    </row>
    <row r="69" spans="1:22">
      <c r="A69" s="79" t="s">
        <v>161</v>
      </c>
      <c r="B69" s="300" t="s">
        <v>1153</v>
      </c>
      <c r="C69" s="292">
        <v>0.5</v>
      </c>
      <c r="D69" s="296" t="s">
        <v>58</v>
      </c>
      <c r="E69" s="107"/>
      <c r="F69" s="221">
        <v>20</v>
      </c>
      <c r="G69" s="268" t="s">
        <v>59</v>
      </c>
      <c r="H69" s="29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9" s="221" t="str">
        <f>IF(Sklop21[[#This Row],[ZAHTEVANA SHEMA KAKOVOSTI]]&lt;&gt;"",Sklop21[[#This Row],[Preračunana masa/volumen/kos na enoto kg]],"")</f>
        <v/>
      </c>
      <c r="J69" s="263"/>
      <c r="K69" s="266"/>
      <c r="L69" s="266"/>
      <c r="M69" s="267"/>
      <c r="N69" s="264"/>
      <c r="O69" s="264"/>
      <c r="P69" s="301"/>
      <c r="Q69" s="264">
        <f>+Sklop21[[#This Row],[cena/enota brez DDV v EUR]]*Sklop21[[#This Row],[Stopnja DDV (%)]]</f>
        <v>0</v>
      </c>
      <c r="R69" s="83">
        <f>+Sklop21[[#This Row],[Davek (EUR)]]</f>
        <v>0</v>
      </c>
      <c r="S69" s="264">
        <f>+Sklop21[[#This Row],[cena/enota brez DDV v EUR]]*Sklop21[[#This Row],[Okvirna količina]]</f>
        <v>0</v>
      </c>
      <c r="T69" s="291">
        <f>+Sklop21[[#This Row],[Končna cena/enoto mere (EUR) z DDV]]*Sklop21[[#This Row],[Okvirna količina]]</f>
        <v>0</v>
      </c>
      <c r="U69" s="305"/>
    </row>
    <row r="70" spans="1:22">
      <c r="A70" s="79" t="s">
        <v>164</v>
      </c>
      <c r="B70" s="300" t="s">
        <v>1154</v>
      </c>
      <c r="C70" s="292">
        <v>150</v>
      </c>
      <c r="D70" s="296" t="s">
        <v>88</v>
      </c>
      <c r="E70" s="107"/>
      <c r="F70" s="221">
        <v>35</v>
      </c>
      <c r="G70" s="268" t="s">
        <v>59</v>
      </c>
      <c r="H70" s="29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70" s="221" t="str">
        <f>IF(Sklop21[[#This Row],[ZAHTEVANA SHEMA KAKOVOSTI]]&lt;&gt;"",Sklop21[[#This Row],[Preračunana masa/volumen/kos na enoto kg]],"")</f>
        <v/>
      </c>
      <c r="J70" s="263"/>
      <c r="K70" s="266"/>
      <c r="L70" s="266"/>
      <c r="M70" s="267"/>
      <c r="N70" s="264"/>
      <c r="O70" s="264"/>
      <c r="P70" s="301"/>
      <c r="Q70" s="264">
        <f>+Sklop21[[#This Row],[cena/enota brez DDV v EUR]]*Sklop21[[#This Row],[Stopnja DDV (%)]]</f>
        <v>0</v>
      </c>
      <c r="R70" s="83">
        <f>+Sklop21[[#This Row],[Davek (EUR)]]</f>
        <v>0</v>
      </c>
      <c r="S70" s="264">
        <f>+Sklop21[[#This Row],[cena/enota brez DDV v EUR]]*Sklop21[[#This Row],[Okvirna količina]]</f>
        <v>0</v>
      </c>
      <c r="T70" s="291">
        <f>+Sklop21[[#This Row],[Končna cena/enoto mere (EUR) z DDV]]*Sklop21[[#This Row],[Okvirna količina]]</f>
        <v>0</v>
      </c>
      <c r="U70" s="305"/>
    </row>
    <row r="71" spans="1:22">
      <c r="A71" s="508" t="s">
        <v>181</v>
      </c>
      <c r="B71" s="346"/>
      <c r="C71" s="347"/>
      <c r="D71" s="347"/>
      <c r="E71" s="348"/>
      <c r="F71" s="349"/>
      <c r="G71" s="350"/>
      <c r="H71" s="477">
        <f>SUBTOTAL(109,Sklop21[Preračunana masa/volumen/kos na enoto kg])</f>
        <v>894.3</v>
      </c>
      <c r="I71" s="351">
        <f>SUBTOTAL(109,Sklop21[Živila iz shem kakovosti (kg)])</f>
        <v>15</v>
      </c>
      <c r="J71" s="349"/>
      <c r="K71" s="352"/>
      <c r="L71" s="352"/>
      <c r="M71" s="353"/>
      <c r="N71" s="354"/>
      <c r="O71" s="354"/>
      <c r="P71" s="354"/>
      <c r="Q71" s="355"/>
      <c r="R71" s="349"/>
      <c r="S71" s="355">
        <f>SUBTOTAL(109,Sklop21[Vrednost za okvirno količino (EUR) brez DDV])</f>
        <v>0</v>
      </c>
      <c r="T71" s="355">
        <f>SUBTOTAL(109,Sklop21[Vrednost za okvirno količino (EUR) z DDV])</f>
        <v>0</v>
      </c>
      <c r="U71" s="509">
        <f>SUBTOTAL(103,Sklop21[Shema kakovosti
(nacionalne, evropske)
])</f>
        <v>0</v>
      </c>
      <c r="V71" s="109"/>
    </row>
    <row r="72" spans="1:22" s="451" customFormat="1">
      <c r="A72" s="439"/>
      <c r="B72" s="440"/>
      <c r="C72" s="441"/>
      <c r="D72" s="441"/>
      <c r="E72" s="442"/>
      <c r="F72" s="443"/>
      <c r="G72" s="444"/>
      <c r="H72" s="445"/>
      <c r="I72" s="445"/>
      <c r="J72" s="443"/>
      <c r="K72" s="446"/>
      <c r="L72" s="446"/>
      <c r="M72" s="447"/>
      <c r="N72" s="448"/>
      <c r="O72" s="448"/>
      <c r="P72" s="448"/>
      <c r="Q72" s="449"/>
      <c r="R72" s="443"/>
      <c r="S72" s="449"/>
      <c r="T72" s="449"/>
      <c r="U72" s="450"/>
      <c r="V72" s="476"/>
    </row>
    <row r="73" spans="1:22" ht="12.75" customHeight="1">
      <c r="A73" s="48" t="s">
        <v>182</v>
      </c>
      <c r="B73" s="16"/>
      <c r="C73" s="28"/>
      <c r="D73" s="28"/>
      <c r="E73" s="101"/>
      <c r="Q73" s="48"/>
      <c r="R73" s="48"/>
      <c r="S73" s="48"/>
      <c r="T73" s="48"/>
    </row>
    <row r="74" spans="1:22">
      <c r="A74" s="11" t="s">
        <v>183</v>
      </c>
      <c r="B74" s="16"/>
      <c r="C74" s="28"/>
      <c r="D74" s="28"/>
      <c r="E74" s="101"/>
    </row>
    <row r="75" spans="1:22">
      <c r="A75" s="96" t="s">
        <v>184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647" t="s">
        <v>185</v>
      </c>
      <c r="B76" s="632"/>
      <c r="C76" s="633"/>
      <c r="D76" s="633"/>
      <c r="E76" s="634"/>
      <c r="F76" s="635"/>
      <c r="G76" s="635"/>
      <c r="H76" s="636"/>
      <c r="I76" s="636"/>
      <c r="J76" s="636"/>
      <c r="K76" s="636"/>
      <c r="L76" s="637"/>
      <c r="M76" s="54"/>
      <c r="N76" s="29"/>
      <c r="O76" s="29"/>
      <c r="P76" s="29"/>
      <c r="Q76" s="29"/>
      <c r="R76" s="29"/>
    </row>
    <row r="77" spans="1:22">
      <c r="A77" s="631" t="s">
        <v>186</v>
      </c>
      <c r="B77" s="632"/>
      <c r="C77" s="633"/>
      <c r="D77" s="633"/>
      <c r="E77" s="634"/>
      <c r="F77" s="635"/>
      <c r="G77" s="635"/>
      <c r="H77" s="636"/>
      <c r="I77" s="636"/>
      <c r="J77" s="636"/>
      <c r="K77" s="636"/>
      <c r="L77" s="637"/>
      <c r="N77" s="29"/>
      <c r="O77" s="29"/>
      <c r="P77" s="29"/>
      <c r="Q77" s="29"/>
      <c r="R77" s="29"/>
    </row>
    <row r="78" spans="1:2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29"/>
    </row>
    <row r="79" spans="1:22">
      <c r="A79" s="96" t="s">
        <v>187</v>
      </c>
      <c r="F79" s="68"/>
      <c r="G79" s="68" t="s">
        <v>188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189</v>
      </c>
      <c r="R79" s="29"/>
    </row>
    <row r="80" spans="1:22" ht="14.45" customHeight="1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>
      <c r="B300" s="16"/>
      <c r="C300" s="28"/>
      <c r="D300" s="28"/>
      <c r="E300" s="101"/>
    </row>
    <row r="301" spans="1:22">
      <c r="B301" s="16"/>
      <c r="C301" s="28"/>
      <c r="D301" s="28"/>
      <c r="E301" s="101"/>
    </row>
    <row r="302" spans="1:22">
      <c r="B302" s="16"/>
      <c r="C302" s="28"/>
      <c r="D302" s="28"/>
      <c r="E302" s="101"/>
    </row>
    <row r="303" spans="1:22">
      <c r="B303" s="16"/>
      <c r="C303" s="28"/>
      <c r="D303" s="28"/>
      <c r="E303" s="101"/>
    </row>
  </sheetData>
  <mergeCells count="9">
    <mergeCell ref="C2:J2"/>
    <mergeCell ref="A77:L77"/>
    <mergeCell ref="C8:J8"/>
    <mergeCell ref="C9:J9"/>
    <mergeCell ref="C3:J3"/>
    <mergeCell ref="C7:J7"/>
    <mergeCell ref="A76:L76"/>
    <mergeCell ref="B13:K13"/>
    <mergeCell ref="C6:J6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65" max="11" man="1"/>
  </rowBreaks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61"/>
  <sheetViews>
    <sheetView topLeftCell="A7" zoomScaleNormal="100" zoomScaleSheetLayoutView="100" workbookViewId="0">
      <selection activeCell="A35" sqref="A35:L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pred_rekapitulacija'!B35</f>
        <v>EKOLOŠKA ŽITA IN MLEVSKI IZDELKI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 t="s">
        <v>282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144" t="s">
        <v>36</v>
      </c>
      <c r="B16" s="436" t="s">
        <v>1155</v>
      </c>
      <c r="C16" s="372" t="s">
        <v>1060</v>
      </c>
      <c r="D16" s="372" t="s">
        <v>58</v>
      </c>
      <c r="E16" s="373"/>
      <c r="F16" s="437">
        <v>500</v>
      </c>
      <c r="G16" s="387" t="s">
        <v>58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6" s="80" t="str">
        <f>IF(Sklop22[[#This Row],[ZAHTEVANA SHEMA KAKOVOSTI]]&lt;&gt;"",Sklop22[[#This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+Sklop22[[#This Row],[cena/enota brez DDV v EUR]]*Sklop22[[#This Row],[Stopnja DDV (%)]]</f>
        <v>0</v>
      </c>
      <c r="R16" s="86">
        <f>+Sklop22[[#This Row],[cena/enota brez DDV v EUR]]+Sklop22[[#This Row],[Davek (EUR)]]</f>
        <v>0</v>
      </c>
      <c r="S16" s="86">
        <f>+Sklop22[[#This Row],[cena/enota brez DDV v EUR]]*Sklop22[[#This Row],[Okvirna količina]]</f>
        <v>0</v>
      </c>
      <c r="T16" s="86">
        <f>+Sklop22[[#This Row],[Končna cena/enoto mere (EUR) z DDV]]*Sklop22[[#This Row],[Okvirna količina]]</f>
        <v>0</v>
      </c>
      <c r="U16" s="506" t="s">
        <v>226</v>
      </c>
    </row>
    <row r="17" spans="1:21" s="55" customFormat="1" ht="12" customHeight="1">
      <c r="A17" s="144" t="s">
        <v>41</v>
      </c>
      <c r="B17" s="436" t="s">
        <v>1156</v>
      </c>
      <c r="C17" s="372" t="s">
        <v>1157</v>
      </c>
      <c r="D17" s="372" t="s">
        <v>58</v>
      </c>
      <c r="E17" s="373"/>
      <c r="F17" s="437">
        <v>200</v>
      </c>
      <c r="G17" s="387" t="s">
        <v>58</v>
      </c>
      <c r="H17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7" s="80" t="str">
        <f>IF(Sklop22[[#This Row],[ZAHTEVANA SHEMA KAKOVOSTI]]&lt;&gt;"",Sklop22[[#This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+Sklop22[[#This Row],[cena/enota brez DDV v EUR]]*Sklop22[[#This Row],[Stopnja DDV (%)]]</f>
        <v>0</v>
      </c>
      <c r="R17" s="86">
        <f>+Sklop22[[#This Row],[cena/enota brez DDV v EUR]]+Sklop22[[#This Row],[Davek (EUR)]]</f>
        <v>0</v>
      </c>
      <c r="S17" s="86">
        <f>+Sklop22[[#This Row],[cena/enota brez DDV v EUR]]*Sklop22[[#This Row],[Okvirna količina]]</f>
        <v>0</v>
      </c>
      <c r="T17" s="86">
        <f>+Sklop22[[#This Row],[Končna cena/enoto mere (EUR) z DDV]]*Sklop22[[#This Row],[Okvirna količina]]</f>
        <v>0</v>
      </c>
      <c r="U17" s="506" t="s">
        <v>226</v>
      </c>
    </row>
    <row r="18" spans="1:21" s="55" customFormat="1" ht="12" customHeight="1">
      <c r="A18" s="144" t="s">
        <v>43</v>
      </c>
      <c r="B18" s="407" t="s">
        <v>1158</v>
      </c>
      <c r="C18" s="372" t="s">
        <v>1159</v>
      </c>
      <c r="D18" s="372" t="s">
        <v>58</v>
      </c>
      <c r="E18" s="373"/>
      <c r="F18" s="437">
        <v>800</v>
      </c>
      <c r="G18" s="387" t="s">
        <v>58</v>
      </c>
      <c r="H18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8" s="80" t="str">
        <f>IF(Sklop22[[#This Row],[ZAHTEVANA SHEMA KAKOVOSTI]]&lt;&gt;"",Sklop22[[#This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+Sklop22[[#This Row],[cena/enota brez DDV v EUR]]*Sklop22[[#This Row],[Stopnja DDV (%)]]</f>
        <v>0</v>
      </c>
      <c r="R18" s="86">
        <f>+Sklop22[[#This Row],[cena/enota brez DDV v EUR]]+Sklop22[[#This Row],[Davek (EUR)]]</f>
        <v>0</v>
      </c>
      <c r="S18" s="86">
        <f>+Sklop22[[#This Row],[cena/enota brez DDV v EUR]]*Sklop22[[#This Row],[Okvirna količina]]</f>
        <v>0</v>
      </c>
      <c r="T18" s="86">
        <f>+Sklop22[[#This Row],[Končna cena/enoto mere (EUR) z DDV]]*Sklop22[[#This Row],[Okvirna količina]]</f>
        <v>0</v>
      </c>
      <c r="U18" s="506" t="s">
        <v>226</v>
      </c>
    </row>
    <row r="19" spans="1:21" s="55" customFormat="1" ht="12" customHeight="1">
      <c r="A19" s="144" t="s">
        <v>46</v>
      </c>
      <c r="B19" s="407" t="s">
        <v>1160</v>
      </c>
      <c r="C19" s="372" t="s">
        <v>1159</v>
      </c>
      <c r="D19" s="372" t="s">
        <v>58</v>
      </c>
      <c r="E19" s="373"/>
      <c r="F19" s="437">
        <v>800</v>
      </c>
      <c r="G19" s="387" t="s">
        <v>58</v>
      </c>
      <c r="H19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9" s="80" t="str">
        <f>IF(Sklop22[[#This Row],[ZAHTEVANA SHEMA KAKOVOSTI]]&lt;&gt;"",Sklop22[[#This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+Sklop22[[#This Row],[cena/enota brez DDV v EUR]]*Sklop22[[#This Row],[Stopnja DDV (%)]]</f>
        <v>0</v>
      </c>
      <c r="R19" s="86">
        <f>+Sklop22[[#This Row],[cena/enota brez DDV v EUR]]+Sklop22[[#This Row],[Davek (EUR)]]</f>
        <v>0</v>
      </c>
      <c r="S19" s="86">
        <f>+Sklop22[[#This Row],[cena/enota brez DDV v EUR]]*Sklop22[[#This Row],[Okvirna količina]]</f>
        <v>0</v>
      </c>
      <c r="T19" s="86">
        <f>+Sklop22[[#This Row],[Končna cena/enoto mere (EUR) z DDV]]*Sklop22[[#This Row],[Okvirna količina]]</f>
        <v>0</v>
      </c>
      <c r="U19" s="506" t="s">
        <v>226</v>
      </c>
    </row>
    <row r="20" spans="1:21" s="55" customFormat="1" ht="12" customHeight="1">
      <c r="A20" s="144" t="s">
        <v>48</v>
      </c>
      <c r="B20" s="438" t="s">
        <v>1161</v>
      </c>
      <c r="C20" s="372" t="s">
        <v>1060</v>
      </c>
      <c r="D20" s="372" t="s">
        <v>58</v>
      </c>
      <c r="E20" s="373"/>
      <c r="F20" s="437">
        <v>200</v>
      </c>
      <c r="G20" s="387" t="s">
        <v>58</v>
      </c>
      <c r="H20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0" s="80" t="str">
        <f>IF(Sklop22[[#This Row],[ZAHTEVANA SHEMA KAKOVOSTI]]&lt;&gt;"",Sklop22[[#This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+Sklop22[[#This Row],[cena/enota brez DDV v EUR]]*Sklop22[[#This Row],[Stopnja DDV (%)]]</f>
        <v>0</v>
      </c>
      <c r="R20" s="86">
        <f>+Sklop22[[#This Row],[cena/enota brez DDV v EUR]]+Sklop22[[#This Row],[Davek (EUR)]]</f>
        <v>0</v>
      </c>
      <c r="S20" s="86">
        <f>+Sklop22[[#This Row],[cena/enota brez DDV v EUR]]*Sklop22[[#This Row],[Okvirna količina]]</f>
        <v>0</v>
      </c>
      <c r="T20" s="86">
        <f>+Sklop22[[#This Row],[Končna cena/enoto mere (EUR) z DDV]]*Sklop22[[#This Row],[Okvirna količina]]</f>
        <v>0</v>
      </c>
      <c r="U20" s="506" t="s">
        <v>226</v>
      </c>
    </row>
    <row r="21" spans="1:21" s="55" customFormat="1" ht="12" customHeight="1">
      <c r="A21" s="144" t="s">
        <v>50</v>
      </c>
      <c r="B21" s="438" t="s">
        <v>1162</v>
      </c>
      <c r="C21" s="372" t="s">
        <v>1163</v>
      </c>
      <c r="D21" s="372" t="s">
        <v>58</v>
      </c>
      <c r="E21" s="373"/>
      <c r="F21" s="437">
        <v>50</v>
      </c>
      <c r="G21" s="387" t="s">
        <v>58</v>
      </c>
      <c r="H21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202" t="str">
        <f>IF(Sklop22[[#This Row],[ZAHTEVANA SHEMA KAKOVOSTI]]&lt;&gt;"",Sklop22[[#This Row],[Preračunana masa/volumen/kos na enoto kg]],"")</f>
        <v/>
      </c>
      <c r="J21" s="179"/>
      <c r="K21" s="180"/>
      <c r="L21" s="180"/>
      <c r="M21" s="181"/>
      <c r="N21" s="182"/>
      <c r="O21" s="182"/>
      <c r="P21" s="183"/>
      <c r="Q21" s="182">
        <f>+Sklop22[[#This Row],[cena/enota brez DDV v EUR]]*Sklop22[[#This Row],[Stopnja DDV (%)]]</f>
        <v>0</v>
      </c>
      <c r="R21" s="86">
        <f>+Sklop22[[#This Row],[cena/enota brez DDV v EUR]]+Sklop22[[#This Row],[Davek (EUR)]]</f>
        <v>0</v>
      </c>
      <c r="S21" s="182">
        <f>+Sklop22[[#This Row],[cena/enota brez DDV v EUR]]*Sklop22[[#This Row],[Okvirna količina]]</f>
        <v>0</v>
      </c>
      <c r="T21" s="203">
        <f>+Sklop22[[#This Row],[Končna cena/enoto mere (EUR) z DDV]]*Sklop22[[#This Row],[Okvirna količina]]</f>
        <v>0</v>
      </c>
      <c r="U21" s="506" t="s">
        <v>226</v>
      </c>
    </row>
    <row r="22" spans="1:21" s="55" customFormat="1" ht="12" customHeight="1">
      <c r="A22" s="144" t="s">
        <v>52</v>
      </c>
      <c r="B22" s="438" t="s">
        <v>1164</v>
      </c>
      <c r="C22" s="372" t="s">
        <v>1060</v>
      </c>
      <c r="D22" s="372" t="s">
        <v>58</v>
      </c>
      <c r="E22" s="373"/>
      <c r="F22" s="388">
        <v>50</v>
      </c>
      <c r="G22" s="387" t="s">
        <v>58</v>
      </c>
      <c r="H22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2" s="202" t="str">
        <f>IF(Sklop22[[#This Row],[ZAHTEVANA SHEMA KAKOVOSTI]]&lt;&gt;"",Sklop22[[#This Row],[Preračunana masa/volumen/kos na enoto kg]],"")</f>
        <v/>
      </c>
      <c r="J22" s="179"/>
      <c r="K22" s="180"/>
      <c r="L22" s="180"/>
      <c r="M22" s="181"/>
      <c r="N22" s="182"/>
      <c r="O22" s="182"/>
      <c r="P22" s="183"/>
      <c r="Q22" s="182">
        <f>+Sklop22[[#This Row],[cena/enota brez DDV v EUR]]*Sklop22[[#This Row],[Stopnja DDV (%)]]</f>
        <v>0</v>
      </c>
      <c r="R22" s="86">
        <f>+Sklop22[[#This Row],[cena/enota brez DDV v EUR]]+Sklop22[[#This Row],[Davek (EUR)]]</f>
        <v>0</v>
      </c>
      <c r="S22" s="182">
        <f>+Sklop22[[#This Row],[cena/enota brez DDV v EUR]]*Sklop22[[#This Row],[Okvirna količina]]</f>
        <v>0</v>
      </c>
      <c r="T22" s="203">
        <f>+Sklop22[[#This Row],[Končna cena/enoto mere (EUR) z DDV]]*Sklop22[[#This Row],[Okvirna količina]]</f>
        <v>0</v>
      </c>
      <c r="U22" s="506" t="s">
        <v>226</v>
      </c>
    </row>
    <row r="23" spans="1:21" s="55" customFormat="1" ht="12" customHeight="1">
      <c r="A23" s="144" t="s">
        <v>54</v>
      </c>
      <c r="B23" s="438" t="s">
        <v>1165</v>
      </c>
      <c r="C23" s="372" t="s">
        <v>1060</v>
      </c>
      <c r="D23" s="372" t="s">
        <v>58</v>
      </c>
      <c r="E23" s="373"/>
      <c r="F23" s="388">
        <v>400</v>
      </c>
      <c r="G23" s="387" t="s">
        <v>58</v>
      </c>
      <c r="H23" s="35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23" s="357" t="str">
        <f>IF(Sklop22[[#This Row],[ZAHTEVANA SHEMA KAKOVOSTI]]&lt;&gt;"",Sklop22[[#This Row],[Preračunana masa/volumen/kos na enoto kg]],"")</f>
        <v/>
      </c>
      <c r="J23" s="359"/>
      <c r="K23" s="360"/>
      <c r="L23" s="360"/>
      <c r="M23" s="361"/>
      <c r="N23" s="362"/>
      <c r="O23" s="362"/>
      <c r="P23" s="363"/>
      <c r="Q23" s="362">
        <f>+Sklop22[[#This Row],[cena/enota brez DDV v EUR]]*Sklop22[[#This Row],[Stopnja DDV (%)]]</f>
        <v>0</v>
      </c>
      <c r="R23" s="86">
        <f>+Sklop22[[#This Row],[cena/enota brez DDV v EUR]]+Sklop22[[#This Row],[Davek (EUR)]]</f>
        <v>0</v>
      </c>
      <c r="S23" s="362">
        <f>+Sklop22[[#This Row],[cena/enota brez DDV v EUR]]*Sklop22[[#This Row],[Okvirna količina]]</f>
        <v>0</v>
      </c>
      <c r="T23" s="364">
        <f>+Sklop22[[#This Row],[Končna cena/enoto mere (EUR) z DDV]]*Sklop22[[#This Row],[Okvirna količina]]</f>
        <v>0</v>
      </c>
      <c r="U23" s="506" t="s">
        <v>226</v>
      </c>
    </row>
    <row r="24" spans="1:21" s="55" customFormat="1" ht="12" customHeight="1">
      <c r="A24" s="144" t="s">
        <v>56</v>
      </c>
      <c r="B24" s="438" t="s">
        <v>1166</v>
      </c>
      <c r="C24" s="372" t="s">
        <v>1157</v>
      </c>
      <c r="D24" s="372" t="s">
        <v>58</v>
      </c>
      <c r="E24" s="373"/>
      <c r="F24" s="388">
        <v>300</v>
      </c>
      <c r="G24" s="387" t="s">
        <v>58</v>
      </c>
      <c r="H24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4" s="202" t="str">
        <f>IF(Sklop22[[#This Row],[ZAHTEVANA SHEMA KAKOVOSTI]]&lt;&gt;"",Sklop22[[#This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+Sklop22[[#This Row],[cena/enota brez DDV v EUR]]*Sklop22[[#This Row],[Stopnja DDV (%)]]</f>
        <v>0</v>
      </c>
      <c r="R24" s="86">
        <f>+Sklop22[[#This Row],[cena/enota brez DDV v EUR]]+Sklop22[[#This Row],[Davek (EUR)]]</f>
        <v>0</v>
      </c>
      <c r="S24" s="182">
        <f>+Sklop22[[#This Row],[cena/enota brez DDV v EUR]]*Sklop22[[#This Row],[Okvirna količina]]</f>
        <v>0</v>
      </c>
      <c r="T24" s="203">
        <f>+Sklop22[[#This Row],[Končna cena/enoto mere (EUR) z DDV]]*Sklop22[[#This Row],[Okvirna količina]]</f>
        <v>0</v>
      </c>
      <c r="U24" s="506" t="s">
        <v>226</v>
      </c>
    </row>
    <row r="25" spans="1:21" s="55" customFormat="1" ht="12" customHeight="1">
      <c r="A25" s="144" t="s">
        <v>60</v>
      </c>
      <c r="B25" s="438" t="s">
        <v>1167</v>
      </c>
      <c r="C25" s="372" t="s">
        <v>1157</v>
      </c>
      <c r="D25" s="372" t="s">
        <v>58</v>
      </c>
      <c r="E25" s="373"/>
      <c r="F25" s="388">
        <v>200</v>
      </c>
      <c r="G25" s="387" t="s">
        <v>58</v>
      </c>
      <c r="H25" s="35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5" s="357" t="str">
        <f>IF(Sklop22[[#This Row],[ZAHTEVANA SHEMA KAKOVOSTI]]&lt;&gt;"",Sklop22[[#This Row],[Preračunana masa/volumen/kos na enoto kg]],"")</f>
        <v/>
      </c>
      <c r="J25" s="359"/>
      <c r="K25" s="360"/>
      <c r="L25" s="360"/>
      <c r="M25" s="361"/>
      <c r="N25" s="362"/>
      <c r="O25" s="362"/>
      <c r="P25" s="363"/>
      <c r="Q25" s="362">
        <f>+Sklop22[[#This Row],[cena/enota brez DDV v EUR]]*Sklop22[[#This Row],[Stopnja DDV (%)]]</f>
        <v>0</v>
      </c>
      <c r="R25" s="86">
        <f>+Sklop22[[#This Row],[cena/enota brez DDV v EUR]]+Sklop22[[#This Row],[Davek (EUR)]]</f>
        <v>0</v>
      </c>
      <c r="S25" s="362">
        <f>+Sklop22[[#This Row],[cena/enota brez DDV v EUR]]*Sklop22[[#This Row],[Okvirna količina]]</f>
        <v>0</v>
      </c>
      <c r="T25" s="364">
        <f>+Sklop22[[#This Row],[Končna cena/enoto mere (EUR) z DDV]]*Sklop22[[#This Row],[Okvirna količina]]</f>
        <v>0</v>
      </c>
      <c r="U25" s="506" t="s">
        <v>226</v>
      </c>
    </row>
    <row r="26" spans="1:21" s="55" customFormat="1" ht="12" customHeight="1">
      <c r="A26" s="144" t="s">
        <v>62</v>
      </c>
      <c r="B26" s="438" t="s">
        <v>1168</v>
      </c>
      <c r="C26" s="372" t="s">
        <v>1157</v>
      </c>
      <c r="D26" s="372" t="s">
        <v>58</v>
      </c>
      <c r="E26" s="373"/>
      <c r="F26" s="388">
        <v>50</v>
      </c>
      <c r="G26" s="387" t="s">
        <v>58</v>
      </c>
      <c r="H26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202" t="str">
        <f>IF(Sklop22[[#This Row],[ZAHTEVANA SHEMA KAKOVOSTI]]&lt;&gt;"",Sklop22[[#This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+Sklop22[[#This Row],[cena/enota brez DDV v EUR]]*Sklop22[[#This Row],[Stopnja DDV (%)]]</f>
        <v>0</v>
      </c>
      <c r="R26" s="86">
        <f>+Sklop22[[#This Row],[cena/enota brez DDV v EUR]]+Sklop22[[#This Row],[Davek (EUR)]]</f>
        <v>0</v>
      </c>
      <c r="S26" s="182">
        <f>+Sklop22[[#This Row],[cena/enota brez DDV v EUR]]*Sklop22[[#This Row],[Okvirna količina]]</f>
        <v>0</v>
      </c>
      <c r="T26" s="203">
        <f>+Sklop22[[#This Row],[Končna cena/enoto mere (EUR) z DDV]]*Sklop22[[#This Row],[Okvirna količina]]</f>
        <v>0</v>
      </c>
      <c r="U26" s="506" t="s">
        <v>226</v>
      </c>
    </row>
    <row r="27" spans="1:21" s="55" customFormat="1" ht="12" customHeight="1">
      <c r="A27" s="144" t="s">
        <v>64</v>
      </c>
      <c r="B27" s="407" t="s">
        <v>1169</v>
      </c>
      <c r="C27" s="372" t="s">
        <v>1157</v>
      </c>
      <c r="D27" s="372" t="s">
        <v>58</v>
      </c>
      <c r="E27" s="373"/>
      <c r="F27" s="372">
        <v>300</v>
      </c>
      <c r="G27" s="387" t="s">
        <v>58</v>
      </c>
      <c r="H27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7" s="202" t="str">
        <f>IF(Sklop22[[#This Row],[ZAHTEVANA SHEMA KAKOVOSTI]]&lt;&gt;"",Sklop22[[#This Row],[Preračunana masa/volumen/kos na enoto kg]],"")</f>
        <v/>
      </c>
      <c r="J27" s="179"/>
      <c r="K27" s="180"/>
      <c r="L27" s="180"/>
      <c r="M27" s="181"/>
      <c r="N27" s="182"/>
      <c r="O27" s="182"/>
      <c r="P27" s="183"/>
      <c r="Q27" s="182">
        <f>+Sklop22[[#This Row],[cena/enota brez DDV v EUR]]*Sklop22[[#This Row],[Stopnja DDV (%)]]</f>
        <v>0</v>
      </c>
      <c r="R27" s="86">
        <f>+Sklop22[[#This Row],[cena/enota brez DDV v EUR]]+Sklop22[[#This Row],[Davek (EUR)]]</f>
        <v>0</v>
      </c>
      <c r="S27" s="182">
        <f>+Sklop22[[#This Row],[cena/enota brez DDV v EUR]]*Sklop22[[#This Row],[Okvirna količina]]</f>
        <v>0</v>
      </c>
      <c r="T27" s="203">
        <f>+Sklop22[[#This Row],[Končna cena/enoto mere (EUR) z DDV]]*Sklop22[[#This Row],[Okvirna količina]]</f>
        <v>0</v>
      </c>
      <c r="U27" s="506" t="s">
        <v>226</v>
      </c>
    </row>
    <row r="28" spans="1:21" s="55" customFormat="1" ht="12" customHeight="1">
      <c r="A28" s="144" t="s">
        <v>66</v>
      </c>
      <c r="B28" s="407" t="s">
        <v>1170</v>
      </c>
      <c r="C28" s="372" t="s">
        <v>1157</v>
      </c>
      <c r="D28" s="372" t="s">
        <v>58</v>
      </c>
      <c r="E28" s="373"/>
      <c r="F28" s="372">
        <v>100</v>
      </c>
      <c r="G28" s="387" t="s">
        <v>58</v>
      </c>
      <c r="H28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8" s="202" t="str">
        <f>IF(Sklop22[[#This Row],[ZAHTEVANA SHEMA KAKOVOSTI]]&lt;&gt;"",Sklop22[[#This Row],[Preračunana masa/volumen/kos na enoto kg]],"")</f>
        <v/>
      </c>
      <c r="J28" s="179"/>
      <c r="K28" s="180"/>
      <c r="L28" s="180"/>
      <c r="M28" s="181"/>
      <c r="N28" s="182"/>
      <c r="O28" s="182"/>
      <c r="P28" s="183"/>
      <c r="Q28" s="182">
        <f>+Sklop22[[#This Row],[cena/enota brez DDV v EUR]]*Sklop22[[#This Row],[Stopnja DDV (%)]]</f>
        <v>0</v>
      </c>
      <c r="R28" s="86">
        <f>+Sklop22[[#This Row],[cena/enota brez DDV v EUR]]+Sklop22[[#This Row],[Davek (EUR)]]</f>
        <v>0</v>
      </c>
      <c r="S28" s="182">
        <f>+Sklop22[[#This Row],[cena/enota brez DDV v EUR]]*Sklop22[[#This Row],[Okvirna količina]]</f>
        <v>0</v>
      </c>
      <c r="T28" s="203">
        <f>+Sklop22[[#This Row],[Končna cena/enoto mere (EUR) z DDV]]*Sklop22[[#This Row],[Okvirna količina]]</f>
        <v>0</v>
      </c>
      <c r="U28" s="506" t="s">
        <v>226</v>
      </c>
    </row>
    <row r="29" spans="1:21" s="55" customFormat="1" ht="12" customHeight="1">
      <c r="A29" s="144" t="s">
        <v>68</v>
      </c>
      <c r="B29" s="407" t="s">
        <v>1171</v>
      </c>
      <c r="C29" s="372" t="s">
        <v>1157</v>
      </c>
      <c r="D29" s="372" t="s">
        <v>58</v>
      </c>
      <c r="E29" s="373"/>
      <c r="F29" s="372">
        <v>100</v>
      </c>
      <c r="G29" s="387" t="s">
        <v>58</v>
      </c>
      <c r="H29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9" s="202" t="str">
        <f>IF(Sklop22[[#This Row],[ZAHTEVANA SHEMA KAKOVOSTI]]&lt;&gt;"",Sklop22[[#This Row],[Preračunana masa/volumen/kos na enoto kg]],"")</f>
        <v/>
      </c>
      <c r="J29" s="179"/>
      <c r="K29" s="180"/>
      <c r="L29" s="180"/>
      <c r="M29" s="181"/>
      <c r="N29" s="182"/>
      <c r="O29" s="182"/>
      <c r="P29" s="183"/>
      <c r="Q29" s="182">
        <f>+Sklop22[[#This Row],[cena/enota brez DDV v EUR]]*Sklop22[[#This Row],[Stopnja DDV (%)]]</f>
        <v>0</v>
      </c>
      <c r="R29" s="86">
        <f>+Sklop22[[#This Row],[cena/enota brez DDV v EUR]]+Sklop22[[#This Row],[Davek (EUR)]]</f>
        <v>0</v>
      </c>
      <c r="S29" s="182">
        <f>+Sklop22[[#This Row],[cena/enota brez DDV v EUR]]*Sklop22[[#This Row],[Okvirna količina]]</f>
        <v>0</v>
      </c>
      <c r="T29" s="203">
        <f>+Sklop22[[#This Row],[Končna cena/enoto mere (EUR) z DDV]]*Sklop22[[#This Row],[Okvirna količina]]</f>
        <v>0</v>
      </c>
      <c r="U29" s="506" t="s">
        <v>226</v>
      </c>
    </row>
    <row r="30" spans="1:21">
      <c r="A30" s="508" t="s">
        <v>181</v>
      </c>
      <c r="B30" s="346"/>
      <c r="C30" s="347"/>
      <c r="D30" s="347"/>
      <c r="E30" s="348"/>
      <c r="F30" s="349"/>
      <c r="G30" s="350"/>
      <c r="H30" s="351">
        <f>SUBTOTAL(109,Sklop22[Preračunana masa/volumen/kos na enoto kg])</f>
        <v>4050</v>
      </c>
      <c r="I30" s="351">
        <f>SUBTOTAL(109,Sklop22[Živila iz shem kakovosti (kg)])</f>
        <v>0</v>
      </c>
      <c r="J30" s="349"/>
      <c r="K30" s="352"/>
      <c r="L30" s="352"/>
      <c r="M30" s="353"/>
      <c r="N30" s="354"/>
      <c r="O30" s="354"/>
      <c r="P30" s="354"/>
      <c r="Q30" s="355"/>
      <c r="R30" s="349"/>
      <c r="S30" s="355">
        <f>SUBTOTAL(109,Sklop22[Vrednost za okvirno količino (EUR) brez DDV])</f>
        <v>0</v>
      </c>
      <c r="T30" s="355">
        <f>SUBTOTAL(109,Sklop22[Vrednost za okvirno količino (EUR) z DDV])</f>
        <v>0</v>
      </c>
      <c r="U30" s="509"/>
    </row>
    <row r="31" spans="1:21" ht="14.45" customHeight="1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182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183</v>
      </c>
      <c r="B33" s="16"/>
      <c r="C33" s="28"/>
      <c r="D33" s="28"/>
      <c r="E33" s="101"/>
    </row>
    <row r="34" spans="1:21">
      <c r="A34" s="96" t="s">
        <v>184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647" t="s">
        <v>289</v>
      </c>
      <c r="B35" s="632"/>
      <c r="C35" s="633"/>
      <c r="D35" s="633"/>
      <c r="E35" s="634"/>
      <c r="F35" s="635"/>
      <c r="G35" s="635"/>
      <c r="H35" s="636"/>
      <c r="I35" s="636"/>
      <c r="J35" s="636"/>
      <c r="K35" s="636"/>
      <c r="L35" s="637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6" t="s">
        <v>187</v>
      </c>
      <c r="F37" s="68"/>
      <c r="G37" s="68" t="s">
        <v>188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189</v>
      </c>
      <c r="R37" s="29"/>
    </row>
    <row r="38" spans="1:21" ht="14.45" customHeight="1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mergeCells count="8">
    <mergeCell ref="C2:J2"/>
    <mergeCell ref="A35:L35"/>
    <mergeCell ref="C8:J8"/>
    <mergeCell ref="C9:J9"/>
    <mergeCell ref="C3:J3"/>
    <mergeCell ref="C7:J7"/>
    <mergeCell ref="B13:K13"/>
    <mergeCell ref="C6:J6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23" max="11" man="1"/>
  </rowBreaks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4"/>
  <sheetViews>
    <sheetView zoomScaleNormal="100" zoomScaleSheetLayoutView="100" workbookViewId="0">
      <selection activeCell="R30" sqref="R29:R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pred_rekapitulacija'!A36</f>
        <v>23.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38" t="str">
        <f>+'Ponudbeni pred_rekapitulacija'!B36</f>
        <v xml:space="preserve">EKOLOŠKE TESTENINE 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47">
        <v>1</v>
      </c>
      <c r="B14" s="47" t="s">
        <v>282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233" t="s">
        <v>776</v>
      </c>
      <c r="C16" s="684" t="s">
        <v>1060</v>
      </c>
      <c r="D16" s="77" t="s">
        <v>58</v>
      </c>
      <c r="E16" s="107"/>
      <c r="F16" s="208">
        <v>150</v>
      </c>
      <c r="G16" s="111" t="s">
        <v>58</v>
      </c>
      <c r="H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6" s="80" t="str">
        <f>IF(Sklop23[[#This Row],[ZAHTEVANA SHEMA KAKOVOSTI]]&lt;&gt;"",Sklop23[[#This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+Sklop23[[#This Row],[cena/enota brez DDV v EUR]]*Sklop23[[#This Row],[Stopnja DDV (%)]]</f>
        <v>0</v>
      </c>
      <c r="R16" s="83">
        <f>+Sklop23[[#This Row],[cena/enota brez DDV v EUR]]+Sklop23[[#This Row],[Davek (EUR)]]</f>
        <v>0</v>
      </c>
      <c r="S16" s="83">
        <f>+Sklop23[[#This Row],[cena/enota brez DDV v EUR]]*Sklop23[[#This Row],[Okvirna količina]]</f>
        <v>0</v>
      </c>
      <c r="T16" s="83">
        <f>+Sklop23[[#This Row],[Končna cena/enoto mere (EUR) z DDV]]*Sklop23[[#This Row],[Okvirna količina]]</f>
        <v>0</v>
      </c>
      <c r="U16" s="92"/>
    </row>
    <row r="17" spans="1:21" s="55" customFormat="1" ht="12" customHeight="1">
      <c r="A17" s="79" t="s">
        <v>41</v>
      </c>
      <c r="B17" s="324" t="s">
        <v>777</v>
      </c>
      <c r="C17" s="684" t="s">
        <v>1060</v>
      </c>
      <c r="D17" s="77" t="s">
        <v>58</v>
      </c>
      <c r="E17" s="107"/>
      <c r="F17" s="478">
        <v>150</v>
      </c>
      <c r="G17" s="111" t="s">
        <v>58</v>
      </c>
      <c r="H17" s="31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7" s="317" t="str">
        <f>IF(Sklop23[[#This Row],[ZAHTEVANA SHEMA KAKOVOSTI]]&lt;&gt;"",Sklop23[[#This Row],[Preračunana masa/volumen/kos na enoto kg]],"")</f>
        <v/>
      </c>
      <c r="J17" s="308"/>
      <c r="K17" s="318"/>
      <c r="L17" s="318"/>
      <c r="M17" s="319"/>
      <c r="N17" s="309"/>
      <c r="O17" s="309"/>
      <c r="P17" s="310"/>
      <c r="Q17" s="309">
        <f>+Sklop23[[#This Row],[cena/enota brez DDV v EUR]]*Sklop23[[#This Row],[Stopnja DDV (%)]]</f>
        <v>0</v>
      </c>
      <c r="R17" s="83">
        <f>+Sklop23[[#This Row],[cena/enota brez DDV v EUR]]+Sklop23[[#This Row],[Davek (EUR)]]</f>
        <v>0</v>
      </c>
      <c r="S17" s="309">
        <f>+Sklop23[[#This Row],[cena/enota brez DDV v EUR]]*Sklop23[[#This Row],[Okvirna količina]]</f>
        <v>0</v>
      </c>
      <c r="T17" s="320">
        <f>+Sklop23[[#This Row],[Končna cena/enoto mere (EUR) z DDV]]*Sklop23[[#This Row],[Okvirna količina]]</f>
        <v>0</v>
      </c>
      <c r="U17" s="311"/>
    </row>
    <row r="18" spans="1:21" s="55" customFormat="1" ht="12" customHeight="1">
      <c r="A18" s="79" t="s">
        <v>43</v>
      </c>
      <c r="B18" s="233" t="s">
        <v>778</v>
      </c>
      <c r="C18" s="684" t="s">
        <v>1060</v>
      </c>
      <c r="D18" s="77" t="s">
        <v>58</v>
      </c>
      <c r="E18" s="107"/>
      <c r="F18" s="208">
        <v>150</v>
      </c>
      <c r="G18" s="111" t="s">
        <v>58</v>
      </c>
      <c r="H18" s="25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8" s="250" t="str">
        <f>IF(Sklop23[[#This Row],[ZAHTEVANA SHEMA KAKOVOSTI]]&lt;&gt;"",Sklop23[[#This Row],[Preračunana masa/volumen/kos na enoto kg]],"")</f>
        <v/>
      </c>
      <c r="J18" s="252"/>
      <c r="K18" s="253"/>
      <c r="L18" s="253"/>
      <c r="M18" s="254"/>
      <c r="N18" s="255"/>
      <c r="O18" s="255"/>
      <c r="P18" s="256"/>
      <c r="Q18" s="255">
        <f>+Sklop23[[#This Row],[cena/enota brez DDV v EUR]]*Sklop23[[#This Row],[Stopnja DDV (%)]]</f>
        <v>0</v>
      </c>
      <c r="R18" s="83">
        <f>+Sklop23[[#This Row],[cena/enota brez DDV v EUR]]+Sklop23[[#This Row],[Davek (EUR)]]</f>
        <v>0</v>
      </c>
      <c r="S18" s="255">
        <f>+Sklop23[[#This Row],[cena/enota brez DDV v EUR]]*Sklop23[[#This Row],[Okvirna količina]]</f>
        <v>0</v>
      </c>
      <c r="T18" s="257">
        <f>+Sklop23[[#This Row],[Končna cena/enoto mere (EUR) z DDV]]*Sklop23[[#This Row],[Okvirna količina]]</f>
        <v>0</v>
      </c>
      <c r="U18" s="258"/>
    </row>
    <row r="19" spans="1:21" s="55" customFormat="1" ht="12" customHeight="1">
      <c r="A19" s="79" t="s">
        <v>46</v>
      </c>
      <c r="B19" s="504" t="s">
        <v>779</v>
      </c>
      <c r="C19" s="684" t="s">
        <v>1060</v>
      </c>
      <c r="D19" s="77" t="s">
        <v>58</v>
      </c>
      <c r="E19" s="107"/>
      <c r="F19" s="478">
        <v>200</v>
      </c>
      <c r="G19" s="111" t="s">
        <v>58</v>
      </c>
      <c r="H19" s="34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9" s="374" t="str">
        <f>IF(Sklop23[[#This Row],[ZAHTEVANA SHEMA KAKOVOSTI]]&lt;&gt;"",Sklop23[[#This Row],[Preračunana masa/volumen/kos na enoto kg]],"")</f>
        <v/>
      </c>
      <c r="J19" s="375"/>
      <c r="K19" s="435"/>
      <c r="L19" s="435"/>
      <c r="M19" s="496"/>
      <c r="N19" s="473"/>
      <c r="O19" s="473"/>
      <c r="P19" s="505"/>
      <c r="Q19" s="473">
        <f>+Sklop23[[#This Row],[cena/enota brez DDV v EUR]]*Sklop23[[#This Row],[Stopnja DDV (%)]]</f>
        <v>0</v>
      </c>
      <c r="R19" s="83">
        <f>+Sklop23[[#This Row],[cena/enota brez DDV v EUR]]+Sklop23[[#This Row],[Davek (EUR)]]</f>
        <v>0</v>
      </c>
      <c r="S19" s="473">
        <f>+Sklop23[[#This Row],[cena/enota brez DDV v EUR]]*Sklop23[[#This Row],[Okvirna količina]]</f>
        <v>0</v>
      </c>
      <c r="T19" s="341">
        <f>+Sklop23[[#This Row],[Končna cena/enoto mere (EUR) z DDV]]*Sklop23[[#This Row],[Okvirna količina]]</f>
        <v>0</v>
      </c>
      <c r="U19" s="423"/>
    </row>
    <row r="20" spans="1:21" s="55" customFormat="1" ht="12" customHeight="1">
      <c r="A20" s="79" t="s">
        <v>48</v>
      </c>
      <c r="B20" s="504" t="s">
        <v>780</v>
      </c>
      <c r="C20" s="684" t="s">
        <v>1060</v>
      </c>
      <c r="D20" s="77" t="s">
        <v>58</v>
      </c>
      <c r="E20" s="107"/>
      <c r="F20" s="208">
        <v>100</v>
      </c>
      <c r="G20" s="111" t="s">
        <v>58</v>
      </c>
      <c r="H20" s="34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0" s="374" t="str">
        <f>IF(Sklop23[[#This Row],[ZAHTEVANA SHEMA KAKOVOSTI]]&lt;&gt;"",Sklop23[[#This Row],[Preračunana masa/volumen/kos na enoto kg]],"")</f>
        <v/>
      </c>
      <c r="J20" s="375"/>
      <c r="K20" s="435"/>
      <c r="L20" s="435"/>
      <c r="M20" s="496"/>
      <c r="N20" s="473"/>
      <c r="O20" s="473"/>
      <c r="P20" s="505"/>
      <c r="Q20" s="473">
        <f>+Sklop23[[#This Row],[cena/enota brez DDV v EUR]]*Sklop23[[#This Row],[Stopnja DDV (%)]]</f>
        <v>0</v>
      </c>
      <c r="R20" s="83">
        <f>+Sklop23[[#This Row],[cena/enota brez DDV v EUR]]+Sklop23[[#This Row],[Davek (EUR)]]</f>
        <v>0</v>
      </c>
      <c r="S20" s="473">
        <f>+Sklop23[[#This Row],[cena/enota brez DDV v EUR]]*Sklop23[[#This Row],[Okvirna količina]]</f>
        <v>0</v>
      </c>
      <c r="T20" s="341">
        <f>+Sklop23[[#This Row],[Končna cena/enoto mere (EUR) z DDV]]*Sklop23[[#This Row],[Okvirna količina]]</f>
        <v>0</v>
      </c>
      <c r="U20" s="423"/>
    </row>
    <row r="21" spans="1:21" s="55" customFormat="1" ht="12" customHeight="1">
      <c r="A21" s="79" t="s">
        <v>50</v>
      </c>
      <c r="B21" s="504" t="s">
        <v>781</v>
      </c>
      <c r="C21" s="684" t="s">
        <v>1060</v>
      </c>
      <c r="D21" s="77" t="s">
        <v>58</v>
      </c>
      <c r="E21" s="107"/>
      <c r="F21" s="478">
        <v>100</v>
      </c>
      <c r="G21" s="111" t="s">
        <v>58</v>
      </c>
      <c r="H21" s="34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374" t="str">
        <f>IF(Sklop23[[#This Row],[ZAHTEVANA SHEMA KAKOVOSTI]]&lt;&gt;"",Sklop23[[#This Row],[Preračunana masa/volumen/kos na enoto kg]],"")</f>
        <v/>
      </c>
      <c r="J21" s="375"/>
      <c r="K21" s="435"/>
      <c r="L21" s="435"/>
      <c r="M21" s="496"/>
      <c r="N21" s="473"/>
      <c r="O21" s="473"/>
      <c r="P21" s="505"/>
      <c r="Q21" s="473">
        <f>+Sklop23[[#This Row],[cena/enota brez DDV v EUR]]*Sklop23[[#This Row],[Stopnja DDV (%)]]</f>
        <v>0</v>
      </c>
      <c r="R21" s="83">
        <f>+Sklop23[[#This Row],[cena/enota brez DDV v EUR]]+Sklop23[[#This Row],[Davek (EUR)]]</f>
        <v>0</v>
      </c>
      <c r="S21" s="473">
        <f>+Sklop23[[#This Row],[cena/enota brez DDV v EUR]]*Sklop23[[#This Row],[Okvirna količina]]</f>
        <v>0</v>
      </c>
      <c r="T21" s="341">
        <f>+Sklop23[[#This Row],[Končna cena/enoto mere (EUR) z DDV]]*Sklop23[[#This Row],[Okvirna količina]]</f>
        <v>0</v>
      </c>
      <c r="U21" s="423"/>
    </row>
    <row r="22" spans="1:21" s="55" customFormat="1" ht="12" customHeight="1">
      <c r="A22" s="79" t="s">
        <v>52</v>
      </c>
      <c r="B22" s="233" t="s">
        <v>782</v>
      </c>
      <c r="C22" s="684" t="s">
        <v>1060</v>
      </c>
      <c r="D22" s="77" t="s">
        <v>58</v>
      </c>
      <c r="E22" s="107"/>
      <c r="F22" s="208">
        <v>200</v>
      </c>
      <c r="G22" s="111" t="s">
        <v>58</v>
      </c>
      <c r="H22" s="34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2" s="374" t="str">
        <f>IF(Sklop23[[#This Row],[ZAHTEVANA SHEMA KAKOVOSTI]]&lt;&gt;"",Sklop23[[#This Row],[Preračunana masa/volumen/kos na enoto kg]],"")</f>
        <v/>
      </c>
      <c r="J22" s="375"/>
      <c r="K22" s="435"/>
      <c r="L22" s="435"/>
      <c r="M22" s="496"/>
      <c r="N22" s="473"/>
      <c r="O22" s="473"/>
      <c r="P22" s="505"/>
      <c r="Q22" s="473">
        <f>+Sklop23[[#This Row],[cena/enota brez DDV v EUR]]*Sklop23[[#This Row],[Stopnja DDV (%)]]</f>
        <v>0</v>
      </c>
      <c r="R22" s="83">
        <f>+Sklop23[[#This Row],[cena/enota brez DDV v EUR]]+Sklop23[[#This Row],[Davek (EUR)]]</f>
        <v>0</v>
      </c>
      <c r="S22" s="473">
        <f>+Sklop23[[#This Row],[cena/enota brez DDV v EUR]]*Sklop23[[#This Row],[Okvirna količina]]</f>
        <v>0</v>
      </c>
      <c r="T22" s="341">
        <f>+Sklop23[[#This Row],[Končna cena/enoto mere (EUR) z DDV]]*Sklop23[[#This Row],[Okvirna količina]]</f>
        <v>0</v>
      </c>
      <c r="U22" s="423"/>
    </row>
    <row r="23" spans="1:21">
      <c r="A23" s="668" t="s">
        <v>181</v>
      </c>
      <c r="B23" s="669"/>
      <c r="C23" s="670"/>
      <c r="D23" s="670"/>
      <c r="E23" s="671"/>
      <c r="F23" s="672"/>
      <c r="G23" s="673"/>
      <c r="H23" s="674">
        <f>SUBTOTAL(109,Sklop23[Preračunana masa/volumen/kos na enoto kg])</f>
        <v>1050</v>
      </c>
      <c r="I23" s="674">
        <f>SUBTOTAL(109,Sklop23[Živila iz shem kakovosti (kg)])</f>
        <v>0</v>
      </c>
      <c r="J23" s="672"/>
      <c r="K23" s="675"/>
      <c r="L23" s="675"/>
      <c r="M23" s="676"/>
      <c r="N23" s="677"/>
      <c r="O23" s="677"/>
      <c r="P23" s="677"/>
      <c r="Q23" s="678"/>
      <c r="R23" s="672"/>
      <c r="S23" s="678">
        <f>SUBTOTAL(109,Sklop23[Vrednost za okvirno količino (EUR) brez DDV])</f>
        <v>0</v>
      </c>
      <c r="T23" s="678">
        <f>SUBTOTAL(109,Sklop23[Vrednost za okvirno količino (EUR) z DDV])</f>
        <v>0</v>
      </c>
      <c r="U23" s="679">
        <f>SUBTOTAL(103,Sklop23[Shema kakovosti
(nacionalne, evropske)
])</f>
        <v>0</v>
      </c>
    </row>
    <row r="24" spans="1:21" ht="14.45" customHeight="1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182</v>
      </c>
      <c r="B25" s="16"/>
      <c r="C25" s="28"/>
      <c r="D25" s="28"/>
      <c r="E25" s="101"/>
      <c r="Q25" s="48"/>
      <c r="R25" s="48"/>
      <c r="S25" s="48"/>
      <c r="T25" s="48"/>
    </row>
    <row r="26" spans="1:21">
      <c r="A26" s="11" t="s">
        <v>183</v>
      </c>
      <c r="B26" s="16"/>
      <c r="C26" s="28"/>
      <c r="D26" s="28"/>
      <c r="E26" s="101"/>
      <c r="N26" s="209"/>
    </row>
    <row r="27" spans="1:21">
      <c r="A27" s="96" t="s">
        <v>184</v>
      </c>
      <c r="F27" s="68"/>
      <c r="G27" s="68"/>
      <c r="H27" s="29"/>
      <c r="I27" s="29"/>
      <c r="J27" s="29"/>
      <c r="K27" s="29"/>
      <c r="L27" s="54"/>
      <c r="M27" s="54"/>
      <c r="N27" s="209"/>
      <c r="O27" s="29"/>
      <c r="P27" s="29"/>
      <c r="Q27" s="29"/>
      <c r="R27" s="29"/>
    </row>
    <row r="28" spans="1:21">
      <c r="A28" s="647" t="s">
        <v>289</v>
      </c>
      <c r="B28" s="632"/>
      <c r="C28" s="633"/>
      <c r="D28" s="633"/>
      <c r="E28" s="634"/>
      <c r="F28" s="635"/>
      <c r="G28" s="635"/>
      <c r="H28" s="636"/>
      <c r="I28" s="636"/>
      <c r="J28" s="636"/>
      <c r="K28" s="636"/>
      <c r="L28" s="637"/>
      <c r="M28" s="54"/>
      <c r="N28" s="209"/>
      <c r="O28" s="29"/>
      <c r="P28" s="29"/>
      <c r="Q28" s="29"/>
      <c r="R28" s="29"/>
    </row>
    <row r="29" spans="1:21">
      <c r="N29" s="209"/>
      <c r="O29" s="29"/>
      <c r="P29" s="29"/>
      <c r="Q29" s="29"/>
      <c r="R29" s="29"/>
    </row>
    <row r="30" spans="1:21">
      <c r="A30" s="96" t="s">
        <v>187</v>
      </c>
      <c r="F30" s="68"/>
      <c r="G30" s="68" t="s">
        <v>188</v>
      </c>
      <c r="H30" s="29"/>
      <c r="I30" s="29"/>
      <c r="J30" s="29"/>
      <c r="K30" s="29"/>
      <c r="L30" s="54"/>
      <c r="M30" s="54"/>
      <c r="N30" s="209"/>
      <c r="O30" s="29"/>
      <c r="P30" s="29"/>
      <c r="Q30" s="29" t="s">
        <v>189</v>
      </c>
      <c r="R30" s="29"/>
    </row>
    <row r="31" spans="1:21" ht="14.45" customHeight="1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209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mergeCells count="8">
    <mergeCell ref="B13:K13"/>
    <mergeCell ref="A28:L28"/>
    <mergeCell ref="C6:J6"/>
    <mergeCell ref="C2:J2"/>
    <mergeCell ref="C8:J8"/>
    <mergeCell ref="C9:J9"/>
    <mergeCell ref="C3:J3"/>
    <mergeCell ref="C7:J7"/>
  </mergeCells>
  <phoneticPr fontId="31" type="noConversion"/>
  <conditionalFormatting sqref="N31 N2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16" max="11" man="1"/>
  </rowBreaks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9"/>
  <sheetViews>
    <sheetView topLeftCell="A11" zoomScaleNormal="100" zoomScaleSheetLayoutView="100" workbookViewId="0">
      <selection activeCell="M24" sqref="M24"/>
    </sheetView>
  </sheetViews>
  <sheetFormatPr defaultColWidth="8.85546875" defaultRowHeight="12.75"/>
  <cols>
    <col min="1" max="1" width="6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59" t="str">
        <f>+'prva stran'!B6</f>
        <v>OSNOVNA ŠOLA DOMŽALE</v>
      </c>
      <c r="D2" s="641"/>
      <c r="E2" s="641"/>
      <c r="F2" s="641"/>
      <c r="G2" s="641"/>
      <c r="H2" s="641"/>
      <c r="I2" s="641"/>
      <c r="J2" s="641"/>
    </row>
    <row r="3" spans="1:21" ht="14.45" customHeight="1">
      <c r="B3" s="50" t="s">
        <v>2</v>
      </c>
      <c r="C3" s="662" t="str">
        <f>+'prva stran'!B7</f>
        <v xml:space="preserve">BISTRIŠKA CESTA 19, 1230 DOMŽALE </v>
      </c>
      <c r="D3" s="644"/>
      <c r="E3" s="644"/>
      <c r="F3" s="644"/>
      <c r="G3" s="644"/>
      <c r="H3" s="644"/>
      <c r="I3" s="644"/>
      <c r="J3" s="644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63">
        <f>+'prva stran'!B10</f>
        <v>0</v>
      </c>
      <c r="D6" s="641"/>
      <c r="E6" s="641"/>
      <c r="F6" s="641"/>
      <c r="G6" s="641"/>
      <c r="H6" s="641"/>
      <c r="I6" s="641"/>
      <c r="J6" s="641"/>
    </row>
    <row r="7" spans="1:21" ht="17.25" customHeight="1">
      <c r="B7" s="51" t="s">
        <v>2</v>
      </c>
      <c r="C7" s="660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4</v>
      </c>
      <c r="C8" s="660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5</v>
      </c>
      <c r="C9" s="661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A10" s="3"/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A11" s="3"/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A12" s="3"/>
      <c r="B12" s="78" t="str">
        <f>+'Ponudbeni pred_rekapitulacija'!A37</f>
        <v>24.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A13" s="3"/>
      <c r="B13" s="638" t="str">
        <f>+'Ponudbeni pred_rekapitulacija'!B37</f>
        <v xml:space="preserve">EKO in IK MLEČNI IZDELKI </v>
      </c>
      <c r="C13" s="639"/>
      <c r="D13" s="639"/>
      <c r="E13" s="639"/>
      <c r="F13" s="639"/>
      <c r="G13" s="639"/>
      <c r="H13" s="639"/>
      <c r="I13" s="639"/>
      <c r="J13" s="639"/>
      <c r="K13" s="639"/>
      <c r="U13" s="7"/>
    </row>
    <row r="14" spans="1:21" s="73" customFormat="1" ht="12" customHeight="1">
      <c r="A14" s="369">
        <v>1</v>
      </c>
      <c r="B14" s="47" t="s">
        <v>282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370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1186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60" customFormat="1" ht="24.6" customHeight="1">
      <c r="A16" s="578" t="s">
        <v>36</v>
      </c>
      <c r="B16" s="579" t="s">
        <v>283</v>
      </c>
      <c r="C16" s="372" t="s">
        <v>284</v>
      </c>
      <c r="D16" s="481" t="s">
        <v>39</v>
      </c>
      <c r="E16" s="107" t="s">
        <v>40</v>
      </c>
      <c r="F16" s="483">
        <v>800</v>
      </c>
      <c r="G16" s="484" t="s">
        <v>39</v>
      </c>
      <c r="H16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800</v>
      </c>
      <c r="I16" s="483">
        <f>IF(Sklop24[[#This Row],[ZAHTEVANA SHEMA KAKOVOSTI]]&lt;&gt;"",Sklop24[[#This Row],[Preračunana masa/volumen/kos na enoto kg]],"")</f>
        <v>800</v>
      </c>
      <c r="J16" s="486"/>
      <c r="K16" s="487"/>
      <c r="L16" s="487"/>
      <c r="M16" s="482"/>
      <c r="N16" s="488"/>
      <c r="O16" s="488"/>
      <c r="P16" s="489"/>
      <c r="Q16" s="488">
        <f>+Sklop24[[#This Row],[cena/enota brez DDV v EUR]]*Sklop24[[#This Row],[Stopnja DDV (%)]]</f>
        <v>0</v>
      </c>
      <c r="R16" s="488">
        <f>+Sklop24[[#This Row],[cena/enota brez DDV v EUR]]+Sklop24[[#This Row],[Davek (EUR)]]</f>
        <v>0</v>
      </c>
      <c r="S16" s="488">
        <f>+Sklop24[[#This Row],[cena/enota brez DDV v EUR]]*Sklop24[[#This Row],[Okvirna količina]]</f>
        <v>0</v>
      </c>
      <c r="T16" s="490">
        <f>+Sklop24[[#This Row],[Končna cena/enoto mere (EUR) z DDV]]*Sklop24[[#This Row],[Okvirna količina]]</f>
        <v>0</v>
      </c>
      <c r="U16" s="507" t="s">
        <v>226</v>
      </c>
    </row>
    <row r="17" spans="1:21" s="60" customFormat="1" ht="24" customHeight="1">
      <c r="A17" s="578" t="s">
        <v>41</v>
      </c>
      <c r="B17" s="579" t="s">
        <v>285</v>
      </c>
      <c r="C17" s="480">
        <v>0.15</v>
      </c>
      <c r="D17" s="481" t="s">
        <v>39</v>
      </c>
      <c r="E17" s="107"/>
      <c r="F17" s="483">
        <v>1000</v>
      </c>
      <c r="G17" s="484" t="s">
        <v>39</v>
      </c>
      <c r="H17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7" s="483" t="str">
        <f>IF(Sklop24[[#This Row],[ZAHTEVANA SHEMA KAKOVOSTI]]&lt;&gt;"",Sklop24[[#This Row],[Preračunana masa/volumen/kos na enoto kg]],"")</f>
        <v/>
      </c>
      <c r="J17" s="486"/>
      <c r="K17" s="487"/>
      <c r="L17" s="487"/>
      <c r="M17" s="482"/>
      <c r="N17" s="488"/>
      <c r="O17" s="488"/>
      <c r="P17" s="489"/>
      <c r="Q17" s="488">
        <f>+Sklop24[[#This Row],[cena/enota brez DDV v EUR]]*Sklop24[[#This Row],[Stopnja DDV (%)]]</f>
        <v>0</v>
      </c>
      <c r="R17" s="488">
        <f>+Sklop24[[#This Row],[cena/enota brez DDV v EUR]]+Sklop24[[#This Row],[Davek (EUR)]]</f>
        <v>0</v>
      </c>
      <c r="S17" s="488">
        <f>+Sklop24[[#This Row],[cena/enota brez DDV v EUR]]*Sklop24[[#This Row],[Okvirna količina]]</f>
        <v>0</v>
      </c>
      <c r="T17" s="490">
        <f>+Sklop24[[#This Row],[Končna cena/enoto mere (EUR) z DDV]]*Sklop24[[#This Row],[Okvirna količina]]</f>
        <v>0</v>
      </c>
      <c r="U17" s="507" t="s">
        <v>226</v>
      </c>
    </row>
    <row r="18" spans="1:21" s="60" customFormat="1" ht="24" customHeight="1">
      <c r="A18" s="578" t="s">
        <v>43</v>
      </c>
      <c r="B18" s="579" t="s">
        <v>285</v>
      </c>
      <c r="C18" s="480">
        <v>0.25</v>
      </c>
      <c r="D18" s="481" t="s">
        <v>39</v>
      </c>
      <c r="E18" s="107"/>
      <c r="F18" s="483">
        <v>2000</v>
      </c>
      <c r="G18" s="484" t="s">
        <v>59</v>
      </c>
      <c r="H18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I18" s="483" t="str">
        <f>IF(Sklop24[[#This Row],[ZAHTEVANA SHEMA KAKOVOSTI]]&lt;&gt;"",Sklop24[[#This Row],[Preračunana masa/volumen/kos na enoto kg]],"")</f>
        <v/>
      </c>
      <c r="J18" s="486"/>
      <c r="K18" s="487"/>
      <c r="L18" s="487"/>
      <c r="M18" s="482"/>
      <c r="N18" s="488"/>
      <c r="O18" s="488"/>
      <c r="P18" s="489"/>
      <c r="Q18" s="488">
        <f>+Sklop24[[#This Row],[cena/enota brez DDV v EUR]]*Sklop24[[#This Row],[Stopnja DDV (%)]]</f>
        <v>0</v>
      </c>
      <c r="R18" s="488">
        <f>+Sklop24[[#This Row],[cena/enota brez DDV v EUR]]+Sklop24[[#This Row],[Davek (EUR)]]</f>
        <v>0</v>
      </c>
      <c r="S18" s="488">
        <f>+Sklop24[[#This Row],[cena/enota brez DDV v EUR]]*Sklop24[[#This Row],[Okvirna količina]]</f>
        <v>0</v>
      </c>
      <c r="T18" s="490">
        <f>+Sklop24[[#This Row],[Končna cena/enoto mere (EUR) z DDV]]*Sklop24[[#This Row],[Okvirna količina]]</f>
        <v>0</v>
      </c>
      <c r="U18" s="507" t="s">
        <v>226</v>
      </c>
    </row>
    <row r="19" spans="1:21" s="60" customFormat="1" ht="24" customHeight="1">
      <c r="A19" s="578" t="s">
        <v>46</v>
      </c>
      <c r="B19" s="579" t="s">
        <v>285</v>
      </c>
      <c r="C19" s="424" t="s">
        <v>661</v>
      </c>
      <c r="D19" s="481" t="s">
        <v>39</v>
      </c>
      <c r="E19" s="107"/>
      <c r="F19" s="483">
        <v>500</v>
      </c>
      <c r="G19" s="493" t="s">
        <v>58</v>
      </c>
      <c r="H19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I19" s="483" t="str">
        <f>IF(Sklop24[[#This Row],[ZAHTEVANA SHEMA KAKOVOSTI]]&lt;&gt;"",Sklop24[[#This Row],[Preračunana masa/volumen/kos na enoto kg]],"")</f>
        <v/>
      </c>
      <c r="J19" s="486"/>
      <c r="K19" s="487"/>
      <c r="L19" s="487"/>
      <c r="M19" s="482"/>
      <c r="N19" s="488"/>
      <c r="O19" s="488"/>
      <c r="P19" s="489"/>
      <c r="Q19" s="488">
        <f>+Sklop24[[#This Row],[cena/enota brez DDV v EUR]]*Sklop24[[#This Row],[Stopnja DDV (%)]]</f>
        <v>0</v>
      </c>
      <c r="R19" s="488">
        <f>+Sklop24[[#This Row],[cena/enota brez DDV v EUR]]+Sklop24[[#This Row],[Davek (EUR)]]</f>
        <v>0</v>
      </c>
      <c r="S19" s="488">
        <f>+Sklop24[[#This Row],[cena/enota brez DDV v EUR]]*Sklop24[[#This Row],[Okvirna količina]]</f>
        <v>0</v>
      </c>
      <c r="T19" s="490">
        <f>+Sklop24[[#This Row],[Končna cena/enoto mere (EUR) z DDV]]*Sklop24[[#This Row],[Okvirna količina]]</f>
        <v>0</v>
      </c>
      <c r="U19" s="507" t="s">
        <v>226</v>
      </c>
    </row>
    <row r="20" spans="1:21" s="60" customFormat="1" ht="24" customHeight="1">
      <c r="A20" s="578" t="s">
        <v>48</v>
      </c>
      <c r="B20" s="408" t="s">
        <v>286</v>
      </c>
      <c r="C20" s="480">
        <v>150</v>
      </c>
      <c r="D20" s="481" t="s">
        <v>172</v>
      </c>
      <c r="E20" s="107"/>
      <c r="F20" s="483">
        <v>2000</v>
      </c>
      <c r="G20" s="484" t="s">
        <v>59</v>
      </c>
      <c r="H20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0" s="483" t="str">
        <f>IF(Sklop24[[#This Row],[ZAHTEVANA SHEMA KAKOVOSTI]]&lt;&gt;"",Sklop24[[#This Row],[Preračunana masa/volumen/kos na enoto kg]],"")</f>
        <v/>
      </c>
      <c r="J20" s="486"/>
      <c r="K20" s="487"/>
      <c r="L20" s="487"/>
      <c r="M20" s="482"/>
      <c r="N20" s="488"/>
      <c r="O20" s="488"/>
      <c r="P20" s="489"/>
      <c r="Q20" s="488">
        <f>+Sklop24[[#This Row],[cena/enota brez DDV v EUR]]*Sklop24[[#This Row],[Stopnja DDV (%)]]</f>
        <v>0</v>
      </c>
      <c r="R20" s="488">
        <f>+Sklop24[[#This Row],[cena/enota brez DDV v EUR]]+Sklop24[[#This Row],[Davek (EUR)]]</f>
        <v>0</v>
      </c>
      <c r="S20" s="488">
        <f>+Sklop24[[#This Row],[cena/enota brez DDV v EUR]]*Sklop24[[#This Row],[Okvirna količina]]</f>
        <v>0</v>
      </c>
      <c r="T20" s="490">
        <f>+Sklop24[[#This Row],[Končna cena/enoto mere (EUR) z DDV]]*Sklop24[[#This Row],[Okvirna količina]]</f>
        <v>0</v>
      </c>
      <c r="U20" s="507" t="s">
        <v>226</v>
      </c>
    </row>
    <row r="21" spans="1:21" s="60" customFormat="1" ht="12" customHeight="1">
      <c r="A21" s="578" t="s">
        <v>50</v>
      </c>
      <c r="B21" s="408" t="s">
        <v>287</v>
      </c>
      <c r="C21" s="480">
        <v>150</v>
      </c>
      <c r="D21" s="481" t="s">
        <v>172</v>
      </c>
      <c r="E21" s="107"/>
      <c r="F21" s="483">
        <v>2000</v>
      </c>
      <c r="G21" s="484" t="s">
        <v>59</v>
      </c>
      <c r="H21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1" s="483" t="str">
        <f>IF(Sklop24[[#This Row],[ZAHTEVANA SHEMA KAKOVOSTI]]&lt;&gt;"",Sklop24[[#This Row],[Preračunana masa/volumen/kos na enoto kg]],"")</f>
        <v/>
      </c>
      <c r="J21" s="486"/>
      <c r="K21" s="487"/>
      <c r="L21" s="487"/>
      <c r="M21" s="482"/>
      <c r="N21" s="488"/>
      <c r="O21" s="488"/>
      <c r="P21" s="489"/>
      <c r="Q21" s="488">
        <f>+Sklop24[[#This Row],[cena/enota brez DDV v EUR]]*Sklop24[[#This Row],[Stopnja DDV (%)]]</f>
        <v>0</v>
      </c>
      <c r="R21" s="488">
        <f>+Sklop24[[#This Row],[cena/enota brez DDV v EUR]]+Sklop24[[#This Row],[Davek (EUR)]]</f>
        <v>0</v>
      </c>
      <c r="S21" s="488">
        <f>+Sklop24[[#This Row],[cena/enota brez DDV v EUR]]*Sklop24[[#This Row],[Okvirna količina]]</f>
        <v>0</v>
      </c>
      <c r="T21" s="490">
        <f>+Sklop24[[#This Row],[Končna cena/enoto mere (EUR) z DDV]]*Sklop24[[#This Row],[Okvirna količina]]</f>
        <v>0</v>
      </c>
      <c r="U21" s="507" t="s">
        <v>226</v>
      </c>
    </row>
    <row r="22" spans="1:21" s="60" customFormat="1" ht="12" customHeight="1">
      <c r="A22" s="578" t="s">
        <v>52</v>
      </c>
      <c r="B22" s="408" t="s">
        <v>287</v>
      </c>
      <c r="C22" s="424" t="s">
        <v>661</v>
      </c>
      <c r="D22" s="422" t="s">
        <v>58</v>
      </c>
      <c r="E22" s="107"/>
      <c r="F22" s="483">
        <v>1500</v>
      </c>
      <c r="G22" s="493" t="s">
        <v>58</v>
      </c>
      <c r="H22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1500</v>
      </c>
      <c r="I22" s="483" t="str">
        <f>IF(Sklop24[[#This Row],[ZAHTEVANA SHEMA KAKOVOSTI]]&lt;&gt;"",Sklop24[[#This Row],[Preračunana masa/volumen/kos na enoto kg]],"")</f>
        <v/>
      </c>
      <c r="J22" s="486"/>
      <c r="K22" s="487"/>
      <c r="L22" s="487"/>
      <c r="M22" s="482"/>
      <c r="N22" s="488"/>
      <c r="O22" s="488"/>
      <c r="P22" s="489"/>
      <c r="Q22" s="488">
        <f>+Sklop24[[#This Row],[cena/enota brez DDV v EUR]]*Sklop24[[#This Row],[Stopnja DDV (%)]]</f>
        <v>0</v>
      </c>
      <c r="R22" s="488">
        <f>+Sklop24[[#This Row],[cena/enota brez DDV v EUR]]+Sklop24[[#This Row],[Davek (EUR)]]</f>
        <v>0</v>
      </c>
      <c r="S22" s="488">
        <f>+Sklop24[[#This Row],[cena/enota brez DDV v EUR]]*Sklop24[[#This Row],[Okvirna količina]]</f>
        <v>0</v>
      </c>
      <c r="T22" s="490">
        <f>+Sklop24[[#This Row],[Končna cena/enoto mere (EUR) z DDV]]*Sklop24[[#This Row],[Okvirna količina]]</f>
        <v>0</v>
      </c>
      <c r="U22" s="507" t="s">
        <v>226</v>
      </c>
    </row>
    <row r="23" spans="1:21" s="60" customFormat="1" ht="24" customHeight="1">
      <c r="A23" s="578" t="s">
        <v>54</v>
      </c>
      <c r="B23" s="408" t="s">
        <v>286</v>
      </c>
      <c r="C23" s="424" t="s">
        <v>661</v>
      </c>
      <c r="D23" s="422" t="s">
        <v>58</v>
      </c>
      <c r="E23" s="107"/>
      <c r="F23" s="483">
        <v>1400</v>
      </c>
      <c r="G23" s="493" t="s">
        <v>58</v>
      </c>
      <c r="H23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1400</v>
      </c>
      <c r="I23" s="483" t="str">
        <f>IF(Sklop24[[#This Row],[ZAHTEVANA SHEMA KAKOVOSTI]]&lt;&gt;"",Sklop24[[#This Row],[Preračunana masa/volumen/kos na enoto kg]],"")</f>
        <v/>
      </c>
      <c r="J23" s="486"/>
      <c r="K23" s="487"/>
      <c r="L23" s="487"/>
      <c r="M23" s="482"/>
      <c r="N23" s="488"/>
      <c r="O23" s="488"/>
      <c r="P23" s="489"/>
      <c r="Q23" s="488">
        <f>+Sklop24[[#This Row],[cena/enota brez DDV v EUR]]*Sklop24[[#This Row],[Stopnja DDV (%)]]</f>
        <v>0</v>
      </c>
      <c r="R23" s="488">
        <f>+Sklop24[[#This Row],[cena/enota brez DDV v EUR]]+Sklop24[[#This Row],[Davek (EUR)]]</f>
        <v>0</v>
      </c>
      <c r="S23" s="488">
        <f>+Sklop24[[#This Row],[cena/enota brez DDV v EUR]]*Sklop24[[#This Row],[Okvirna količina]]</f>
        <v>0</v>
      </c>
      <c r="T23" s="490">
        <f>+Sklop24[[#This Row],[Končna cena/enoto mere (EUR) z DDV]]*Sklop24[[#This Row],[Okvirna količina]]</f>
        <v>0</v>
      </c>
      <c r="U23" s="507" t="s">
        <v>226</v>
      </c>
    </row>
    <row r="24" spans="1:21" s="60" customFormat="1" ht="36" customHeight="1">
      <c r="A24" s="578" t="s">
        <v>56</v>
      </c>
      <c r="B24" s="408" t="s">
        <v>288</v>
      </c>
      <c r="C24" s="480">
        <v>150</v>
      </c>
      <c r="D24" s="481" t="s">
        <v>172</v>
      </c>
      <c r="E24" s="107"/>
      <c r="F24" s="483">
        <v>2000</v>
      </c>
      <c r="G24" s="484" t="s">
        <v>59</v>
      </c>
      <c r="H24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4" s="483" t="str">
        <f>IF(Sklop24[[#This Row],[ZAHTEVANA SHEMA KAKOVOSTI]]&lt;&gt;"",Sklop24[[#This Row],[Preračunana masa/volumen/kos na enoto kg]],"")</f>
        <v/>
      </c>
      <c r="J24" s="486"/>
      <c r="K24" s="487"/>
      <c r="L24" s="487"/>
      <c r="M24" s="482"/>
      <c r="N24" s="488"/>
      <c r="O24" s="488"/>
      <c r="P24" s="489"/>
      <c r="Q24" s="488">
        <f>+Sklop24[[#This Row],[cena/enota brez DDV v EUR]]*Sklop24[[#This Row],[Stopnja DDV (%)]]</f>
        <v>0</v>
      </c>
      <c r="R24" s="488">
        <f>+Sklop24[[#This Row],[cena/enota brez DDV v EUR]]+Sklop24[[#This Row],[Davek (EUR)]]</f>
        <v>0</v>
      </c>
      <c r="S24" s="488">
        <f>+Sklop24[[#This Row],[cena/enota brez DDV v EUR]]*Sklop24[[#This Row],[Okvirna količina]]</f>
        <v>0</v>
      </c>
      <c r="T24" s="490">
        <f>+Sklop24[[#This Row],[Končna cena/enoto mere (EUR) z DDV]]*Sklop24[[#This Row],[Okvirna količina]]</f>
        <v>0</v>
      </c>
      <c r="U24" s="507" t="s">
        <v>226</v>
      </c>
    </row>
    <row r="25" spans="1:21" s="60" customFormat="1" ht="36" customHeight="1">
      <c r="A25" s="578" t="s">
        <v>60</v>
      </c>
      <c r="B25" s="408" t="s">
        <v>288</v>
      </c>
      <c r="C25" s="372">
        <v>250</v>
      </c>
      <c r="D25" s="422" t="s">
        <v>172</v>
      </c>
      <c r="E25" s="107"/>
      <c r="F25" s="492">
        <v>2000</v>
      </c>
      <c r="G25" s="493" t="s">
        <v>59</v>
      </c>
      <c r="H25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I25" s="492" t="str">
        <f>IF(Sklop24[[#This Row],[ZAHTEVANA SHEMA KAKOVOSTI]]&lt;&gt;"",Sklop24[[#This Row],[Preračunana masa/volumen/kos na enoto kg]],"")</f>
        <v/>
      </c>
      <c r="J25" s="494"/>
      <c r="K25" s="495"/>
      <c r="L25" s="495"/>
      <c r="M25" s="496"/>
      <c r="N25" s="497"/>
      <c r="O25" s="497"/>
      <c r="P25" s="498"/>
      <c r="Q25" s="497">
        <f>+Sklop24[[#This Row],[cena/enota brez DDV v EUR]]*Sklop24[[#This Row],[Stopnja DDV (%)]]</f>
        <v>0</v>
      </c>
      <c r="R25" s="488">
        <f>+Sklop24[[#This Row],[cena/enota brez DDV v EUR]]+Sklop24[[#This Row],[Davek (EUR)]]</f>
        <v>0</v>
      </c>
      <c r="S25" s="497">
        <f>+Sklop24[[#This Row],[cena/enota brez DDV v EUR]]*Sklop24[[#This Row],[Okvirna količina]]</f>
        <v>0</v>
      </c>
      <c r="T25" s="499">
        <f>+Sklop24[[#This Row],[Končna cena/enoto mere (EUR) z DDV]]*Sklop24[[#This Row],[Okvirna količina]]</f>
        <v>0</v>
      </c>
      <c r="U25" s="507" t="s">
        <v>226</v>
      </c>
    </row>
    <row r="26" spans="1:21" s="60" customFormat="1" ht="36" customHeight="1">
      <c r="A26" s="578" t="s">
        <v>62</v>
      </c>
      <c r="B26" s="408" t="s">
        <v>288</v>
      </c>
      <c r="C26" s="372">
        <v>150</v>
      </c>
      <c r="D26" s="422" t="s">
        <v>172</v>
      </c>
      <c r="E26" s="107"/>
      <c r="F26" s="492">
        <v>2000</v>
      </c>
      <c r="G26" s="493" t="s">
        <v>59</v>
      </c>
      <c r="H26" s="4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6" s="492" t="str">
        <f>IF(Sklop24[[#This Row],[ZAHTEVANA SHEMA KAKOVOSTI]]&lt;&gt;"",Sklop24[[#This Row],[Preračunana masa/volumen/kos na enoto kg]],"")</f>
        <v/>
      </c>
      <c r="J26" s="494"/>
      <c r="K26" s="495"/>
      <c r="L26" s="495"/>
      <c r="M26" s="496"/>
      <c r="N26" s="497"/>
      <c r="O26" s="497"/>
      <c r="P26" s="498"/>
      <c r="Q26" s="497">
        <f>+Sklop24[[#This Row],[cena/enota brez DDV v EUR]]*Sklop24[[#This Row],[Stopnja DDV (%)]]</f>
        <v>0</v>
      </c>
      <c r="R26" s="488">
        <f>+Sklop24[[#This Row],[cena/enota brez DDV v EUR]]+Sklop24[[#This Row],[Davek (EUR)]]</f>
        <v>0</v>
      </c>
      <c r="S26" s="497">
        <f>+Sklop24[[#This Row],[cena/enota brez DDV v EUR]]*Sklop24[[#This Row],[Okvirna količina]]</f>
        <v>0</v>
      </c>
      <c r="T26" s="499">
        <f>+Sklop24[[#This Row],[Končna cena/enoto mere (EUR) z DDV]]*Sklop24[[#This Row],[Okvirna količina]]</f>
        <v>0</v>
      </c>
      <c r="U26" s="507" t="s">
        <v>226</v>
      </c>
    </row>
    <row r="27" spans="1:21" s="55" customFormat="1" ht="12" customHeight="1">
      <c r="A27" s="564" t="s">
        <v>181</v>
      </c>
      <c r="B27" s="565"/>
      <c r="C27" s="566"/>
      <c r="D27" s="567"/>
      <c r="E27" s="491"/>
      <c r="F27" s="568"/>
      <c r="G27" s="569"/>
      <c r="H27" s="570">
        <f>SUBTOTAL(109,Sklop24[Preračunana masa/volumen/kos na enoto kg])</f>
        <v>6550</v>
      </c>
      <c r="I27" s="568">
        <f>SUBTOTAL(109,Sklop24[Živila iz shem kakovosti (kg)])</f>
        <v>800</v>
      </c>
      <c r="J27" s="571"/>
      <c r="K27" s="572"/>
      <c r="L27" s="572"/>
      <c r="M27" s="573"/>
      <c r="N27" s="574"/>
      <c r="O27" s="574"/>
      <c r="P27" s="575"/>
      <c r="Q27" s="574"/>
      <c r="R27" s="574"/>
      <c r="S27" s="574">
        <f>SUBTOTAL(109,Sklop24[Vrednost za okvirno količino (EUR) brez DDV])</f>
        <v>0</v>
      </c>
      <c r="T27" s="576">
        <f>SUBTOTAL(109,Sklop24[Vrednost za okvirno količino (EUR) z DDV])</f>
        <v>0</v>
      </c>
      <c r="U27" s="577"/>
    </row>
    <row r="28" spans="1:21" ht="14.45" customHeight="1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11" t="s">
        <v>182</v>
      </c>
      <c r="B29" s="16"/>
      <c r="C29" s="28"/>
      <c r="D29" s="28"/>
      <c r="E29" s="101"/>
      <c r="Q29" s="48"/>
      <c r="R29" s="48"/>
      <c r="S29" s="48"/>
      <c r="T29" s="48"/>
    </row>
    <row r="30" spans="1:21">
      <c r="A30" s="11" t="s">
        <v>183</v>
      </c>
      <c r="B30" s="16"/>
      <c r="C30" s="28"/>
      <c r="D30" s="28"/>
      <c r="E30" s="101"/>
      <c r="N30" s="209"/>
    </row>
    <row r="31" spans="1:21">
      <c r="A31" s="96" t="s">
        <v>184</v>
      </c>
      <c r="F31" s="68"/>
      <c r="G31" s="68"/>
      <c r="H31" s="29"/>
      <c r="I31" s="29"/>
      <c r="J31" s="29"/>
      <c r="K31" s="29"/>
      <c r="L31" s="54"/>
      <c r="M31" s="54"/>
      <c r="N31" s="209"/>
      <c r="O31" s="29"/>
      <c r="P31" s="29"/>
      <c r="Q31" s="29"/>
      <c r="R31" s="29"/>
    </row>
    <row r="32" spans="1:21">
      <c r="A32" s="647" t="s">
        <v>289</v>
      </c>
      <c r="B32" s="632"/>
      <c r="C32" s="633"/>
      <c r="D32" s="633"/>
      <c r="E32" s="634"/>
      <c r="F32" s="635"/>
      <c r="G32" s="635"/>
      <c r="H32" s="636"/>
      <c r="I32" s="636"/>
      <c r="J32" s="636"/>
      <c r="K32" s="636"/>
      <c r="L32" s="637"/>
      <c r="M32" s="54"/>
      <c r="N32" s="209"/>
      <c r="O32" s="29"/>
      <c r="P32" s="29"/>
      <c r="Q32" s="29"/>
      <c r="R32" s="29"/>
    </row>
    <row r="33" spans="1:21">
      <c r="N33" s="209"/>
      <c r="O33" s="29"/>
      <c r="P33" s="29"/>
      <c r="Q33" s="29"/>
      <c r="R33" s="29"/>
    </row>
    <row r="34" spans="1:21">
      <c r="A34" s="96" t="s">
        <v>187</v>
      </c>
      <c r="F34" s="68"/>
      <c r="G34" s="68" t="s">
        <v>188</v>
      </c>
      <c r="H34" s="29"/>
      <c r="I34" s="29"/>
      <c r="J34" s="29"/>
      <c r="K34" s="29"/>
      <c r="L34" s="54"/>
      <c r="M34" s="54"/>
      <c r="N34" s="209"/>
      <c r="O34" s="29"/>
      <c r="P34" s="29"/>
      <c r="Q34" s="29" t="s">
        <v>189</v>
      </c>
      <c r="R34" s="29"/>
    </row>
    <row r="35" spans="1:21" ht="14.45" customHeight="1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209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7"/>
      <c r="C259" s="27"/>
      <c r="D259" s="27"/>
      <c r="E259" s="99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mergeCells count="8">
    <mergeCell ref="C2:J2"/>
    <mergeCell ref="A32:L32"/>
    <mergeCell ref="C8:J8"/>
    <mergeCell ref="C9:J9"/>
    <mergeCell ref="C3:J3"/>
    <mergeCell ref="C7:J7"/>
    <mergeCell ref="B13:K13"/>
    <mergeCell ref="C6:J6"/>
  </mergeCells>
  <phoneticPr fontId="31" type="noConversion"/>
  <conditionalFormatting sqref="N35 N3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20" max="11" man="1"/>
  </rowBreak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50</vt:i4>
      </vt:variant>
    </vt:vector>
  </HeadingPairs>
  <TitlesOfParts>
    <vt:vector size="77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2026-06-29T07:11:36Z</cp:lastPrinted>
  <dcterms:created xsi:type="dcterms:W3CDTF">2012-03-26T14:52:49Z</dcterms:created>
  <dcterms:modified xsi:type="dcterms:W3CDTF">2026-07-20T13:26:33Z</dcterms:modified>
</cp:coreProperties>
</file>