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eles-my.sharepoint.com/personal/peter_ogrizek_eles_si/Documents/Pogodbe/Napajalne naprave/Pogodba 2026/"/>
    </mc:Choice>
  </mc:AlternateContent>
  <xr:revisionPtr revIDLastSave="826" documentId="8_{E0D601E4-4910-4CC8-B74D-CA5472BE9E4C}" xr6:coauthVersionLast="47" xr6:coauthVersionMax="47" xr10:uidLastSave="{37F91557-2240-4E2C-887E-7100FCA4995B}"/>
  <bookViews>
    <workbookView xWindow="28680" yWindow="-5460" windowWidth="38640" windowHeight="21120" xr2:uid="{00000000-000D-0000-FFFF-FFFF00000000}"/>
  </bookViews>
  <sheets>
    <sheet name="List1" sheetId="1" r:id="rId1"/>
    <sheet name="List2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81" i="1" l="1"/>
  <c r="K413" i="1"/>
  <c r="K448" i="1"/>
  <c r="K447" i="1"/>
  <c r="K420" i="1" l="1"/>
  <c r="K421" i="1" s="1"/>
  <c r="K422" i="1" s="1"/>
  <c r="K455" i="1"/>
  <c r="K456" i="1" s="1"/>
  <c r="K432" i="1"/>
  <c r="K433" i="1"/>
  <c r="K434" i="1"/>
  <c r="K435" i="1"/>
  <c r="K201" i="1"/>
  <c r="K22" i="1"/>
  <c r="K457" i="1" l="1"/>
  <c r="K445" i="1"/>
  <c r="K446" i="1"/>
  <c r="K444" i="1"/>
  <c r="K443" i="1"/>
  <c r="K442" i="1"/>
  <c r="K431" i="1"/>
  <c r="K430" i="1"/>
  <c r="K429" i="1"/>
  <c r="K428" i="1"/>
  <c r="K449" i="1" l="1"/>
  <c r="K450" i="1" s="1"/>
  <c r="K436" i="1"/>
  <c r="K437" i="1" s="1"/>
  <c r="K106" i="1" l="1"/>
  <c r="K107" i="1" s="1"/>
  <c r="K254" i="1"/>
  <c r="K255" i="1" s="1"/>
  <c r="K412" i="1"/>
  <c r="K414" i="1" s="1"/>
  <c r="K405" i="1"/>
  <c r="K406" i="1" s="1"/>
  <c r="K205" i="1"/>
  <c r="K204" i="1"/>
  <c r="K203" i="1"/>
  <c r="K202" i="1"/>
  <c r="K108" i="1" l="1"/>
  <c r="K256" i="1"/>
  <c r="K415" i="1"/>
  <c r="K407" i="1"/>
  <c r="K206" i="1"/>
  <c r="K207" i="1" s="1"/>
  <c r="K15" i="1"/>
  <c r="K14" i="1"/>
  <c r="K13" i="1"/>
  <c r="K12" i="1"/>
  <c r="K11" i="1"/>
  <c r="K10" i="1"/>
  <c r="K367" i="1"/>
  <c r="K366" i="1"/>
  <c r="K365" i="1"/>
  <c r="K364" i="1"/>
  <c r="K363" i="1"/>
  <c r="K362" i="1"/>
  <c r="K361" i="1"/>
  <c r="K360" i="1"/>
  <c r="K359" i="1"/>
  <c r="K358" i="1"/>
  <c r="K357" i="1"/>
  <c r="K168" i="1"/>
  <c r="K167" i="1"/>
  <c r="K166" i="1"/>
  <c r="K165" i="1"/>
  <c r="K164" i="1"/>
  <c r="K163" i="1"/>
  <c r="K162" i="1"/>
  <c r="K161" i="1"/>
  <c r="K16" i="1" l="1"/>
  <c r="K370" i="1"/>
  <c r="K371" i="1" s="1"/>
  <c r="K169" i="1"/>
  <c r="K170" i="1" s="1"/>
  <c r="K17" i="1" l="1"/>
  <c r="K398" i="1"/>
  <c r="K397" i="1"/>
  <c r="K396" i="1"/>
  <c r="K395" i="1"/>
  <c r="K394" i="1"/>
  <c r="K393" i="1"/>
  <c r="K386" i="1"/>
  <c r="K385" i="1"/>
  <c r="K378" i="1"/>
  <c r="K377" i="1"/>
  <c r="K379" i="1" s="1"/>
  <c r="K350" i="1"/>
  <c r="K349" i="1"/>
  <c r="K348" i="1"/>
  <c r="K347" i="1"/>
  <c r="K340" i="1"/>
  <c r="K341" i="1" s="1"/>
  <c r="K342" i="1" s="1"/>
  <c r="K333" i="1"/>
  <c r="K332" i="1"/>
  <c r="K331" i="1"/>
  <c r="K330" i="1"/>
  <c r="K323" i="1"/>
  <c r="K322" i="1"/>
  <c r="K321" i="1"/>
  <c r="K320" i="1"/>
  <c r="K319" i="1"/>
  <c r="K318" i="1"/>
  <c r="K317" i="1"/>
  <c r="K316" i="1"/>
  <c r="K315" i="1"/>
  <c r="K314" i="1"/>
  <c r="K307" i="1"/>
  <c r="K306" i="1"/>
  <c r="K305" i="1"/>
  <c r="K304" i="1"/>
  <c r="K303" i="1"/>
  <c r="K296" i="1"/>
  <c r="K295" i="1"/>
  <c r="K294" i="1"/>
  <c r="K293" i="1"/>
  <c r="K292" i="1"/>
  <c r="K291" i="1"/>
  <c r="K290" i="1"/>
  <c r="K289" i="1"/>
  <c r="K288" i="1"/>
  <c r="K287" i="1"/>
  <c r="K280" i="1"/>
  <c r="K279" i="1"/>
  <c r="K278" i="1"/>
  <c r="K277" i="1"/>
  <c r="K270" i="1"/>
  <c r="K269" i="1"/>
  <c r="K268" i="1"/>
  <c r="K267" i="1"/>
  <c r="K266" i="1"/>
  <c r="K265" i="1"/>
  <c r="K264" i="1"/>
  <c r="K263" i="1"/>
  <c r="K247" i="1"/>
  <c r="K246" i="1"/>
  <c r="K245" i="1"/>
  <c r="K244" i="1"/>
  <c r="K243" i="1"/>
  <c r="K242" i="1"/>
  <c r="K235" i="1"/>
  <c r="K234" i="1"/>
  <c r="K233" i="1"/>
  <c r="K232" i="1"/>
  <c r="K231" i="1"/>
  <c r="K224" i="1"/>
  <c r="K225" i="1" s="1"/>
  <c r="K217" i="1"/>
  <c r="K216" i="1"/>
  <c r="K215" i="1"/>
  <c r="K214" i="1"/>
  <c r="K213" i="1"/>
  <c r="K212" i="1"/>
  <c r="K195" i="1"/>
  <c r="K194" i="1"/>
  <c r="K193" i="1"/>
  <c r="K192" i="1"/>
  <c r="K191" i="1"/>
  <c r="K190" i="1"/>
  <c r="K189" i="1"/>
  <c r="K188" i="1"/>
  <c r="K187" i="1"/>
  <c r="K180" i="1"/>
  <c r="K179" i="1"/>
  <c r="K178" i="1"/>
  <c r="K177" i="1"/>
  <c r="K176" i="1"/>
  <c r="K154" i="1"/>
  <c r="K153" i="1"/>
  <c r="K152" i="1"/>
  <c r="K151" i="1"/>
  <c r="K150" i="1"/>
  <c r="K149" i="1"/>
  <c r="K148" i="1"/>
  <c r="K147" i="1"/>
  <c r="K140" i="1"/>
  <c r="K139" i="1"/>
  <c r="K138" i="1"/>
  <c r="K137" i="1"/>
  <c r="K130" i="1"/>
  <c r="K129" i="1"/>
  <c r="K128" i="1"/>
  <c r="K127" i="1"/>
  <c r="K120" i="1"/>
  <c r="K119" i="1"/>
  <c r="K118" i="1"/>
  <c r="K117" i="1"/>
  <c r="K116" i="1"/>
  <c r="K115" i="1"/>
  <c r="K114" i="1"/>
  <c r="K113" i="1"/>
  <c r="K99" i="1"/>
  <c r="K98" i="1"/>
  <c r="K97" i="1"/>
  <c r="K96" i="1"/>
  <c r="K95" i="1"/>
  <c r="K94" i="1"/>
  <c r="K87" i="1"/>
  <c r="K86" i="1"/>
  <c r="K79" i="1"/>
  <c r="K78" i="1"/>
  <c r="K77" i="1"/>
  <c r="K76" i="1"/>
  <c r="K75" i="1"/>
  <c r="K68" i="1"/>
  <c r="K67" i="1"/>
  <c r="K66" i="1"/>
  <c r="K65" i="1"/>
  <c r="K64" i="1"/>
  <c r="K63" i="1"/>
  <c r="K62" i="1"/>
  <c r="K55" i="1"/>
  <c r="K54" i="1"/>
  <c r="K53" i="1"/>
  <c r="K52" i="1"/>
  <c r="K51" i="1"/>
  <c r="K380" i="1" l="1"/>
  <c r="K324" i="1"/>
  <c r="K88" i="1"/>
  <c r="K89" i="1" s="1"/>
  <c r="K181" i="1"/>
  <c r="K182" i="1" s="1"/>
  <c r="K351" i="1"/>
  <c r="K352" i="1" s="1"/>
  <c r="K334" i="1"/>
  <c r="K335" i="1" s="1"/>
  <c r="K297" i="1"/>
  <c r="K298" i="1" s="1"/>
  <c r="K248" i="1"/>
  <c r="K249" i="1" s="1"/>
  <c r="K387" i="1"/>
  <c r="K388" i="1" s="1"/>
  <c r="K56" i="1"/>
  <c r="K57" i="1" s="1"/>
  <c r="K80" i="1"/>
  <c r="K81" i="1" s="1"/>
  <c r="K236" i="1"/>
  <c r="K237" i="1" s="1"/>
  <c r="K141" i="1"/>
  <c r="K142" i="1" s="1"/>
  <c r="K226" i="1"/>
  <c r="K308" i="1"/>
  <c r="K309" i="1" s="1"/>
  <c r="K325" i="1"/>
  <c r="K196" i="1"/>
  <c r="K197" i="1" s="1"/>
  <c r="K271" i="1"/>
  <c r="K272" i="1" s="1"/>
  <c r="K282" i="1"/>
  <c r="K218" i="1"/>
  <c r="K219" i="1" s="1"/>
  <c r="K69" i="1"/>
  <c r="K70" i="1" s="1"/>
  <c r="K131" i="1"/>
  <c r="K132" i="1" s="1"/>
  <c r="K100" i="1"/>
  <c r="K101" i="1" s="1"/>
  <c r="K121" i="1"/>
  <c r="K122" i="1" s="1"/>
  <c r="K155" i="1"/>
  <c r="K156" i="1" s="1"/>
  <c r="K399" i="1"/>
  <c r="K42" i="1"/>
  <c r="K41" i="1"/>
  <c r="K40" i="1"/>
  <c r="K39" i="1"/>
  <c r="K38" i="1"/>
  <c r="K37" i="1"/>
  <c r="K36" i="1"/>
  <c r="K35" i="1"/>
  <c r="K34" i="1"/>
  <c r="K33" i="1"/>
  <c r="K32" i="1"/>
  <c r="K25" i="1"/>
  <c r="K24" i="1"/>
  <c r="K23" i="1"/>
  <c r="K26" i="1" l="1"/>
  <c r="K400" i="1"/>
  <c r="K45" i="1"/>
  <c r="K46" i="1" s="1"/>
  <c r="K464" i="1" l="1"/>
  <c r="K465" i="1" s="1"/>
  <c r="K27" i="1"/>
</calcChain>
</file>

<file path=xl/sharedStrings.xml><?xml version="1.0" encoding="utf-8"?>
<sst xmlns="http://schemas.openxmlformats.org/spreadsheetml/2006/main" count="2234" uniqueCount="617">
  <si>
    <t>Zap št.</t>
  </si>
  <si>
    <t>Vrsta naprave</t>
  </si>
  <si>
    <t>Tip naprave</t>
  </si>
  <si>
    <t>Napetost</t>
  </si>
  <si>
    <t>Tok/moč</t>
  </si>
  <si>
    <t>Štev,oz.leto proizvodnje</t>
  </si>
  <si>
    <t>Proizvajalec</t>
  </si>
  <si>
    <t>Opomba</t>
  </si>
  <si>
    <t>Št. kosov</t>
  </si>
  <si>
    <t>Cena €/kos</t>
  </si>
  <si>
    <t>Cena € skupaj</t>
  </si>
  <si>
    <t>Usmernik</t>
  </si>
  <si>
    <t>220 V DC</t>
  </si>
  <si>
    <t>100 A DC</t>
  </si>
  <si>
    <t>Sitel</t>
  </si>
  <si>
    <t>Sklopno bat. polje</t>
  </si>
  <si>
    <t>Omarica bat. varovalk</t>
  </si>
  <si>
    <t>NK/ETI</t>
  </si>
  <si>
    <t>160 A</t>
  </si>
  <si>
    <t>Prinsis</t>
  </si>
  <si>
    <t xml:space="preserve">UPS </t>
  </si>
  <si>
    <t>230 V AC</t>
  </si>
  <si>
    <t>6  kVA</t>
  </si>
  <si>
    <t>Relejna hiška postajno vodenje</t>
  </si>
  <si>
    <t>XR 6000</t>
  </si>
  <si>
    <t>(Aros)</t>
  </si>
  <si>
    <t>SKUPAJ € ZA ENO LETO BREZ DDV</t>
  </si>
  <si>
    <t>RU380/220 50</t>
  </si>
  <si>
    <t>50 A DC</t>
  </si>
  <si>
    <t>2x</t>
  </si>
  <si>
    <t>Razsmernik</t>
  </si>
  <si>
    <t>220/220 V</t>
  </si>
  <si>
    <t>NK/KM 220 V</t>
  </si>
  <si>
    <t>220 V</t>
  </si>
  <si>
    <r>
      <t xml:space="preserve">1.3 </t>
    </r>
    <r>
      <rPr>
        <b/>
        <u/>
        <sz val="10"/>
        <color theme="1"/>
        <rFont val="Arial"/>
        <family val="2"/>
        <charset val="238"/>
      </rPr>
      <t>RTP BRESTANICA</t>
    </r>
  </si>
  <si>
    <t>1.</t>
  </si>
  <si>
    <t>PS D400G220-125</t>
  </si>
  <si>
    <t>125 A DC</t>
  </si>
  <si>
    <t>2008</t>
  </si>
  <si>
    <t>2.</t>
  </si>
  <si>
    <t>3.</t>
  </si>
  <si>
    <t>INB G220E230-15</t>
  </si>
  <si>
    <t>220 V DC 230 V AC</t>
  </si>
  <si>
    <t>4.</t>
  </si>
  <si>
    <t>220 V DC/ 230 V AC</t>
  </si>
  <si>
    <t>5.</t>
  </si>
  <si>
    <t>BA 229100</t>
  </si>
  <si>
    <t>6.</t>
  </si>
  <si>
    <t>BA 232100</t>
  </si>
  <si>
    <t>200 A DC</t>
  </si>
  <si>
    <t>02/08</t>
  </si>
  <si>
    <t>UPE220TA100</t>
  </si>
  <si>
    <t>Eurotenel</t>
  </si>
  <si>
    <t>Socomec</t>
  </si>
  <si>
    <t>10 kVA</t>
  </si>
  <si>
    <t>6927/2002</t>
  </si>
  <si>
    <t>TSN</t>
  </si>
  <si>
    <t>1x</t>
  </si>
  <si>
    <r>
      <t xml:space="preserve">1.5. </t>
    </r>
    <r>
      <rPr>
        <b/>
        <u/>
        <sz val="10"/>
        <color rgb="FF000000"/>
        <rFont val="Arial"/>
        <family val="2"/>
        <charset val="238"/>
      </rPr>
      <t>RP HUDO</t>
    </r>
  </si>
  <si>
    <t>2x120 V DC</t>
  </si>
  <si>
    <t>2x100 A</t>
  </si>
  <si>
    <t>Iskra</t>
  </si>
  <si>
    <t xml:space="preserve"> Tenel</t>
  </si>
  <si>
    <t xml:space="preserve">PS D400G220-100   </t>
  </si>
  <si>
    <t>BA217100</t>
  </si>
  <si>
    <t>125 A</t>
  </si>
  <si>
    <t xml:space="preserve">INB G220E230-2x10 CA022100  </t>
  </si>
  <si>
    <t>220 V DC/230 V AC</t>
  </si>
  <si>
    <r>
      <t xml:space="preserve">1.6. </t>
    </r>
    <r>
      <rPr>
        <b/>
        <u/>
        <sz val="10"/>
        <color rgb="FF000000"/>
        <rFont val="Arial"/>
        <family val="2"/>
        <charset val="238"/>
      </rPr>
      <t>RTP OKROGLO</t>
    </r>
  </si>
  <si>
    <t xml:space="preserve">PS D400G220-100                          </t>
  </si>
  <si>
    <t>220/230 V</t>
  </si>
  <si>
    <t>220 V AC</t>
  </si>
  <si>
    <r>
      <t xml:space="preserve">1.8. </t>
    </r>
    <r>
      <rPr>
        <b/>
        <u/>
        <sz val="10"/>
        <color rgb="FF000000"/>
        <rFont val="Arial"/>
        <family val="2"/>
        <charset val="238"/>
      </rPr>
      <t>RTP MOSTE</t>
    </r>
  </si>
  <si>
    <t>BA 249100</t>
  </si>
  <si>
    <t xml:space="preserve">INB G220E230-15  </t>
  </si>
  <si>
    <t>NK + F1</t>
  </si>
  <si>
    <t xml:space="preserve">NK + F2                   </t>
  </si>
  <si>
    <t>Razsmernik +EPS        =NJ+G21</t>
  </si>
  <si>
    <t>Razsmernik            =NJ+G22</t>
  </si>
  <si>
    <t xml:space="preserve"> NK-NL+ F1</t>
  </si>
  <si>
    <t>UQ</t>
  </si>
  <si>
    <t>01/08</t>
  </si>
  <si>
    <t>NK/NL - G31</t>
  </si>
  <si>
    <t>03/08</t>
  </si>
  <si>
    <t>04/08</t>
  </si>
  <si>
    <t>Usmernik                       = NK+G21</t>
  </si>
  <si>
    <t>Usmernik                      = NL+G22</t>
  </si>
  <si>
    <t>Preklopno polje 220 V DC                                      = NK-NL+S2</t>
  </si>
  <si>
    <t xml:space="preserve">RU 380T220 100                      </t>
  </si>
  <si>
    <t>001/02</t>
  </si>
  <si>
    <t xml:space="preserve">SINA220/230A12PB                    </t>
  </si>
  <si>
    <t>48 V DC</t>
  </si>
  <si>
    <t>37/03</t>
  </si>
  <si>
    <t xml:space="preserve">NK/KM 220V </t>
  </si>
  <si>
    <t>NK/KM 48V</t>
  </si>
  <si>
    <t>48 V</t>
  </si>
  <si>
    <r>
      <t xml:space="preserve">2.2. </t>
    </r>
    <r>
      <rPr>
        <b/>
        <u/>
        <sz val="10"/>
        <color rgb="FF000000"/>
        <rFont val="Arial"/>
        <family val="2"/>
        <charset val="238"/>
      </rPr>
      <t>RTP SELCE</t>
    </r>
  </si>
  <si>
    <t>60 A DC</t>
  </si>
  <si>
    <t>Usmernik 2</t>
  </si>
  <si>
    <t xml:space="preserve"> NK3+LR</t>
  </si>
  <si>
    <r>
      <t xml:space="preserve">2.3. </t>
    </r>
    <r>
      <rPr>
        <b/>
        <u/>
        <sz val="10"/>
        <color rgb="FF000000"/>
        <rFont val="Arial"/>
        <family val="2"/>
        <charset val="238"/>
      </rPr>
      <t>RTP LAŠKO</t>
    </r>
  </si>
  <si>
    <t xml:space="preserve">BP220/60-2                           </t>
  </si>
  <si>
    <t>007/97</t>
  </si>
  <si>
    <r>
      <t xml:space="preserve">2.4. </t>
    </r>
    <r>
      <rPr>
        <b/>
        <u/>
        <sz val="10"/>
        <color rgb="FF000000"/>
        <rFont val="Arial"/>
        <family val="2"/>
        <charset val="238"/>
      </rPr>
      <t>RTP LIPA</t>
    </r>
  </si>
  <si>
    <t>110 V DC</t>
  </si>
  <si>
    <r>
      <t xml:space="preserve">3.1. </t>
    </r>
    <r>
      <rPr>
        <b/>
        <u/>
        <sz val="10"/>
        <color rgb="FF000000"/>
        <rFont val="Arial"/>
        <family val="2"/>
        <charset val="238"/>
      </rPr>
      <t>RTP KIDRIČEVO</t>
    </r>
  </si>
  <si>
    <t>UPS</t>
  </si>
  <si>
    <t>5 kVA</t>
  </si>
  <si>
    <t>007/03</t>
  </si>
  <si>
    <t>BP220/100-2</t>
  </si>
  <si>
    <t>001/03</t>
  </si>
  <si>
    <t>BA 337100</t>
  </si>
  <si>
    <t>UPS 6 kVA</t>
  </si>
  <si>
    <t>6 kVA</t>
  </si>
  <si>
    <t>Kom.stavba- 1. nadstr.</t>
  </si>
  <si>
    <t>CB005100</t>
  </si>
  <si>
    <t>UPS 1000 VA</t>
  </si>
  <si>
    <t>1 kVA</t>
  </si>
  <si>
    <t>MACT-GE Digital Energy</t>
  </si>
  <si>
    <t>4x R.H. 400 kV</t>
  </si>
  <si>
    <t>Razsmernik modularni</t>
  </si>
  <si>
    <t>INB G220E230-9</t>
  </si>
  <si>
    <t>9 kVA</t>
  </si>
  <si>
    <t>01/12</t>
  </si>
  <si>
    <t>02/12</t>
  </si>
  <si>
    <t>01/99</t>
  </si>
  <si>
    <t xml:space="preserve">Usmernik </t>
  </si>
  <si>
    <t>220/230V</t>
  </si>
  <si>
    <t>UPS - upravna stavba</t>
  </si>
  <si>
    <t>CA 027 100</t>
  </si>
  <si>
    <t>40 A</t>
  </si>
  <si>
    <t>3 moduli</t>
  </si>
  <si>
    <t xml:space="preserve">PSB F7A5B                            </t>
  </si>
  <si>
    <t>005/02</t>
  </si>
  <si>
    <t>Omarica</t>
  </si>
  <si>
    <r>
      <t xml:space="preserve">4.1. </t>
    </r>
    <r>
      <rPr>
        <b/>
        <u/>
        <sz val="10"/>
        <color rgb="FF000000"/>
        <rFont val="Arial"/>
        <family val="2"/>
        <charset val="238"/>
      </rPr>
      <t>RTP DIVAČA</t>
    </r>
  </si>
  <si>
    <t>AC razvod</t>
  </si>
  <si>
    <t>NK</t>
  </si>
  <si>
    <t>5 x PWS 220-2,5 F</t>
  </si>
  <si>
    <t>230 V</t>
  </si>
  <si>
    <t>ELTEK</t>
  </si>
  <si>
    <t>UNB 23.0-220</t>
  </si>
  <si>
    <t>63 A</t>
  </si>
  <si>
    <r>
      <t xml:space="preserve">4.2. </t>
    </r>
    <r>
      <rPr>
        <b/>
        <u/>
        <sz val="10"/>
        <color rgb="FF000000"/>
        <rFont val="Arial"/>
        <family val="2"/>
        <charset val="238"/>
      </rPr>
      <t>RTP KOPER</t>
    </r>
  </si>
  <si>
    <t>PSB F7 A10B/4</t>
  </si>
  <si>
    <r>
      <t xml:space="preserve">4.3. </t>
    </r>
    <r>
      <rPr>
        <b/>
        <u/>
        <sz val="10"/>
        <color rgb="FF000000"/>
        <rFont val="Arial"/>
        <family val="2"/>
        <charset val="238"/>
      </rPr>
      <t>RTP AJDOVŠČINA</t>
    </r>
  </si>
  <si>
    <t>RPS 132D-TB</t>
  </si>
  <si>
    <t>48/05 2005</t>
  </si>
  <si>
    <t>RPS/132D-TB</t>
  </si>
  <si>
    <t>49/05 2005</t>
  </si>
  <si>
    <t>SINA/ 110/230A 6PB</t>
  </si>
  <si>
    <t>110/230 V</t>
  </si>
  <si>
    <t>60 A DC/ 26 A AC</t>
  </si>
  <si>
    <t>04/05 2005</t>
  </si>
  <si>
    <t>NK/KM 110 V</t>
  </si>
  <si>
    <r>
      <t xml:space="preserve">4.4. </t>
    </r>
    <r>
      <rPr>
        <b/>
        <u/>
        <sz val="10"/>
        <color rgb="FF000000"/>
        <rFont val="Arial"/>
        <family val="2"/>
        <charset val="238"/>
      </rPr>
      <t>RTP CERKNO</t>
    </r>
  </si>
  <si>
    <t xml:space="preserve">RPS/HS </t>
  </si>
  <si>
    <t>RPS/HS</t>
  </si>
  <si>
    <t xml:space="preserve">SINA/CET </t>
  </si>
  <si>
    <t xml:space="preserve"> NK/ETI 110 V</t>
  </si>
  <si>
    <r>
      <t xml:space="preserve">4.5. </t>
    </r>
    <r>
      <rPr>
        <b/>
        <u/>
        <sz val="10"/>
        <color rgb="FF000000"/>
        <rFont val="Arial"/>
        <family val="2"/>
        <charset val="238"/>
      </rPr>
      <t>RTP GORICA</t>
    </r>
  </si>
  <si>
    <t xml:space="preserve"> 110 V DC</t>
  </si>
  <si>
    <t>UPS ST30</t>
  </si>
  <si>
    <t>3x230 V</t>
  </si>
  <si>
    <t>30 kVA</t>
  </si>
  <si>
    <t>NH1 GL-GG  125 A</t>
  </si>
  <si>
    <t>Usmernik A</t>
  </si>
  <si>
    <t>PS D400G220-100</t>
  </si>
  <si>
    <t>PRINSIS</t>
  </si>
  <si>
    <t>Usmernik B</t>
  </si>
  <si>
    <t>INB G220E230-10</t>
  </si>
  <si>
    <t>2x5 kVA</t>
  </si>
  <si>
    <t>Baterijska omarica 220 V DC</t>
  </si>
  <si>
    <t>UPS sistem 10 kVA</t>
  </si>
  <si>
    <t xml:space="preserve"> 1x230 V</t>
  </si>
  <si>
    <t xml:space="preserve">CA033100 Ser.št.:01/11 </t>
  </si>
  <si>
    <t>3 x 230V</t>
  </si>
  <si>
    <t>ABB (newave)</t>
  </si>
  <si>
    <t>Modularni sistem </t>
  </si>
  <si>
    <t>Omara baterij</t>
  </si>
  <si>
    <t> 600V/24Ah po modulu</t>
  </si>
  <si>
    <t>  600V/24Ah po modulu</t>
  </si>
  <si>
    <t xml:space="preserve">                      MODULYS GP</t>
  </si>
  <si>
    <t>3 x230V</t>
  </si>
  <si>
    <t>Modularni sistem  </t>
  </si>
  <si>
    <t>Modularne baterije </t>
  </si>
  <si>
    <t>Riello AROS</t>
  </si>
  <si>
    <t> Modularni sistem  </t>
  </si>
  <si>
    <t>STS</t>
  </si>
  <si>
    <t>STS MTS 150 3P</t>
  </si>
  <si>
    <t>150 A</t>
  </si>
  <si>
    <t>ATS</t>
  </si>
  <si>
    <t>ATYS 630A</t>
  </si>
  <si>
    <t> 3 x 230V</t>
  </si>
  <si>
    <t>630 A </t>
  </si>
  <si>
    <t>Baterijska omarica</t>
  </si>
  <si>
    <t>SKUPAJ € ZA 5 LET BREZ DDV</t>
  </si>
  <si>
    <t xml:space="preserve">Baterije 24Ah               </t>
  </si>
  <si>
    <t xml:space="preserve">DPA UPScale ST120             </t>
  </si>
  <si>
    <t xml:space="preserve">Baterije  9Ah                          </t>
  </si>
  <si>
    <t xml:space="preserve">Baterije 24Ah              </t>
  </si>
  <si>
    <t>Cena potovalne ure serviserja mora vsebovati tudi ostale potne stroške. Obračun se vrši na podlagi dejansko opravljenega dela in vgrajenega materiala.</t>
  </si>
  <si>
    <t>Storitev</t>
  </si>
  <si>
    <t>Količina</t>
  </si>
  <si>
    <t>Delovna ura serviserja</t>
  </si>
  <si>
    <t>Enota</t>
  </si>
  <si>
    <t>ura</t>
  </si>
  <si>
    <t>7.</t>
  </si>
  <si>
    <t>8.</t>
  </si>
  <si>
    <t xml:space="preserve">Potovalna ura serviserja (cena potovalne ure serviserja vsebuje tudi vse ostale potne stroške) </t>
  </si>
  <si>
    <t>3x modul</t>
  </si>
  <si>
    <t>Omarica bat. varovalk                 =NK + F1                 =NL + F2</t>
  </si>
  <si>
    <r>
      <t xml:space="preserve">5.3. </t>
    </r>
    <r>
      <rPr>
        <b/>
        <u/>
        <sz val="10"/>
        <color rgb="FF000000"/>
        <rFont val="Arial"/>
        <family val="2"/>
        <charset val="238"/>
      </rPr>
      <t>RTP KLEČE - PITK</t>
    </r>
  </si>
  <si>
    <r>
      <t xml:space="preserve">5.2. </t>
    </r>
    <r>
      <rPr>
        <b/>
        <u/>
        <sz val="10"/>
        <color rgb="FF000000"/>
        <rFont val="Arial"/>
        <family val="2"/>
        <charset val="238"/>
      </rPr>
      <t>RTP PODLOG - PITK</t>
    </r>
  </si>
  <si>
    <r>
      <t xml:space="preserve">5.1. </t>
    </r>
    <r>
      <rPr>
        <b/>
        <u/>
        <sz val="10"/>
        <color rgb="FF000000"/>
        <rFont val="Arial"/>
        <family val="2"/>
        <charset val="238"/>
      </rPr>
      <t>RTP BERIČEVO - PITK</t>
    </r>
  </si>
  <si>
    <t>PS D400G220-120</t>
  </si>
  <si>
    <t>01/.2017</t>
  </si>
  <si>
    <t>NK-NL+S2: BA439100</t>
  </si>
  <si>
    <t>200 A</t>
  </si>
  <si>
    <t xml:space="preserve">NK+F1: BA438100
NL+F2: BA438200 </t>
  </si>
  <si>
    <t>DA114100</t>
  </si>
  <si>
    <t>220DC</t>
  </si>
  <si>
    <t>Preklopno polje</t>
  </si>
  <si>
    <t>BA428100</t>
  </si>
  <si>
    <t>CA039100</t>
  </si>
  <si>
    <t>220AC</t>
  </si>
  <si>
    <t>5kVA</t>
  </si>
  <si>
    <t>BA427100</t>
  </si>
  <si>
    <t>BA427200</t>
  </si>
  <si>
    <t>INB G220E230-5</t>
  </si>
  <si>
    <t>2X</t>
  </si>
  <si>
    <t>Razsmernik A</t>
  </si>
  <si>
    <t>Razsmernik B</t>
  </si>
  <si>
    <t>AC + DC razvod</t>
  </si>
  <si>
    <t>220 Vac</t>
  </si>
  <si>
    <t>220Vdc/230Vac</t>
  </si>
  <si>
    <t>9x CXRF 4,4KW</t>
  </si>
  <si>
    <t xml:space="preserve">SINA220/230 15TSIPB                    </t>
  </si>
  <si>
    <t>O2</t>
  </si>
  <si>
    <t xml:space="preserve">INB G220E230-2-10 </t>
  </si>
  <si>
    <t>Razsmemik</t>
  </si>
  <si>
    <t>Pretvornik SIERRA z baterijo Toschiba LTO</t>
  </si>
  <si>
    <t>RPS 122D-TC  z baterijo Toschiba LTO</t>
  </si>
  <si>
    <t>90 ADC</t>
  </si>
  <si>
    <t>PS D400G220-60</t>
  </si>
  <si>
    <t>3x CXRF 4,4KW</t>
  </si>
  <si>
    <t>1</t>
  </si>
  <si>
    <t>1x Kom .stavba</t>
  </si>
  <si>
    <t>NK+F1, =NL+F1</t>
  </si>
  <si>
    <t>4x 2,5 kVA</t>
  </si>
  <si>
    <t>PS D400G220</t>
  </si>
  <si>
    <t xml:space="preserve">INB G220E230 </t>
  </si>
  <si>
    <t>120 A DC    6x 4,4 kW</t>
  </si>
  <si>
    <t xml:space="preserve">CXRF </t>
  </si>
  <si>
    <t>=NK/NL+S2</t>
  </si>
  <si>
    <t xml:space="preserve">2x 5 kVA </t>
  </si>
  <si>
    <t>120A  6x 4,4 kW</t>
  </si>
  <si>
    <t>3x CXRF 4,4 kW</t>
  </si>
  <si>
    <t>4x TSI Bravo 2,5 kVA</t>
  </si>
  <si>
    <t>SINA  220/230 15TSI-PB</t>
  </si>
  <si>
    <t>10x 2,7 kW 125 A DC</t>
  </si>
  <si>
    <t>10x 2,7 kW  125 A DC</t>
  </si>
  <si>
    <t xml:space="preserve">3x 2,5 kW </t>
  </si>
  <si>
    <r>
      <t xml:space="preserve">1.4. </t>
    </r>
    <r>
      <rPr>
        <b/>
        <u/>
        <sz val="10"/>
        <color rgb="FF000000"/>
        <rFont val="Arial"/>
        <family val="2"/>
        <charset val="238"/>
      </rPr>
      <t xml:space="preserve">RTP KRŠKO </t>
    </r>
  </si>
  <si>
    <t> 100 A DC za NK in 100 A DC  za NL</t>
  </si>
  <si>
    <t xml:space="preserve">9x 2,7 kW   100 A DC </t>
  </si>
  <si>
    <t>9x 2,7 kW    100 A DC</t>
  </si>
  <si>
    <t xml:space="preserve">4x 2,5 kVA </t>
  </si>
  <si>
    <t>9x 2,7 kW     100 A DC</t>
  </si>
  <si>
    <t>5x 4,4 kW</t>
  </si>
  <si>
    <t xml:space="preserve">PS D400G220-100/E230-12,5 </t>
  </si>
  <si>
    <t>CA053100 INB G220 E230 2x 5</t>
  </si>
  <si>
    <t>10x 2,7 kW     125 A</t>
  </si>
  <si>
    <t>10x 2,7 kW    125 A</t>
  </si>
  <si>
    <r>
      <t xml:space="preserve">1.2 </t>
    </r>
    <r>
      <rPr>
        <b/>
        <u/>
        <sz val="10"/>
        <color theme="1"/>
        <rFont val="Arial"/>
        <family val="2"/>
        <charset val="238"/>
      </rPr>
      <t>RTP KLEČE</t>
    </r>
  </si>
  <si>
    <t>PS D400G220-150</t>
  </si>
  <si>
    <t>5 x CXRF 4,4 kW                  100 A DC</t>
  </si>
  <si>
    <t>Seznam vgrajene napajalne opreme v PITK (v primeru intervencije)</t>
  </si>
  <si>
    <t>Zap. št.</t>
  </si>
  <si>
    <t>Datum vključitve</t>
  </si>
  <si>
    <t>Jeklarna Jesenice</t>
  </si>
  <si>
    <t>RTP Radovljica</t>
  </si>
  <si>
    <t>RTP Škofja Loka</t>
  </si>
  <si>
    <t>HE Solkan</t>
  </si>
  <si>
    <t>HE Medvode</t>
  </si>
  <si>
    <t>HE Krško</t>
  </si>
  <si>
    <t>RTP Ptuj</t>
  </si>
  <si>
    <t>RTP Ruše</t>
  </si>
  <si>
    <t>TE Šoštanj</t>
  </si>
  <si>
    <t>RTP Kleče</t>
  </si>
  <si>
    <t>HE Brežice</t>
  </si>
  <si>
    <t>Št. modulov</t>
  </si>
  <si>
    <t>Objekt/lokacija</t>
  </si>
  <si>
    <t>Pretvornik 48VDC/230VAC</t>
  </si>
  <si>
    <t>CE+T Power</t>
  </si>
  <si>
    <t>TSI-EPC-Bravo 2000W/2500VA</t>
  </si>
  <si>
    <t>TSI-EPC-Nova 525W/750VA</t>
  </si>
  <si>
    <t>Pretvornik 220VDC/48VDC</t>
  </si>
  <si>
    <t>TDK-Lambda</t>
  </si>
  <si>
    <t>Lokacija</t>
  </si>
  <si>
    <t>TK prostor</t>
  </si>
  <si>
    <t>Komandni prostor</t>
  </si>
  <si>
    <t>GIS400</t>
  </si>
  <si>
    <t>RR prostor</t>
  </si>
  <si>
    <t>Usmernik 48VDC</t>
  </si>
  <si>
    <t>RTP Mozirje</t>
  </si>
  <si>
    <t>Eaton</t>
  </si>
  <si>
    <t>APR48ES x 4</t>
  </si>
  <si>
    <t>HE Mavčiče</t>
  </si>
  <si>
    <t>APS6-421-SC200</t>
  </si>
  <si>
    <t>HE Vrhovo</t>
  </si>
  <si>
    <t>RCV LJ</t>
  </si>
  <si>
    <t>APR48 x 18</t>
  </si>
  <si>
    <t>Eltek</t>
  </si>
  <si>
    <t>Flatpack2 x 3</t>
  </si>
  <si>
    <t>RTP Ajdovščina</t>
  </si>
  <si>
    <t>RTP Cirkovce</t>
  </si>
  <si>
    <t>APR48 x 4</t>
  </si>
  <si>
    <t>RTP Divača</t>
  </si>
  <si>
    <t>APR48 x 9</t>
  </si>
  <si>
    <t>RTP Jesenice</t>
  </si>
  <si>
    <t>RTP Kidričevo</t>
  </si>
  <si>
    <t>APR48ES x 6</t>
  </si>
  <si>
    <t>RTP Koper</t>
  </si>
  <si>
    <t>APR48 x 5</t>
  </si>
  <si>
    <t>RTP Laško</t>
  </si>
  <si>
    <t>RTP Maribor</t>
  </si>
  <si>
    <t>APR48 x 8</t>
  </si>
  <si>
    <t>RTP Nova Gorica</t>
  </si>
  <si>
    <t>RTP Okroglo</t>
  </si>
  <si>
    <t>RTP Podlog</t>
  </si>
  <si>
    <t>RTP Pivka</t>
  </si>
  <si>
    <t>RP Hudo</t>
  </si>
  <si>
    <t>SMC1800 x 3</t>
  </si>
  <si>
    <t>OCV Nova Gorica</t>
  </si>
  <si>
    <t>SMC1800 x 4</t>
  </si>
  <si>
    <t>SMC1800 x 2</t>
  </si>
  <si>
    <t>RTP Pekre</t>
  </si>
  <si>
    <t>APR48 x 6</t>
  </si>
  <si>
    <t>RTP Sevnica</t>
  </si>
  <si>
    <t>RTP Brestanica</t>
  </si>
  <si>
    <t>TE Trbovlje</t>
  </si>
  <si>
    <t>Emerson</t>
  </si>
  <si>
    <t>1R482000E3 x 6</t>
  </si>
  <si>
    <t>NetSure5100</t>
  </si>
  <si>
    <t>Železarna Jesenice</t>
  </si>
  <si>
    <t>RTP Tolmin</t>
  </si>
  <si>
    <t>RTP Rogaška Slatina</t>
  </si>
  <si>
    <t>RTP Hrastnik</t>
  </si>
  <si>
    <t>MB - Vetrinjska</t>
  </si>
  <si>
    <t>Lj. kabel - LIX</t>
  </si>
  <si>
    <t>RTP Idrija</t>
  </si>
  <si>
    <t>RTP Cerkno</t>
  </si>
  <si>
    <t>Eeatn</t>
  </si>
  <si>
    <t>RTP Krško</t>
  </si>
  <si>
    <t>RTP Vrtojba</t>
  </si>
  <si>
    <t>APR48 x 3</t>
  </si>
  <si>
    <t>RTP Lipa</t>
  </si>
  <si>
    <t>R648 x 2</t>
  </si>
  <si>
    <t>TE Toplarna</t>
  </si>
  <si>
    <t>FlatpackS x 3</t>
  </si>
  <si>
    <t>RTP Dravograd</t>
  </si>
  <si>
    <t>RTP Beričevo</t>
  </si>
  <si>
    <t>AR1248 x 18</t>
  </si>
  <si>
    <t>Usmernik 48VDC-1</t>
  </si>
  <si>
    <t>OC Karlovica</t>
  </si>
  <si>
    <t>APS3-SC200</t>
  </si>
  <si>
    <t>HE Dravograd</t>
  </si>
  <si>
    <t>RTP Lucija</t>
  </si>
  <si>
    <t>Usmerniški prostor</t>
  </si>
  <si>
    <t>HE Blanca</t>
  </si>
  <si>
    <t>Usmernik 48VDC-2</t>
  </si>
  <si>
    <t>RTP Moste</t>
  </si>
  <si>
    <t>R648 x 3</t>
  </si>
  <si>
    <t>ČHE Avče</t>
  </si>
  <si>
    <t>RTP medvode</t>
  </si>
  <si>
    <t>RTP Selce</t>
  </si>
  <si>
    <t>Strežniški prostor</t>
  </si>
  <si>
    <t>Usmernik 48VDC-3</t>
  </si>
  <si>
    <t>ENP Dekani</t>
  </si>
  <si>
    <t>RTP Ravne</t>
  </si>
  <si>
    <t>RTP Slovenj Gradec</t>
  </si>
  <si>
    <t>RTP Ilirska Bistrica</t>
  </si>
  <si>
    <t>RTP Brežice</t>
  </si>
  <si>
    <t>RTP Lava</t>
  </si>
  <si>
    <t>RTP Vuzenica</t>
  </si>
  <si>
    <t>RTP Trnovlje</t>
  </si>
  <si>
    <t>RTP Šentjur</t>
  </si>
  <si>
    <t>ENP Divača</t>
  </si>
  <si>
    <t>Alpha</t>
  </si>
  <si>
    <t>CXRF HP 48-2kW x 3</t>
  </si>
  <si>
    <t>CORDEX HP</t>
  </si>
  <si>
    <t>RTP Žalec</t>
  </si>
  <si>
    <t>Flatpack2 x 9</t>
  </si>
  <si>
    <t>Usmernik 48VDC-4</t>
  </si>
  <si>
    <t>Komunikacijski prostor</t>
  </si>
  <si>
    <t>RTP Velenje</t>
  </si>
  <si>
    <t>HE Doblar</t>
  </si>
  <si>
    <t>DES Krško</t>
  </si>
  <si>
    <t>RTP Anhovo</t>
  </si>
  <si>
    <t>RTP Bohinj</t>
  </si>
  <si>
    <t>RTP Slovenska Bistrica</t>
  </si>
  <si>
    <t>GIS Plave</t>
  </si>
  <si>
    <t>GIS Pekre</t>
  </si>
  <si>
    <t>GIS Cirkovce</t>
  </si>
  <si>
    <t>RTP Vojnik</t>
  </si>
  <si>
    <t>APR48ES x 3</t>
  </si>
  <si>
    <t>Invensys</t>
  </si>
  <si>
    <t>Intergy IMPS300</t>
  </si>
  <si>
    <t>Harmer&amp;Simmons</t>
  </si>
  <si>
    <t>Sitel-RPS</t>
  </si>
  <si>
    <t>Sitel-RPS-SM45</t>
  </si>
  <si>
    <t>Prinsis-PS D400G48-180</t>
  </si>
  <si>
    <t>Prinsos-PS D400G48-180</t>
  </si>
  <si>
    <t>Prinsis-PS D400G48-500</t>
  </si>
  <si>
    <t>Prinsis-PS D400G48-125</t>
  </si>
  <si>
    <t>Prinsis-PS D400G48-250</t>
  </si>
  <si>
    <t xml:space="preserve"> RTP CIRKOVCE (novi del)</t>
  </si>
  <si>
    <r>
      <t xml:space="preserve">3.4. </t>
    </r>
    <r>
      <rPr>
        <b/>
        <u/>
        <sz val="10"/>
        <color rgb="FF000000"/>
        <rFont val="Arial"/>
        <family val="2"/>
        <charset val="238"/>
      </rPr>
      <t xml:space="preserve"> RTP CIRKOVCE</t>
    </r>
    <r>
      <rPr>
        <b/>
        <sz val="10"/>
        <color theme="1"/>
        <rFont val="Arial"/>
        <family val="2"/>
        <charset val="238"/>
      </rPr>
      <t xml:space="preserve"> (stari del)</t>
    </r>
  </si>
  <si>
    <r>
      <t>1.1.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u/>
        <sz val="10"/>
        <color theme="1"/>
        <rFont val="Arial"/>
        <family val="2"/>
        <charset val="238"/>
      </rPr>
      <t xml:space="preserve">RTP BERIČEVO </t>
    </r>
  </si>
  <si>
    <r>
      <t xml:space="preserve">3.3. </t>
    </r>
    <r>
      <rPr>
        <b/>
        <u/>
        <sz val="10"/>
        <color rgb="FF000000"/>
        <rFont val="Arial"/>
        <family val="2"/>
        <charset val="238"/>
      </rPr>
      <t>RTP PEKRE</t>
    </r>
  </si>
  <si>
    <t>2021</t>
  </si>
  <si>
    <t>6x  4,4 kW                          100 A DC</t>
  </si>
  <si>
    <t>2x10 kVA,  8x modul 2,5 kVA</t>
  </si>
  <si>
    <t>2x 5 kVA</t>
  </si>
  <si>
    <t xml:space="preserve"> 2x 125A</t>
  </si>
  <si>
    <t xml:space="preserve"> 9x 4,4 kW</t>
  </si>
  <si>
    <t>3x 2,5kVA CET Bravo</t>
  </si>
  <si>
    <t>5x 2,5 kVA</t>
  </si>
  <si>
    <t>3x 3 kVA</t>
  </si>
  <si>
    <t>3x 25kVA</t>
  </si>
  <si>
    <t>6x 2,5 kVA</t>
  </si>
  <si>
    <t>2x 200 A DC</t>
  </si>
  <si>
    <t>4x 2,5kVA CET Bravo</t>
  </si>
  <si>
    <t>2x 125 A</t>
  </si>
  <si>
    <t>2x 7,5 kVA      6x modul 2,5 kW</t>
  </si>
  <si>
    <t>2x 2,5kVA CET Bravo</t>
  </si>
  <si>
    <t>6x CXFR 4,4 k W              120A DC</t>
  </si>
  <si>
    <t>Preventivno vzdrževanje naprav:</t>
  </si>
  <si>
    <t>Intervencijsko vzdrževanje:</t>
  </si>
  <si>
    <t>Aros</t>
  </si>
  <si>
    <r>
      <t xml:space="preserve">2.1. </t>
    </r>
    <r>
      <rPr>
        <b/>
        <u/>
        <sz val="10"/>
        <color rgb="FF000000"/>
        <rFont val="Arial"/>
        <family val="2"/>
        <charset val="238"/>
      </rPr>
      <t xml:space="preserve">RTP PODLOG </t>
    </r>
  </si>
  <si>
    <t>Cena preventivnega vzdrževanja za eno napravo mora vsebovati stroške dela, stroške prevoza ter stroške materiala v skladu z obsegom preventivnega pregleda.</t>
  </si>
  <si>
    <t>POGODBENA CENA ZA PREVENTIVNO VZDRŽEVANJE ZA ENO LETO € (BREZ DDV)</t>
  </si>
  <si>
    <t>POGODBENA CENA ZA PREVENTIVNO VZDRŽEVANJE ZA OBDOBJE PETIH LET € (BREZ DDV)</t>
  </si>
  <si>
    <t>Cena intervencijskega vzdrževanja / enoto v € brez DDV</t>
  </si>
  <si>
    <t xml:space="preserve">PS D400G220   </t>
  </si>
  <si>
    <t>6 x 4,4 kW</t>
  </si>
  <si>
    <t>2022</t>
  </si>
  <si>
    <t>220/230 V AC</t>
  </si>
  <si>
    <t>Sklopno bat. Polje</t>
  </si>
  <si>
    <t>220V DC</t>
  </si>
  <si>
    <t>Razsmernik =NJ+G21/G22</t>
  </si>
  <si>
    <t>INB 220E230-2x5</t>
  </si>
  <si>
    <t>2x 5 kW   4x moduli po 2,5 kW</t>
  </si>
  <si>
    <t>01</t>
  </si>
  <si>
    <t>Usmernik 1 =NK+G21</t>
  </si>
  <si>
    <t>DA143100</t>
  </si>
  <si>
    <t>max 120 A DC/ 6x 4,4 kW</t>
  </si>
  <si>
    <t>Usmernik 2 =NK+G22</t>
  </si>
  <si>
    <t>DA143200</t>
  </si>
  <si>
    <t>Glavni razdelilni 220 V DC =NK+S1, =NK+S3</t>
  </si>
  <si>
    <t>BA552100 / BA552200</t>
  </si>
  <si>
    <t>max 100 A DC</t>
  </si>
  <si>
    <t>01/01</t>
  </si>
  <si>
    <t>Sklopno bat. polje           =NK-NL+S2</t>
  </si>
  <si>
    <t>BA551100</t>
  </si>
  <si>
    <t>Omarica bat. varovalk 1 in 2 =NK+F1, =NK+F2</t>
  </si>
  <si>
    <t xml:space="preserve">BA550100 / BA550200       </t>
  </si>
  <si>
    <t>250 A</t>
  </si>
  <si>
    <t>RPS - VIDI z baterijo Toshiba LTO SCiB (200 Ah)</t>
  </si>
  <si>
    <t>220 VDC</t>
  </si>
  <si>
    <t>180 A DC</t>
  </si>
  <si>
    <t>Sitel - Efore</t>
  </si>
  <si>
    <t>S2=NK=NL</t>
  </si>
  <si>
    <t xml:space="preserve">SENTINEL XR 6000 (UPS in 2 bateriji)  </t>
  </si>
  <si>
    <t>2010</t>
  </si>
  <si>
    <t>230V AC/220V DC</t>
  </si>
  <si>
    <t>63A AC/200 A DC</t>
  </si>
  <si>
    <t>2023</t>
  </si>
  <si>
    <t>Sitel d.o.o.</t>
  </si>
  <si>
    <t xml:space="preserve"> =NK/=NL+S2</t>
  </si>
  <si>
    <t>CA059100</t>
  </si>
  <si>
    <t>220V DC/230V AC</t>
  </si>
  <si>
    <t>40A DC/40A AC</t>
  </si>
  <si>
    <t>Prinsis d.o.o.</t>
  </si>
  <si>
    <t xml:space="preserve"> =NK+G21             RPS - VIDI z baterijo Toshiba LTO SCiB (200 Ah)</t>
  </si>
  <si>
    <t xml:space="preserve"> =NL+G22             RPS - VIDI z baterijo Toshiba LTO SCiB (200 Ah)</t>
  </si>
  <si>
    <t>RPS</t>
  </si>
  <si>
    <t>2024/2023</t>
  </si>
  <si>
    <t>4x 25 kVA</t>
  </si>
  <si>
    <t xml:space="preserve">                   MODULYS GP</t>
  </si>
  <si>
    <t>Usmernik NK+G11 A</t>
  </si>
  <si>
    <t>Usmernik NL+G11 B</t>
  </si>
  <si>
    <t>D400G220/105(-126) Bwru-PDG</t>
  </si>
  <si>
    <t xml:space="preserve">BENNING </t>
  </si>
  <si>
    <t xml:space="preserve">modularni </t>
  </si>
  <si>
    <t>EATON</t>
  </si>
  <si>
    <t>Eaton 93E UPS</t>
  </si>
  <si>
    <t>2x 20kVA</t>
  </si>
  <si>
    <t>2 x 600V</t>
  </si>
  <si>
    <t>2x 24Ah</t>
  </si>
  <si>
    <t>RPS 112D-K-SC200-NPR</t>
  </si>
  <si>
    <t>48VDC</t>
  </si>
  <si>
    <t>72kW</t>
  </si>
  <si>
    <t>Baterija na stojalih</t>
  </si>
  <si>
    <t>Baterije 1200Ah</t>
  </si>
  <si>
    <t>Hoppecke</t>
  </si>
  <si>
    <t>48V/1200Ah</t>
  </si>
  <si>
    <t>4x 1200Ah</t>
  </si>
  <si>
    <t>EATON 9SX 6000</t>
  </si>
  <si>
    <t>230V</t>
  </si>
  <si>
    <t>6kVA</t>
  </si>
  <si>
    <t>EATON 9SX 6000 + EBM (zunanji kabinet baterij)</t>
  </si>
  <si>
    <t>15 kVA</t>
  </si>
  <si>
    <r>
      <t xml:space="preserve">3.2. </t>
    </r>
    <r>
      <rPr>
        <b/>
        <u/>
        <sz val="10"/>
        <color rgb="FF000000"/>
        <rFont val="Arial"/>
        <family val="2"/>
        <charset val="238"/>
      </rPr>
      <t>RTP MARIBOR</t>
    </r>
    <r>
      <rPr>
        <b/>
        <sz val="10"/>
        <color theme="1"/>
        <rFont val="Arial"/>
        <family val="2"/>
        <charset val="238"/>
      </rPr>
      <t xml:space="preserve"> </t>
    </r>
  </si>
  <si>
    <t>Cordex CXRC</t>
  </si>
  <si>
    <t xml:space="preserve">12x 1.1 kW </t>
  </si>
  <si>
    <t>naravno hlajenje</t>
  </si>
  <si>
    <t>modularni sistem </t>
  </si>
  <si>
    <t>15x 1500W</t>
  </si>
  <si>
    <t>CXRF 12x 1,1, kW</t>
  </si>
  <si>
    <t>TSI-BRAVO</t>
  </si>
  <si>
    <t>SINA /110/230</t>
  </si>
  <si>
    <t>5TSI PB       </t>
  </si>
  <si>
    <t>Ser ŠT</t>
  </si>
  <si>
    <t>     11/ 2024</t>
  </si>
  <si>
    <t>2x modul</t>
  </si>
  <si>
    <t>RPS 132 -  VIDI</t>
  </si>
  <si>
    <t>     11/ 2024</t>
  </si>
  <si>
    <t>Usmernik 1</t>
  </si>
  <si>
    <t xml:space="preserve">RPS 132 - VIDI                     </t>
  </si>
  <si>
    <t>2400067         11/ 2024</t>
  </si>
  <si>
    <t> 7x modul</t>
  </si>
  <si>
    <t>7x modul</t>
  </si>
  <si>
    <t>7x  18,5A DC</t>
  </si>
  <si>
    <t xml:space="preserve">7x  18,5A DC </t>
  </si>
  <si>
    <r>
      <t xml:space="preserve">3.2. </t>
    </r>
    <r>
      <rPr>
        <b/>
        <strike/>
        <u/>
        <sz val="10"/>
        <color rgb="FF000000"/>
        <rFont val="Arial"/>
        <family val="2"/>
        <charset val="238"/>
      </rPr>
      <t>RTP MARIBOR</t>
    </r>
  </si>
  <si>
    <t xml:space="preserve">BA274100 </t>
  </si>
  <si>
    <r>
      <t xml:space="preserve">5.4. </t>
    </r>
    <r>
      <rPr>
        <b/>
        <u/>
        <sz val="10"/>
        <color rgb="FF000000"/>
        <rFont val="Arial"/>
        <family val="2"/>
        <charset val="238"/>
      </rPr>
      <t>RTP PEKRE - PITK</t>
    </r>
    <r>
      <rPr>
        <b/>
        <sz val="10"/>
        <color theme="1"/>
        <rFont val="Arial"/>
        <family val="2"/>
        <charset val="238"/>
      </rPr>
      <t xml:space="preserve">  </t>
    </r>
  </si>
  <si>
    <t>INB G220E230_2x10</t>
  </si>
  <si>
    <t xml:space="preserve">INB G220E230_2x10 </t>
  </si>
  <si>
    <t>Marathon</t>
  </si>
  <si>
    <t>3x 20kVA</t>
  </si>
  <si>
    <t>3x 24Ah</t>
  </si>
  <si>
    <t>4 x 576V</t>
  </si>
  <si>
    <t>4x 9Ah</t>
  </si>
  <si>
    <t>3 x 480V </t>
  </si>
  <si>
    <t> 3x 9Ah</t>
  </si>
  <si>
    <t>CSB</t>
  </si>
  <si>
    <t>STAYS PACK</t>
  </si>
  <si>
    <t>300 A</t>
  </si>
  <si>
    <r>
      <rPr>
        <sz val="8"/>
        <color rgb="FF000000"/>
        <rFont val="Arial"/>
        <family val="2"/>
        <charset val="238"/>
      </rPr>
      <t>20100397497001</t>
    </r>
    <r>
      <rPr>
        <sz val="10"/>
        <color rgb="FF000000"/>
        <rFont val="Arial"/>
        <family val="2"/>
        <charset val="238"/>
      </rPr>
      <t xml:space="preserve">  2020</t>
    </r>
  </si>
  <si>
    <t>Socomec CP</t>
  </si>
  <si>
    <t>MODULYS Green Power 2</t>
  </si>
  <si>
    <t>225 kVA (9 modulov)</t>
  </si>
  <si>
    <r>
      <rPr>
        <sz val="8"/>
        <color rgb="FF000000"/>
        <rFont val="Arial"/>
        <family val="2"/>
        <charset val="238"/>
      </rPr>
      <t>P313321001</t>
    </r>
    <r>
      <rPr>
        <sz val="10"/>
        <color rgb="FF000000"/>
        <rFont val="Arial"/>
        <family val="2"/>
        <charset val="238"/>
      </rPr>
      <t xml:space="preserve"> 2021</t>
    </r>
  </si>
  <si>
    <r>
      <rPr>
        <sz val="8"/>
        <color rgb="FF000000"/>
        <rFont val="Arial"/>
        <family val="2"/>
        <charset val="238"/>
      </rPr>
      <t>20100397241001</t>
    </r>
    <r>
      <rPr>
        <sz val="10"/>
        <color rgb="FF000000"/>
        <rFont val="Arial"/>
        <family val="2"/>
        <charset val="238"/>
      </rPr>
      <t xml:space="preserve">  2020</t>
    </r>
  </si>
  <si>
    <r>
      <rPr>
        <sz val="8"/>
        <color rgb="FF000000"/>
        <rFont val="Arial"/>
        <family val="2"/>
        <charset val="238"/>
      </rPr>
      <t>P303284001</t>
    </r>
    <r>
      <rPr>
        <sz val="10"/>
        <color rgb="FF000000"/>
        <rFont val="Arial"/>
        <family val="2"/>
        <charset val="238"/>
      </rPr>
      <t xml:space="preserve"> 2021</t>
    </r>
  </si>
  <si>
    <t>250 kVA (10 modulov)</t>
  </si>
  <si>
    <t>ABB SG 60</t>
  </si>
  <si>
    <t>60 kVA</t>
  </si>
  <si>
    <t>ABB</t>
  </si>
  <si>
    <t>modularni sistem</t>
  </si>
  <si>
    <t>ABB SG 80</t>
  </si>
  <si>
    <t>80 kVA</t>
  </si>
  <si>
    <t>STS ABB 100A 3P</t>
  </si>
  <si>
    <t>STS ABB 100A 4P</t>
  </si>
  <si>
    <t>100 A  70 kVA</t>
  </si>
  <si>
    <t>100 A 70 kVA</t>
  </si>
  <si>
    <t>inteligentna omarica iPCC</t>
  </si>
  <si>
    <t>Upscale ABB ST 200 3x M20</t>
  </si>
  <si>
    <t>200 kVA</t>
  </si>
  <si>
    <t xml:space="preserve">Razsmernik 
 ELES
</t>
  </si>
  <si>
    <t>RUPS 230V 110/110 VIDI 6,0kVA</t>
  </si>
  <si>
    <t>110V / 7x16A DC
230V / 40A AC
230V / 32A</t>
  </si>
  <si>
    <t>Usmernik                                     ELES</t>
  </si>
  <si>
    <t>230V / 6x13A AC
110V / 6X 18,5A DC</t>
  </si>
  <si>
    <t xml:space="preserve">32 A  AC                       </t>
  </si>
  <si>
    <t>111 A DC</t>
  </si>
  <si>
    <t>2x 200A</t>
  </si>
  <si>
    <t xml:space="preserve">Omarica bat. varovalk  NK+F1                          </t>
  </si>
  <si>
    <t>Baterijska omarica =LR+F1 ELES</t>
  </si>
  <si>
    <t xml:space="preserve">STAYS PACK verzija kabinet                  </t>
  </si>
  <si>
    <t xml:space="preserve">3.6. RTP PEKRE- BHEE  </t>
  </si>
  <si>
    <t>5.  NAPRAVE PITK</t>
  </si>
  <si>
    <r>
      <t xml:space="preserve">5.5. </t>
    </r>
    <r>
      <rPr>
        <b/>
        <u/>
        <sz val="10"/>
        <color theme="1"/>
        <rFont val="Arial"/>
        <family val="2"/>
        <charset val="238"/>
      </rPr>
      <t>SODO</t>
    </r>
    <r>
      <rPr>
        <b/>
        <u/>
        <sz val="10"/>
        <color rgb="FF000000"/>
        <rFont val="Arial"/>
        <family val="2"/>
        <charset val="238"/>
      </rPr>
      <t xml:space="preserve"> - PITK</t>
    </r>
    <r>
      <rPr>
        <b/>
        <u/>
        <sz val="10"/>
        <color theme="1"/>
        <rFont val="Arial"/>
        <family val="2"/>
        <charset val="238"/>
      </rPr>
      <t xml:space="preserve"> </t>
    </r>
    <r>
      <rPr>
        <b/>
        <sz val="10"/>
        <color theme="1"/>
        <rFont val="Arial"/>
        <family val="2"/>
        <charset val="238"/>
      </rPr>
      <t xml:space="preserve">   </t>
    </r>
  </si>
  <si>
    <r>
      <t xml:space="preserve">1.7. </t>
    </r>
    <r>
      <rPr>
        <b/>
        <u/>
        <sz val="10"/>
        <color theme="1"/>
        <rFont val="Arial"/>
        <family val="2"/>
        <charset val="238"/>
      </rPr>
      <t>110 kV TERMOELEKTRARNA TRBOVLJE</t>
    </r>
  </si>
  <si>
    <r>
      <t xml:space="preserve">2.5 </t>
    </r>
    <r>
      <rPr>
        <b/>
        <u/>
        <sz val="10"/>
        <color theme="1"/>
        <rFont val="Arial"/>
        <family val="2"/>
        <charset val="238"/>
      </rPr>
      <t>RTP VELENJE</t>
    </r>
  </si>
  <si>
    <r>
      <t xml:space="preserve">3.5. </t>
    </r>
    <r>
      <rPr>
        <b/>
        <u/>
        <sz val="10"/>
        <color rgb="FF000000"/>
        <rFont val="Arial"/>
        <family val="2"/>
        <charset val="238"/>
      </rPr>
      <t xml:space="preserve">RTP SLOV. BISTRICA </t>
    </r>
  </si>
  <si>
    <r>
      <t xml:space="preserve">4.6. </t>
    </r>
    <r>
      <rPr>
        <b/>
        <u/>
        <sz val="10"/>
        <color theme="1"/>
        <rFont val="Arial"/>
        <family val="2"/>
        <charset val="238"/>
      </rPr>
      <t>RTP  ILIRSKA BISTRICA</t>
    </r>
  </si>
  <si>
    <r>
      <t xml:space="preserve">4.7. </t>
    </r>
    <r>
      <rPr>
        <b/>
        <u/>
        <sz val="10"/>
        <color theme="1"/>
        <rFont val="Arial"/>
        <family val="2"/>
        <charset val="238"/>
      </rPr>
      <t>RTP VRTOJBA</t>
    </r>
  </si>
  <si>
    <r>
      <t xml:space="preserve">4.8. </t>
    </r>
    <r>
      <rPr>
        <b/>
        <u/>
        <sz val="10"/>
        <color theme="1"/>
        <rFont val="Arial"/>
        <family val="2"/>
        <charset val="238"/>
      </rPr>
      <t>RTP PLAVE</t>
    </r>
  </si>
  <si>
    <r>
      <t>4.9.</t>
    </r>
    <r>
      <rPr>
        <b/>
        <u/>
        <sz val="10"/>
        <color theme="1"/>
        <rFont val="Arial"/>
        <family val="2"/>
        <charset val="238"/>
      </rPr>
      <t xml:space="preserve"> RTP TOLMIN</t>
    </r>
  </si>
  <si>
    <t xml:space="preserve">1.9. RTP OKROGLO -  BHEE </t>
  </si>
  <si>
    <t> S0UP262/2018</t>
  </si>
  <si>
    <t>Upscale ABB ST 120 3x M20</t>
  </si>
  <si>
    <t>120 kVA</t>
  </si>
  <si>
    <t> S6U136/ 2011</t>
  </si>
  <si>
    <t>1.  NAPRAVE CIPO LJUBLJANA</t>
  </si>
  <si>
    <t>2.  NAPRAVE CIPO PODLOG</t>
  </si>
  <si>
    <t>3.  NAPRAVE CIPO MARIBOR</t>
  </si>
  <si>
    <t>4.  NAPRAVE CIPO DIVAČA</t>
  </si>
  <si>
    <t>UPS-ITYS 2KVA 230V ONL "LL"</t>
  </si>
  <si>
    <t>2 kVA</t>
  </si>
  <si>
    <t>Priloga 1:  Obseg naprav in specifikacija pogodbene cene</t>
  </si>
  <si>
    <t>Intervencijsko vzdrževanje se izvajajo za naprave navedene v Prilogi 1 ter Prilogi 2.</t>
  </si>
  <si>
    <t>2kVA</t>
  </si>
  <si>
    <t>2.nadstropje</t>
  </si>
  <si>
    <t>4.nadstropje</t>
  </si>
  <si>
    <t>APC</t>
  </si>
  <si>
    <t>3kVA</t>
  </si>
  <si>
    <r>
      <t xml:space="preserve">5.6. </t>
    </r>
    <r>
      <rPr>
        <b/>
        <u/>
        <sz val="10"/>
        <color rgb="FF000000"/>
        <rFont val="Arial"/>
        <family val="2"/>
        <charset val="238"/>
      </rPr>
      <t>POSLOVNA STAVBA MARIBOR (DOGOŠE) - PITK</t>
    </r>
    <r>
      <rPr>
        <b/>
        <sz val="10"/>
        <color theme="1"/>
        <rFont val="Arial"/>
        <family val="2"/>
        <charset val="238"/>
      </rPr>
      <t xml:space="preserve"> </t>
    </r>
  </si>
  <si>
    <t>6.  NAPRAVE SPLOŠNA SLUŽBA (SSZ)</t>
  </si>
  <si>
    <r>
      <t xml:space="preserve">6.1. </t>
    </r>
    <r>
      <rPr>
        <b/>
        <u/>
        <sz val="10"/>
        <color theme="1"/>
        <rFont val="Arial"/>
        <family val="2"/>
        <charset val="238"/>
      </rPr>
      <t>TSE</t>
    </r>
    <r>
      <rPr>
        <b/>
        <u/>
        <sz val="10"/>
        <color rgb="FF000000"/>
        <rFont val="Arial"/>
        <family val="2"/>
        <charset val="238"/>
      </rPr>
      <t xml:space="preserve"> BERIČEVO </t>
    </r>
    <r>
      <rPr>
        <b/>
        <u/>
        <sz val="10"/>
        <color theme="1"/>
        <rFont val="Arial"/>
        <family val="2"/>
        <charset val="238"/>
      </rPr>
      <t>- SSZ</t>
    </r>
  </si>
  <si>
    <r>
      <t xml:space="preserve">6.2. </t>
    </r>
    <r>
      <rPr>
        <b/>
        <u/>
        <sz val="10"/>
        <color theme="1"/>
        <rFont val="Arial"/>
        <family val="2"/>
        <charset val="238"/>
      </rPr>
      <t>HAJDRIHOVA - SSZ</t>
    </r>
  </si>
  <si>
    <r>
      <t xml:space="preserve">6.3. </t>
    </r>
    <r>
      <rPr>
        <b/>
        <u/>
        <sz val="10"/>
        <color rgb="FF000000"/>
        <rFont val="Arial"/>
        <family val="2"/>
        <charset val="238"/>
      </rPr>
      <t>POSLOVNA STAVBA NOVA GORICA</t>
    </r>
    <r>
      <rPr>
        <b/>
        <u/>
        <sz val="10"/>
        <color theme="1"/>
        <rFont val="Arial"/>
        <family val="2"/>
        <charset val="238"/>
      </rPr>
      <t xml:space="preserve"> - SSZ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</si>
</sst>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Lucida Sans Unicode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u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u/>
      <sz val="10"/>
      <color rgb="FF000000"/>
      <name val="Arial"/>
      <family val="2"/>
      <charset val="238"/>
    </font>
    <font>
      <sz val="10"/>
      <color rgb="FFFF0000"/>
      <name val="Arial"/>
      <family val="2"/>
      <charset val="238"/>
    </font>
    <font>
      <b/>
      <u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Lucida Sans Unicode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theme="1"/>
      <name val="Lucida Sans Unicode"/>
      <family val="2"/>
      <charset val="238"/>
    </font>
    <font>
      <b/>
      <sz val="10"/>
      <name val="Arial"/>
      <family val="2"/>
      <charset val="238"/>
    </font>
    <font>
      <sz val="10"/>
      <name val="Lucida Sans Unicode"/>
      <family val="2"/>
      <charset val="238"/>
    </font>
    <font>
      <b/>
      <strike/>
      <sz val="10"/>
      <color theme="1"/>
      <name val="Arial"/>
      <family val="2"/>
      <charset val="238"/>
    </font>
    <font>
      <b/>
      <strike/>
      <u/>
      <sz val="10"/>
      <color rgb="FF000000"/>
      <name val="Arial"/>
      <family val="2"/>
      <charset val="238"/>
    </font>
    <font>
      <strike/>
      <sz val="11"/>
      <color theme="1"/>
      <name val="Calibri"/>
      <family val="2"/>
      <charset val="238"/>
      <scheme val="minor"/>
    </font>
    <font>
      <strike/>
      <sz val="10"/>
      <color rgb="FF000000"/>
      <name val="Arial"/>
      <family val="2"/>
      <charset val="238"/>
    </font>
    <font>
      <strike/>
      <sz val="10"/>
      <color theme="1"/>
      <name val="Lucida Sans Unicode"/>
      <family val="2"/>
      <charset val="238"/>
    </font>
    <font>
      <b/>
      <strike/>
      <sz val="10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u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9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 applyAlignment="1">
      <alignment vertical="center"/>
    </xf>
    <xf numFmtId="0" fontId="8" fillId="0" borderId="0" xfId="0" applyFont="1"/>
    <xf numFmtId="0" fontId="5" fillId="0" borderId="5" xfId="0" applyFont="1" applyBorder="1" applyAlignment="1">
      <alignment horizontal="justify" vertical="center" wrapText="1"/>
    </xf>
    <xf numFmtId="0" fontId="4" fillId="2" borderId="0" xfId="0" applyFont="1" applyFill="1" applyAlignment="1">
      <alignment horizontal="left" vertical="center" indent="3"/>
    </xf>
    <xf numFmtId="0" fontId="0" fillId="2" borderId="0" xfId="0" applyFill="1"/>
    <xf numFmtId="49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16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16" xfId="0" applyFont="1" applyBorder="1" applyAlignment="1">
      <alignment horizontal="left" vertical="center"/>
    </xf>
    <xf numFmtId="0" fontId="14" fillId="0" borderId="16" xfId="0" applyFont="1" applyBorder="1" applyAlignment="1">
      <alignment horizontal="left" vertical="center" wrapText="1"/>
    </xf>
    <xf numFmtId="0" fontId="14" fillId="0" borderId="1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5" xfId="0" applyFont="1" applyBorder="1" applyAlignment="1">
      <alignment vertical="center" wrapText="1"/>
    </xf>
    <xf numFmtId="0" fontId="15" fillId="0" borderId="5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7" fillId="0" borderId="0" xfId="0" applyFont="1"/>
    <xf numFmtId="0" fontId="17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left" vertical="center"/>
    </xf>
    <xf numFmtId="14" fontId="0" fillId="0" borderId="16" xfId="0" applyNumberFormat="1" applyBorder="1" applyAlignment="1">
      <alignment horizontal="left" vertical="center"/>
    </xf>
    <xf numFmtId="0" fontId="5" fillId="2" borderId="17" xfId="0" applyFont="1" applyFill="1" applyBorder="1" applyAlignment="1">
      <alignment horizontal="justify" vertical="center" wrapText="1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 wrapText="1"/>
    </xf>
    <xf numFmtId="17" fontId="5" fillId="2" borderId="5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 indent="3"/>
    </xf>
    <xf numFmtId="0" fontId="3" fillId="2" borderId="0" xfId="0" applyFont="1" applyFill="1" applyAlignment="1">
      <alignment vertical="center" wrapText="1"/>
    </xf>
    <xf numFmtId="49" fontId="5" fillId="2" borderId="5" xfId="0" applyNumberFormat="1" applyFont="1" applyFill="1" applyBorder="1" applyAlignment="1">
      <alignment vertical="center" wrapText="1"/>
    </xf>
    <xf numFmtId="0" fontId="3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2" fontId="8" fillId="0" borderId="5" xfId="0" applyNumberFormat="1" applyFont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2" fontId="8" fillId="0" borderId="0" xfId="0" applyNumberFormat="1" applyFont="1" applyAlignment="1">
      <alignment horizontal="center" vertical="center" wrapText="1"/>
    </xf>
    <xf numFmtId="2" fontId="8" fillId="0" borderId="17" xfId="0" applyNumberFormat="1" applyFont="1" applyBorder="1" applyAlignment="1">
      <alignment horizontal="center" vertical="center" wrapText="1"/>
    </xf>
    <xf numFmtId="2" fontId="3" fillId="0" borderId="0" xfId="0" applyNumberFormat="1" applyFont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2" fontId="8" fillId="2" borderId="0" xfId="0" applyNumberFormat="1" applyFont="1" applyFill="1" applyAlignment="1">
      <alignment horizontal="center" vertical="center" wrapText="1"/>
    </xf>
    <xf numFmtId="0" fontId="15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0" fontId="22" fillId="3" borderId="0" xfId="0" applyFont="1" applyFill="1" applyAlignment="1">
      <alignment horizontal="left" vertical="center" indent="3"/>
    </xf>
    <xf numFmtId="0" fontId="24" fillId="3" borderId="0" xfId="0" applyFont="1" applyFill="1"/>
    <xf numFmtId="0" fontId="24" fillId="0" borderId="0" xfId="0" applyFont="1"/>
    <xf numFmtId="0" fontId="25" fillId="0" borderId="2" xfId="0" applyFont="1" applyBorder="1" applyAlignment="1">
      <alignment horizontal="center" vertical="center"/>
    </xf>
    <xf numFmtId="0" fontId="25" fillId="0" borderId="5" xfId="0" applyFont="1" applyBorder="1" applyAlignment="1">
      <alignment vertical="center" wrapText="1"/>
    </xf>
    <xf numFmtId="0" fontId="25" fillId="0" borderId="5" xfId="0" applyFont="1" applyBorder="1" applyAlignment="1">
      <alignment horizontal="center" vertical="center" wrapText="1"/>
    </xf>
    <xf numFmtId="49" fontId="25" fillId="0" borderId="5" xfId="0" applyNumberFormat="1" applyFont="1" applyBorder="1" applyAlignment="1">
      <alignment horizontal="center" vertical="center" wrapText="1"/>
    </xf>
    <xf numFmtId="2" fontId="25" fillId="0" borderId="5" xfId="0" applyNumberFormat="1" applyFont="1" applyBorder="1" applyAlignment="1" applyProtection="1">
      <alignment horizontal="center" vertical="center" wrapText="1"/>
      <protection locked="0"/>
    </xf>
    <xf numFmtId="2" fontId="25" fillId="0" borderId="5" xfId="0" applyNumberFormat="1" applyFont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/>
    </xf>
    <xf numFmtId="0" fontId="25" fillId="2" borderId="5" xfId="0" applyFont="1" applyFill="1" applyBorder="1" applyAlignment="1">
      <alignment vertical="center" wrapText="1"/>
    </xf>
    <xf numFmtId="0" fontId="25" fillId="2" borderId="5" xfId="0" applyFont="1" applyFill="1" applyBorder="1" applyAlignment="1">
      <alignment horizontal="center" vertical="center" wrapText="1"/>
    </xf>
    <xf numFmtId="49" fontId="25" fillId="2" borderId="5" xfId="0" applyNumberFormat="1" applyFont="1" applyFill="1" applyBorder="1" applyAlignment="1">
      <alignment horizontal="center" vertical="center" wrapText="1"/>
    </xf>
    <xf numFmtId="0" fontId="25" fillId="0" borderId="1" xfId="0" applyFont="1" applyBorder="1" applyAlignment="1">
      <alignment vertical="center" wrapText="1"/>
    </xf>
    <xf numFmtId="49" fontId="25" fillId="0" borderId="6" xfId="0" applyNumberFormat="1" applyFont="1" applyBorder="1" applyAlignment="1">
      <alignment horizontal="center" vertical="center" wrapText="1"/>
    </xf>
    <xf numFmtId="0" fontId="25" fillId="0" borderId="2" xfId="0" applyFont="1" applyBorder="1" applyAlignment="1">
      <alignment vertical="center" wrapText="1"/>
    </xf>
    <xf numFmtId="0" fontId="26" fillId="0" borderId="5" xfId="0" applyFont="1" applyBorder="1" applyAlignment="1">
      <alignment vertical="center" wrapText="1"/>
    </xf>
    <xf numFmtId="0" fontId="26" fillId="0" borderId="0" xfId="0" applyFont="1" applyAlignment="1">
      <alignment vertical="center"/>
    </xf>
    <xf numFmtId="0" fontId="26" fillId="0" borderId="0" xfId="0" applyFont="1" applyAlignment="1">
      <alignment vertical="center" wrapText="1"/>
    </xf>
    <xf numFmtId="2" fontId="27" fillId="0" borderId="5" xfId="0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justify" vertical="center" wrapText="1"/>
    </xf>
    <xf numFmtId="0" fontId="15" fillId="2" borderId="5" xfId="0" applyFont="1" applyFill="1" applyBorder="1" applyAlignment="1">
      <alignment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3" fontId="5" fillId="2" borderId="10" xfId="0" applyNumberFormat="1" applyFont="1" applyFill="1" applyBorder="1" applyAlignment="1">
      <alignment horizontal="center" vertical="center" wrapText="1"/>
    </xf>
    <xf numFmtId="3" fontId="5" fillId="2" borderId="6" xfId="0" applyNumberFormat="1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left" vertical="center" indent="3"/>
    </xf>
    <xf numFmtId="0" fontId="0" fillId="2" borderId="20" xfId="0" applyFill="1" applyBorder="1"/>
    <xf numFmtId="0" fontId="0" fillId="0" borderId="20" xfId="0" applyBorder="1"/>
    <xf numFmtId="4" fontId="0" fillId="0" borderId="21" xfId="0" applyNumberFormat="1" applyBorder="1" applyAlignment="1" applyProtection="1">
      <alignment horizontal="center" vertical="center"/>
      <protection locked="0"/>
    </xf>
    <xf numFmtId="4" fontId="0" fillId="0" borderId="17" xfId="0" applyNumberFormat="1" applyBorder="1" applyAlignment="1" applyProtection="1">
      <alignment horizontal="center" vertical="center"/>
      <protection locked="0"/>
    </xf>
    <xf numFmtId="2" fontId="15" fillId="2" borderId="17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2" fontId="5" fillId="2" borderId="17" xfId="0" applyNumberFormat="1" applyFont="1" applyFill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4" fontId="0" fillId="2" borderId="17" xfId="0" applyNumberFormat="1" applyFill="1" applyBorder="1" applyAlignment="1" applyProtection="1">
      <alignment horizontal="center" vertical="center"/>
      <protection locked="0"/>
    </xf>
    <xf numFmtId="0" fontId="14" fillId="0" borderId="22" xfId="0" applyFont="1" applyBorder="1" applyAlignment="1">
      <alignment horizontal="center" vertical="center"/>
    </xf>
    <xf numFmtId="0" fontId="13" fillId="0" borderId="23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4" fontId="0" fillId="0" borderId="18" xfId="0" applyNumberFormat="1" applyBorder="1" applyAlignment="1" applyProtection="1">
      <alignment horizontal="center" vertical="center"/>
      <protection locked="0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2" fontId="5" fillId="2" borderId="13" xfId="0" applyNumberFormat="1" applyFont="1" applyFill="1" applyBorder="1" applyAlignment="1">
      <alignment horizontal="center" vertical="center" wrapText="1"/>
    </xf>
    <xf numFmtId="2" fontId="5" fillId="2" borderId="12" xfId="0" applyNumberFormat="1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" fontId="0" fillId="0" borderId="1" xfId="0" applyNumberFormat="1" applyBorder="1" applyAlignment="1" applyProtection="1">
      <alignment horizontal="center" vertical="center"/>
      <protection locked="0"/>
    </xf>
    <xf numFmtId="4" fontId="0" fillId="0" borderId="10" xfId="0" applyNumberFormat="1" applyBorder="1" applyAlignment="1" applyProtection="1">
      <alignment horizontal="center" vertical="center"/>
      <protection locked="0"/>
    </xf>
    <xf numFmtId="4" fontId="0" fillId="0" borderId="2" xfId="0" applyNumberFormat="1" applyBorder="1" applyAlignment="1" applyProtection="1">
      <alignment horizontal="center" vertical="center"/>
      <protection locked="0"/>
    </xf>
    <xf numFmtId="2" fontId="5" fillId="2" borderId="10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2" xfId="0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9" fillId="0" borderId="14" xfId="0" applyFont="1" applyBorder="1" applyAlignment="1">
      <alignment horizontal="left" vertical="center" wrapText="1"/>
    </xf>
    <xf numFmtId="0" fontId="19" fillId="0" borderId="15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5" fillId="2" borderId="18" xfId="0" applyFont="1" applyFill="1" applyBorder="1" applyAlignment="1">
      <alignment horizontal="center" vertical="center"/>
    </xf>
    <xf numFmtId="0" fontId="15" fillId="2" borderId="19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2" fontId="15" fillId="2" borderId="1" xfId="0" applyNumberFormat="1" applyFont="1" applyFill="1" applyBorder="1" applyAlignment="1">
      <alignment horizontal="center" vertical="center" wrapText="1"/>
    </xf>
    <xf numFmtId="2" fontId="15" fillId="2" borderId="2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2" fontId="5" fillId="0" borderId="12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2" fontId="5" fillId="0" borderId="1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4" fontId="0" fillId="0" borderId="17" xfId="0" applyNumberFormat="1" applyBorder="1" applyAlignment="1" applyProtection="1">
      <alignment horizontal="center" vertical="center"/>
      <protection locked="0"/>
    </xf>
    <xf numFmtId="2" fontId="5" fillId="0" borderId="17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2" fontId="25" fillId="0" borderId="1" xfId="0" applyNumberFormat="1" applyFont="1" applyBorder="1" applyAlignment="1" applyProtection="1">
      <alignment horizontal="center" vertical="center" wrapText="1"/>
      <protection locked="0"/>
    </xf>
    <xf numFmtId="2" fontId="25" fillId="0" borderId="12" xfId="0" applyNumberFormat="1" applyFont="1" applyBorder="1" applyAlignment="1" applyProtection="1">
      <alignment horizontal="center" vertical="center" wrapText="1"/>
      <protection locked="0"/>
    </xf>
    <xf numFmtId="2" fontId="25" fillId="0" borderId="1" xfId="0" applyNumberFormat="1" applyFont="1" applyBorder="1" applyAlignment="1">
      <alignment horizontal="center" vertical="center" wrapText="1"/>
    </xf>
    <xf numFmtId="2" fontId="25" fillId="0" borderId="12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5" fillId="0" borderId="1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2" fontId="25" fillId="0" borderId="2" xfId="0" applyNumberFormat="1" applyFont="1" applyBorder="1" applyAlignment="1" applyProtection="1">
      <alignment horizontal="center" vertical="center" wrapText="1"/>
      <protection locked="0"/>
    </xf>
    <xf numFmtId="2" fontId="25" fillId="0" borderId="2" xfId="0" applyNumberFormat="1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49" fontId="25" fillId="0" borderId="2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5" fillId="0" borderId="10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2" fontId="5" fillId="2" borderId="17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30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77"/>
  <sheetViews>
    <sheetView tabSelected="1" topLeftCell="A448" zoomScale="150" zoomScaleNormal="150" workbookViewId="0">
      <selection activeCell="E476" sqref="E476"/>
    </sheetView>
  </sheetViews>
  <sheetFormatPr defaultRowHeight="15" x14ac:dyDescent="0.25"/>
  <cols>
    <col min="2" max="2" width="24.5703125" customWidth="1"/>
    <col min="3" max="3" width="17.85546875" customWidth="1"/>
    <col min="4" max="4" width="20" customWidth="1"/>
    <col min="5" max="5" width="26" customWidth="1"/>
    <col min="6" max="6" width="12.7109375" customWidth="1"/>
    <col min="7" max="7" width="19.28515625" customWidth="1"/>
    <col min="8" max="8" width="16.42578125" customWidth="1"/>
    <col min="10" max="10" width="9.5703125" bestFit="1" customWidth="1"/>
    <col min="11" max="11" width="12.5703125" customWidth="1"/>
    <col min="12" max="12" width="11.85546875" customWidth="1"/>
  </cols>
  <sheetData>
    <row r="1" spans="1:11" ht="15.75" x14ac:dyDescent="0.25">
      <c r="A1" s="24" t="s">
        <v>605</v>
      </c>
    </row>
    <row r="3" spans="1:11" ht="15.75" x14ac:dyDescent="0.25">
      <c r="A3" s="24" t="s">
        <v>438</v>
      </c>
    </row>
    <row r="4" spans="1:11" x14ac:dyDescent="0.25">
      <c r="A4" s="58" t="s">
        <v>442</v>
      </c>
    </row>
    <row r="5" spans="1:11" x14ac:dyDescent="0.25">
      <c r="A5" s="25"/>
    </row>
    <row r="6" spans="1:11" x14ac:dyDescent="0.25">
      <c r="A6" s="13" t="s">
        <v>599</v>
      </c>
    </row>
    <row r="7" spans="1:11" ht="15.75" thickBot="1" x14ac:dyDescent="0.3">
      <c r="A7" s="17" t="s">
        <v>419</v>
      </c>
      <c r="B7" s="18"/>
    </row>
    <row r="8" spans="1:11" x14ac:dyDescent="0.25">
      <c r="A8" s="142" t="s">
        <v>0</v>
      </c>
      <c r="B8" s="142" t="s">
        <v>1</v>
      </c>
      <c r="C8" s="142" t="s">
        <v>2</v>
      </c>
      <c r="D8" s="142" t="s">
        <v>3</v>
      </c>
      <c r="E8" s="142" t="s">
        <v>4</v>
      </c>
      <c r="F8" s="142" t="s">
        <v>5</v>
      </c>
      <c r="G8" s="142" t="s">
        <v>6</v>
      </c>
      <c r="H8" s="142" t="s">
        <v>7</v>
      </c>
      <c r="I8" s="142" t="s">
        <v>8</v>
      </c>
      <c r="J8" s="142" t="s">
        <v>9</v>
      </c>
      <c r="K8" s="142" t="s">
        <v>10</v>
      </c>
    </row>
    <row r="9" spans="1:11" ht="15.75" thickBot="1" x14ac:dyDescent="0.3">
      <c r="A9" s="143"/>
      <c r="B9" s="143"/>
      <c r="C9" s="143"/>
      <c r="D9" s="143"/>
      <c r="E9" s="143"/>
      <c r="F9" s="143"/>
      <c r="G9" s="143"/>
      <c r="H9" s="143"/>
      <c r="I9" s="143"/>
      <c r="J9" s="143"/>
      <c r="K9" s="143"/>
    </row>
    <row r="10" spans="1:11" x14ac:dyDescent="0.25">
      <c r="A10" s="133" t="s">
        <v>35</v>
      </c>
      <c r="B10" s="121" t="s">
        <v>11</v>
      </c>
      <c r="C10" s="134" t="s">
        <v>470</v>
      </c>
      <c r="D10" s="134" t="s">
        <v>471</v>
      </c>
      <c r="E10" s="134" t="s">
        <v>472</v>
      </c>
      <c r="F10" s="135" t="s">
        <v>421</v>
      </c>
      <c r="G10" s="134" t="s">
        <v>473</v>
      </c>
      <c r="H10" s="134"/>
      <c r="I10" s="134">
        <v>2</v>
      </c>
      <c r="J10" s="149">
        <v>0</v>
      </c>
      <c r="K10" s="155">
        <f>I10*J10</f>
        <v>0</v>
      </c>
    </row>
    <row r="11" spans="1:11" ht="25.5" customHeight="1" thickBot="1" x14ac:dyDescent="0.3">
      <c r="A11" s="120"/>
      <c r="B11" s="122"/>
      <c r="C11" s="132"/>
      <c r="D11" s="132"/>
      <c r="E11" s="132"/>
      <c r="F11" s="136"/>
      <c r="G11" s="132"/>
      <c r="H11" s="132"/>
      <c r="I11" s="132"/>
      <c r="J11" s="151"/>
      <c r="K11" s="130">
        <f>I11*J11</f>
        <v>0</v>
      </c>
    </row>
    <row r="12" spans="1:11" x14ac:dyDescent="0.25">
      <c r="A12" s="119" t="s">
        <v>39</v>
      </c>
      <c r="B12" s="121" t="s">
        <v>222</v>
      </c>
      <c r="C12" s="173" t="s">
        <v>474</v>
      </c>
      <c r="D12" s="131" t="s">
        <v>12</v>
      </c>
      <c r="E12" s="131" t="s">
        <v>472</v>
      </c>
      <c r="F12" s="135" t="s">
        <v>421</v>
      </c>
      <c r="G12" s="131" t="s">
        <v>14</v>
      </c>
      <c r="H12" s="131"/>
      <c r="I12" s="131">
        <v>1</v>
      </c>
      <c r="J12" s="149">
        <v>0</v>
      </c>
      <c r="K12" s="129">
        <f t="shared" ref="K12:K15" si="0">I12*J12</f>
        <v>0</v>
      </c>
    </row>
    <row r="13" spans="1:11" ht="15.75" thickBot="1" x14ac:dyDescent="0.3">
      <c r="A13" s="120"/>
      <c r="B13" s="122"/>
      <c r="C13" s="174"/>
      <c r="D13" s="132"/>
      <c r="E13" s="132"/>
      <c r="F13" s="136"/>
      <c r="G13" s="132"/>
      <c r="H13" s="132"/>
      <c r="I13" s="132"/>
      <c r="J13" s="151"/>
      <c r="K13" s="130">
        <f t="shared" si="0"/>
        <v>0</v>
      </c>
    </row>
    <row r="14" spans="1:11" x14ac:dyDescent="0.25">
      <c r="A14" s="162" t="s">
        <v>40</v>
      </c>
      <c r="B14" s="164" t="s">
        <v>20</v>
      </c>
      <c r="C14" s="166" t="s">
        <v>475</v>
      </c>
      <c r="D14" s="168" t="s">
        <v>21</v>
      </c>
      <c r="E14" s="168" t="s">
        <v>22</v>
      </c>
      <c r="F14" s="170" t="s">
        <v>476</v>
      </c>
      <c r="G14" s="168" t="s">
        <v>19</v>
      </c>
      <c r="H14" s="166"/>
      <c r="I14" s="168">
        <v>1</v>
      </c>
      <c r="J14" s="149">
        <v>0</v>
      </c>
      <c r="K14" s="175">
        <f t="shared" si="0"/>
        <v>0</v>
      </c>
    </row>
    <row r="15" spans="1:11" ht="15.75" thickBot="1" x14ac:dyDescent="0.3">
      <c r="A15" s="163"/>
      <c r="B15" s="165" t="s">
        <v>23</v>
      </c>
      <c r="C15" s="167" t="s">
        <v>24</v>
      </c>
      <c r="D15" s="169"/>
      <c r="E15" s="169"/>
      <c r="F15" s="171"/>
      <c r="G15" s="169" t="s">
        <v>25</v>
      </c>
      <c r="H15" s="167"/>
      <c r="I15" s="169"/>
      <c r="J15" s="151"/>
      <c r="K15" s="176">
        <f t="shared" si="0"/>
        <v>0</v>
      </c>
    </row>
    <row r="16" spans="1:11" ht="15.75" thickBot="1" x14ac:dyDescent="0.3">
      <c r="A16" s="51"/>
      <c r="B16" s="49"/>
      <c r="C16" s="49"/>
      <c r="D16" s="49"/>
      <c r="E16" s="49"/>
      <c r="F16" s="123" t="s">
        <v>26</v>
      </c>
      <c r="G16" s="124"/>
      <c r="H16" s="124"/>
      <c r="I16" s="124"/>
      <c r="J16" s="125"/>
      <c r="K16" s="57">
        <f>K10+K12+K14</f>
        <v>0</v>
      </c>
    </row>
    <row r="17" spans="1:12" ht="15.75" thickBot="1" x14ac:dyDescent="0.3">
      <c r="A17" s="51"/>
      <c r="B17" s="49"/>
      <c r="C17" s="49"/>
      <c r="D17" s="49"/>
      <c r="E17" s="49"/>
      <c r="F17" s="126" t="s">
        <v>196</v>
      </c>
      <c r="G17" s="127"/>
      <c r="H17" s="127"/>
      <c r="I17" s="127"/>
      <c r="J17" s="128"/>
      <c r="K17" s="57">
        <f>K16*5</f>
        <v>0</v>
      </c>
    </row>
    <row r="18" spans="1:12" x14ac:dyDescent="0.25">
      <c r="A18" s="17"/>
      <c r="B18" s="18"/>
    </row>
    <row r="19" spans="1:12" ht="15.75" thickBot="1" x14ac:dyDescent="0.3">
      <c r="A19" s="17" t="s">
        <v>274</v>
      </c>
    </row>
    <row r="20" spans="1:12" x14ac:dyDescent="0.25">
      <c r="A20" s="117" t="s">
        <v>0</v>
      </c>
      <c r="B20" s="117" t="s">
        <v>1</v>
      </c>
      <c r="C20" s="117" t="s">
        <v>2</v>
      </c>
      <c r="D20" s="117" t="s">
        <v>3</v>
      </c>
      <c r="E20" s="117" t="s">
        <v>4</v>
      </c>
      <c r="F20" s="117" t="s">
        <v>5</v>
      </c>
      <c r="G20" s="117" t="s">
        <v>6</v>
      </c>
      <c r="H20" s="117" t="s">
        <v>7</v>
      </c>
      <c r="I20" s="117" t="s">
        <v>8</v>
      </c>
      <c r="J20" s="117" t="s">
        <v>9</v>
      </c>
      <c r="K20" s="117" t="s">
        <v>10</v>
      </c>
      <c r="L20" s="2"/>
    </row>
    <row r="21" spans="1:12" ht="15.75" thickBot="1" x14ac:dyDescent="0.3">
      <c r="A21" s="118"/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2"/>
    </row>
    <row r="22" spans="1:12" ht="15.75" thickBot="1" x14ac:dyDescent="0.3">
      <c r="A22" s="3" t="s">
        <v>35</v>
      </c>
      <c r="B22" s="5" t="s">
        <v>11</v>
      </c>
      <c r="C22" s="5" t="s">
        <v>27</v>
      </c>
      <c r="D22" s="6" t="s">
        <v>12</v>
      </c>
      <c r="E22" s="6" t="s">
        <v>28</v>
      </c>
      <c r="F22" s="6">
        <v>2004</v>
      </c>
      <c r="G22" s="6" t="s">
        <v>14</v>
      </c>
      <c r="H22" s="6" t="s">
        <v>29</v>
      </c>
      <c r="I22" s="6">
        <v>2</v>
      </c>
      <c r="J22" s="104">
        <v>0</v>
      </c>
      <c r="K22" s="107">
        <f t="shared" ref="K22:K25" si="1">I22*J22</f>
        <v>0</v>
      </c>
      <c r="L22" s="2"/>
    </row>
    <row r="23" spans="1:12" ht="26.25" thickBot="1" x14ac:dyDescent="0.3">
      <c r="A23" s="35" t="s">
        <v>39</v>
      </c>
      <c r="B23" s="36" t="s">
        <v>30</v>
      </c>
      <c r="C23" s="36" t="s">
        <v>259</v>
      </c>
      <c r="D23" s="37" t="s">
        <v>31</v>
      </c>
      <c r="E23" s="37" t="s">
        <v>431</v>
      </c>
      <c r="F23" s="37">
        <v>2019</v>
      </c>
      <c r="G23" s="37" t="s">
        <v>14</v>
      </c>
      <c r="H23" s="37"/>
      <c r="I23" s="37">
        <v>1</v>
      </c>
      <c r="J23" s="104">
        <v>0</v>
      </c>
      <c r="K23" s="107">
        <f t="shared" si="1"/>
        <v>0</v>
      </c>
      <c r="L23" s="2"/>
    </row>
    <row r="24" spans="1:12" ht="15.75" thickBot="1" x14ac:dyDescent="0.3">
      <c r="A24" s="3" t="s">
        <v>40</v>
      </c>
      <c r="B24" s="5" t="s">
        <v>15</v>
      </c>
      <c r="C24" s="5" t="s">
        <v>32</v>
      </c>
      <c r="D24" s="6" t="s">
        <v>33</v>
      </c>
      <c r="E24" s="6"/>
      <c r="F24" s="6">
        <v>2004</v>
      </c>
      <c r="G24" s="6" t="s">
        <v>14</v>
      </c>
      <c r="H24" s="6"/>
      <c r="I24" s="6">
        <v>1</v>
      </c>
      <c r="J24" s="104">
        <v>0</v>
      </c>
      <c r="K24" s="106">
        <f t="shared" si="1"/>
        <v>0</v>
      </c>
      <c r="L24" s="2"/>
    </row>
    <row r="25" spans="1:12" ht="15.75" thickBot="1" x14ac:dyDescent="0.3">
      <c r="A25" s="3" t="s">
        <v>43</v>
      </c>
      <c r="B25" s="5" t="s">
        <v>16</v>
      </c>
      <c r="C25" s="5" t="s">
        <v>17</v>
      </c>
      <c r="D25" s="6" t="s">
        <v>12</v>
      </c>
      <c r="E25" s="6"/>
      <c r="F25" s="6">
        <v>2004</v>
      </c>
      <c r="G25" s="6" t="s">
        <v>14</v>
      </c>
      <c r="H25" s="6" t="s">
        <v>29</v>
      </c>
      <c r="I25" s="6">
        <v>2</v>
      </c>
      <c r="J25" s="104">
        <v>0</v>
      </c>
      <c r="K25" s="106">
        <f t="shared" si="1"/>
        <v>0</v>
      </c>
      <c r="L25" s="2"/>
    </row>
    <row r="26" spans="1:12" ht="15.75" thickBot="1" x14ac:dyDescent="0.3">
      <c r="A26" s="14"/>
      <c r="B26" s="2"/>
      <c r="C26" s="2"/>
      <c r="D26" s="2"/>
      <c r="E26" s="2"/>
      <c r="F26" s="114" t="s">
        <v>26</v>
      </c>
      <c r="G26" s="115"/>
      <c r="H26" s="115"/>
      <c r="I26" s="115"/>
      <c r="J26" s="116"/>
      <c r="K26" s="55">
        <f>K22+K23+K24+K25</f>
        <v>0</v>
      </c>
      <c r="L26" s="2"/>
    </row>
    <row r="27" spans="1:12" ht="15.75" customHeight="1" thickBot="1" x14ac:dyDescent="0.3">
      <c r="A27" s="14"/>
      <c r="B27" s="2"/>
      <c r="C27" s="2"/>
      <c r="D27" s="2"/>
      <c r="E27" s="2"/>
      <c r="F27" s="114" t="s">
        <v>196</v>
      </c>
      <c r="G27" s="115"/>
      <c r="H27" s="115"/>
      <c r="I27" s="115"/>
      <c r="J27" s="116"/>
      <c r="K27" s="55">
        <f>K26*5</f>
        <v>0</v>
      </c>
      <c r="L27" s="2"/>
    </row>
    <row r="29" spans="1:12" s="18" customFormat="1" ht="15.75" thickBot="1" x14ac:dyDescent="0.3">
      <c r="A29" s="17" t="s">
        <v>34</v>
      </c>
    </row>
    <row r="30" spans="1:12" ht="35.25" customHeight="1" x14ac:dyDescent="0.25">
      <c r="A30" s="117" t="s">
        <v>0</v>
      </c>
      <c r="B30" s="117" t="s">
        <v>1</v>
      </c>
      <c r="C30" s="117" t="s">
        <v>2</v>
      </c>
      <c r="D30" s="117" t="s">
        <v>3</v>
      </c>
      <c r="E30" s="117" t="s">
        <v>4</v>
      </c>
      <c r="F30" s="117" t="s">
        <v>5</v>
      </c>
      <c r="G30" s="117" t="s">
        <v>6</v>
      </c>
      <c r="H30" s="117" t="s">
        <v>7</v>
      </c>
      <c r="I30" s="117" t="s">
        <v>8</v>
      </c>
      <c r="J30" s="117" t="s">
        <v>9</v>
      </c>
      <c r="K30" s="117" t="s">
        <v>10</v>
      </c>
      <c r="L30" s="2"/>
    </row>
    <row r="31" spans="1:12" ht="15.75" thickBot="1" x14ac:dyDescent="0.3">
      <c r="A31" s="118"/>
      <c r="B31" s="118"/>
      <c r="C31" s="118"/>
      <c r="D31" s="118"/>
      <c r="E31" s="118"/>
      <c r="F31" s="118"/>
      <c r="G31" s="118"/>
      <c r="H31" s="118"/>
      <c r="I31" s="118"/>
      <c r="J31" s="118"/>
      <c r="K31" s="118"/>
      <c r="L31" s="2"/>
    </row>
    <row r="32" spans="1:12" x14ac:dyDescent="0.25">
      <c r="A32" s="137" t="s">
        <v>35</v>
      </c>
      <c r="B32" s="177" t="s">
        <v>85</v>
      </c>
      <c r="C32" s="139" t="s">
        <v>36</v>
      </c>
      <c r="D32" s="139" t="s">
        <v>12</v>
      </c>
      <c r="E32" s="139" t="s">
        <v>260</v>
      </c>
      <c r="F32" s="20" t="s">
        <v>81</v>
      </c>
      <c r="G32" s="139" t="s">
        <v>19</v>
      </c>
      <c r="H32" s="139"/>
      <c r="I32" s="139">
        <v>1</v>
      </c>
      <c r="J32" s="149">
        <v>0</v>
      </c>
      <c r="K32" s="180">
        <f t="shared" ref="K32:K33" si="2">I32*J32</f>
        <v>0</v>
      </c>
      <c r="L32" s="2"/>
    </row>
    <row r="33" spans="1:12" ht="15.75" thickBot="1" x14ac:dyDescent="0.3">
      <c r="A33" s="179"/>
      <c r="B33" s="178"/>
      <c r="C33" s="141"/>
      <c r="D33" s="141"/>
      <c r="E33" s="141"/>
      <c r="F33" s="21" t="s">
        <v>38</v>
      </c>
      <c r="G33" s="141"/>
      <c r="H33" s="141"/>
      <c r="I33" s="141"/>
      <c r="J33" s="151"/>
      <c r="K33" s="181">
        <f t="shared" si="2"/>
        <v>0</v>
      </c>
      <c r="L33" s="2"/>
    </row>
    <row r="34" spans="1:12" x14ac:dyDescent="0.25">
      <c r="A34" s="182" t="s">
        <v>39</v>
      </c>
      <c r="B34" s="177" t="s">
        <v>86</v>
      </c>
      <c r="C34" s="172" t="s">
        <v>36</v>
      </c>
      <c r="D34" s="172" t="s">
        <v>12</v>
      </c>
      <c r="E34" s="172" t="s">
        <v>261</v>
      </c>
      <c r="F34" s="20" t="s">
        <v>50</v>
      </c>
      <c r="G34" s="172" t="s">
        <v>19</v>
      </c>
      <c r="H34" s="172"/>
      <c r="I34" s="172">
        <v>1</v>
      </c>
      <c r="J34" s="149">
        <v>0</v>
      </c>
      <c r="K34" s="183">
        <f t="shared" ref="K34:K41" si="3">I34*J34</f>
        <v>0</v>
      </c>
      <c r="L34" s="2"/>
    </row>
    <row r="35" spans="1:12" ht="15.75" thickBot="1" x14ac:dyDescent="0.3">
      <c r="A35" s="179"/>
      <c r="B35" s="178"/>
      <c r="C35" s="141"/>
      <c r="D35" s="141"/>
      <c r="E35" s="141"/>
      <c r="F35" s="21" t="s">
        <v>38</v>
      </c>
      <c r="G35" s="141"/>
      <c r="H35" s="141"/>
      <c r="I35" s="141"/>
      <c r="J35" s="151"/>
      <c r="K35" s="181">
        <f t="shared" si="3"/>
        <v>0</v>
      </c>
      <c r="L35" s="2"/>
    </row>
    <row r="36" spans="1:12" x14ac:dyDescent="0.25">
      <c r="A36" s="182" t="s">
        <v>40</v>
      </c>
      <c r="B36" s="177" t="s">
        <v>77</v>
      </c>
      <c r="C36" s="172" t="s">
        <v>41</v>
      </c>
      <c r="D36" s="172" t="s">
        <v>42</v>
      </c>
      <c r="E36" s="172" t="s">
        <v>262</v>
      </c>
      <c r="F36" s="20" t="s">
        <v>81</v>
      </c>
      <c r="G36" s="172" t="s">
        <v>19</v>
      </c>
      <c r="H36" s="172"/>
      <c r="I36" s="172">
        <v>1</v>
      </c>
      <c r="J36" s="149">
        <v>0</v>
      </c>
      <c r="K36" s="183">
        <f t="shared" si="3"/>
        <v>0</v>
      </c>
      <c r="L36" s="2"/>
    </row>
    <row r="37" spans="1:12" ht="15.75" thickBot="1" x14ac:dyDescent="0.3">
      <c r="A37" s="179"/>
      <c r="B37" s="178"/>
      <c r="C37" s="141"/>
      <c r="D37" s="141"/>
      <c r="E37" s="141"/>
      <c r="F37" s="21" t="s">
        <v>38</v>
      </c>
      <c r="G37" s="141"/>
      <c r="H37" s="141"/>
      <c r="I37" s="141"/>
      <c r="J37" s="151"/>
      <c r="K37" s="181">
        <f t="shared" si="3"/>
        <v>0</v>
      </c>
      <c r="L37" s="2"/>
    </row>
    <row r="38" spans="1:12" x14ac:dyDescent="0.25">
      <c r="A38" s="182" t="s">
        <v>43</v>
      </c>
      <c r="B38" s="177" t="s">
        <v>78</v>
      </c>
      <c r="C38" s="172" t="s">
        <v>41</v>
      </c>
      <c r="D38" s="172" t="s">
        <v>44</v>
      </c>
      <c r="E38" s="172" t="s">
        <v>262</v>
      </c>
      <c r="F38" s="20" t="s">
        <v>81</v>
      </c>
      <c r="G38" s="172" t="s">
        <v>19</v>
      </c>
      <c r="H38" s="172"/>
      <c r="I38" s="172">
        <v>1</v>
      </c>
      <c r="J38" s="149">
        <v>0</v>
      </c>
      <c r="K38" s="183">
        <f t="shared" si="3"/>
        <v>0</v>
      </c>
      <c r="L38" s="2"/>
    </row>
    <row r="39" spans="1:12" ht="15.75" thickBot="1" x14ac:dyDescent="0.3">
      <c r="A39" s="179"/>
      <c r="B39" s="178"/>
      <c r="C39" s="141"/>
      <c r="D39" s="141"/>
      <c r="E39" s="141"/>
      <c r="F39" s="21" t="s">
        <v>38</v>
      </c>
      <c r="G39" s="141"/>
      <c r="H39" s="141"/>
      <c r="I39" s="141"/>
      <c r="J39" s="151"/>
      <c r="K39" s="181">
        <f t="shared" si="3"/>
        <v>0</v>
      </c>
      <c r="L39" s="2"/>
    </row>
    <row r="40" spans="1:12" x14ac:dyDescent="0.25">
      <c r="A40" s="182" t="s">
        <v>45</v>
      </c>
      <c r="B40" s="184" t="s">
        <v>87</v>
      </c>
      <c r="C40" s="172" t="s">
        <v>46</v>
      </c>
      <c r="D40" s="172" t="s">
        <v>12</v>
      </c>
      <c r="E40" s="172" t="s">
        <v>432</v>
      </c>
      <c r="F40" s="20" t="s">
        <v>81</v>
      </c>
      <c r="G40" s="172" t="s">
        <v>19</v>
      </c>
      <c r="H40" s="172"/>
      <c r="I40" s="172">
        <v>1</v>
      </c>
      <c r="J40" s="149">
        <v>0</v>
      </c>
      <c r="K40" s="183">
        <f t="shared" si="3"/>
        <v>0</v>
      </c>
      <c r="L40" s="2"/>
    </row>
    <row r="41" spans="1:12" ht="24" customHeight="1" thickBot="1" x14ac:dyDescent="0.3">
      <c r="A41" s="179"/>
      <c r="B41" s="185"/>
      <c r="C41" s="141"/>
      <c r="D41" s="141"/>
      <c r="E41" s="141"/>
      <c r="F41" s="21" t="s">
        <v>38</v>
      </c>
      <c r="G41" s="141"/>
      <c r="H41" s="141"/>
      <c r="I41" s="141"/>
      <c r="J41" s="151"/>
      <c r="K41" s="181">
        <f t="shared" si="3"/>
        <v>0</v>
      </c>
      <c r="L41" s="2"/>
    </row>
    <row r="42" spans="1:12" x14ac:dyDescent="0.25">
      <c r="A42" s="182" t="s">
        <v>47</v>
      </c>
      <c r="B42" s="192" t="s">
        <v>211</v>
      </c>
      <c r="C42" s="172" t="s">
        <v>48</v>
      </c>
      <c r="D42" s="172" t="s">
        <v>12</v>
      </c>
      <c r="E42" s="172" t="s">
        <v>49</v>
      </c>
      <c r="F42" s="20" t="s">
        <v>81</v>
      </c>
      <c r="G42" s="172" t="s">
        <v>19</v>
      </c>
      <c r="H42" s="172" t="s">
        <v>29</v>
      </c>
      <c r="I42" s="172">
        <v>2</v>
      </c>
      <c r="J42" s="149">
        <v>0</v>
      </c>
      <c r="K42" s="183">
        <f>I42*J42</f>
        <v>0</v>
      </c>
      <c r="L42" s="2"/>
    </row>
    <row r="43" spans="1:12" x14ac:dyDescent="0.25">
      <c r="A43" s="190"/>
      <c r="B43" s="193"/>
      <c r="C43" s="191"/>
      <c r="D43" s="191"/>
      <c r="E43" s="191"/>
      <c r="F43" s="22" t="s">
        <v>50</v>
      </c>
      <c r="G43" s="191"/>
      <c r="H43" s="191"/>
      <c r="I43" s="191"/>
      <c r="J43" s="150"/>
      <c r="K43" s="186"/>
      <c r="L43" s="2"/>
    </row>
    <row r="44" spans="1:12" ht="15.75" thickBot="1" x14ac:dyDescent="0.3">
      <c r="A44" s="179"/>
      <c r="B44" s="178"/>
      <c r="C44" s="141"/>
      <c r="D44" s="141"/>
      <c r="E44" s="141"/>
      <c r="F44" s="21" t="s">
        <v>38</v>
      </c>
      <c r="G44" s="141"/>
      <c r="H44" s="141"/>
      <c r="I44" s="141"/>
      <c r="J44" s="151"/>
      <c r="K44" s="181"/>
      <c r="L44" s="2"/>
    </row>
    <row r="45" spans="1:12" ht="15.75" thickBot="1" x14ac:dyDescent="0.3">
      <c r="A45" s="14"/>
      <c r="B45" s="2"/>
      <c r="C45" s="2"/>
      <c r="D45" s="2"/>
      <c r="E45" s="2"/>
      <c r="F45" s="187" t="s">
        <v>26</v>
      </c>
      <c r="G45" s="188"/>
      <c r="H45" s="188"/>
      <c r="I45" s="188"/>
      <c r="J45" s="189"/>
      <c r="K45" s="55">
        <f>K32+K34+K36+K38+K40+K42</f>
        <v>0</v>
      </c>
      <c r="L45" s="2"/>
    </row>
    <row r="46" spans="1:12" ht="15.75" customHeight="1" thickBot="1" x14ac:dyDescent="0.3">
      <c r="A46" s="14"/>
      <c r="B46" s="2"/>
      <c r="C46" s="2"/>
      <c r="D46" s="2"/>
      <c r="E46" s="2"/>
      <c r="F46" s="114" t="s">
        <v>196</v>
      </c>
      <c r="G46" s="115"/>
      <c r="H46" s="115"/>
      <c r="I46" s="115"/>
      <c r="J46" s="116"/>
      <c r="K46" s="55">
        <f>K45*5</f>
        <v>0</v>
      </c>
      <c r="L46" s="2"/>
    </row>
    <row r="47" spans="1:12" ht="15.75" customHeight="1" x14ac:dyDescent="0.25">
      <c r="A47" s="14"/>
      <c r="B47" s="2"/>
      <c r="C47" s="2"/>
      <c r="D47" s="2"/>
      <c r="E47" s="2"/>
      <c r="F47" s="31"/>
      <c r="G47" s="31"/>
      <c r="H47" s="31"/>
      <c r="I47" s="31"/>
      <c r="J47" s="31"/>
      <c r="K47" s="31"/>
      <c r="L47" s="2"/>
    </row>
    <row r="48" spans="1:12" ht="15.75" thickBot="1" x14ac:dyDescent="0.3">
      <c r="A48" s="17" t="s">
        <v>263</v>
      </c>
    </row>
    <row r="49" spans="1:12" ht="35.25" customHeight="1" x14ac:dyDescent="0.25">
      <c r="A49" s="1" t="s">
        <v>0</v>
      </c>
      <c r="B49" s="1" t="s">
        <v>1</v>
      </c>
      <c r="C49" s="1" t="s">
        <v>2</v>
      </c>
      <c r="D49" s="1" t="s">
        <v>3</v>
      </c>
      <c r="E49" s="1" t="s">
        <v>4</v>
      </c>
      <c r="F49" s="1" t="s">
        <v>5</v>
      </c>
      <c r="G49" s="1" t="s">
        <v>6</v>
      </c>
      <c r="H49" s="1" t="s">
        <v>7</v>
      </c>
      <c r="I49" s="1" t="s">
        <v>8</v>
      </c>
      <c r="J49" s="1" t="s">
        <v>9</v>
      </c>
      <c r="K49" s="1" t="s">
        <v>10</v>
      </c>
      <c r="L49" s="2"/>
    </row>
    <row r="50" spans="1:12" ht="15.75" thickBot="1" x14ac:dyDescent="0.3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2"/>
    </row>
    <row r="51" spans="1:12" ht="26.25" thickBot="1" x14ac:dyDescent="0.3">
      <c r="A51" s="35" t="s">
        <v>35</v>
      </c>
      <c r="B51" s="92" t="s">
        <v>492</v>
      </c>
      <c r="C51" s="36" t="s">
        <v>494</v>
      </c>
      <c r="D51" s="37" t="s">
        <v>12</v>
      </c>
      <c r="E51" s="37" t="s">
        <v>520</v>
      </c>
      <c r="F51" s="37">
        <v>2023</v>
      </c>
      <c r="G51" s="37" t="s">
        <v>495</v>
      </c>
      <c r="H51" s="37" t="s">
        <v>496</v>
      </c>
      <c r="I51" s="37">
        <v>1</v>
      </c>
      <c r="J51" s="104">
        <v>0</v>
      </c>
      <c r="K51" s="107">
        <f t="shared" ref="K51:K52" si="4">I51*J51</f>
        <v>0</v>
      </c>
      <c r="L51" s="2"/>
    </row>
    <row r="52" spans="1:12" ht="26.25" thickBot="1" x14ac:dyDescent="0.3">
      <c r="A52" s="35" t="s">
        <v>39</v>
      </c>
      <c r="B52" s="44" t="s">
        <v>493</v>
      </c>
      <c r="C52" s="45" t="s">
        <v>494</v>
      </c>
      <c r="D52" s="46" t="s">
        <v>12</v>
      </c>
      <c r="E52" s="37" t="s">
        <v>520</v>
      </c>
      <c r="F52" s="46">
        <v>2023</v>
      </c>
      <c r="G52" s="46" t="s">
        <v>495</v>
      </c>
      <c r="H52" s="46" t="s">
        <v>496</v>
      </c>
      <c r="I52" s="37">
        <v>1</v>
      </c>
      <c r="J52" s="104">
        <v>0</v>
      </c>
      <c r="K52" s="107">
        <f t="shared" si="4"/>
        <v>0</v>
      </c>
      <c r="L52" s="2"/>
    </row>
    <row r="53" spans="1:12" ht="15.75" thickBot="1" x14ac:dyDescent="0.3">
      <c r="A53" s="3" t="s">
        <v>40</v>
      </c>
      <c r="B53" s="44" t="s">
        <v>231</v>
      </c>
      <c r="C53" s="45" t="s">
        <v>239</v>
      </c>
      <c r="D53" s="46" t="s">
        <v>21</v>
      </c>
      <c r="E53" s="46" t="s">
        <v>433</v>
      </c>
      <c r="F53" s="46">
        <v>2020</v>
      </c>
      <c r="G53" s="46" t="s">
        <v>19</v>
      </c>
      <c r="H53" s="38"/>
      <c r="I53" s="6">
        <v>1</v>
      </c>
      <c r="J53" s="104">
        <v>0</v>
      </c>
      <c r="K53" s="106">
        <f t="shared" ref="K53:K55" si="5">I53*J53</f>
        <v>0</v>
      </c>
      <c r="L53" s="2"/>
    </row>
    <row r="54" spans="1:12" ht="15.75" thickBot="1" x14ac:dyDescent="0.3">
      <c r="A54" s="3" t="s">
        <v>43</v>
      </c>
      <c r="B54" s="44" t="s">
        <v>232</v>
      </c>
      <c r="C54" s="45" t="s">
        <v>239</v>
      </c>
      <c r="D54" s="46" t="s">
        <v>21</v>
      </c>
      <c r="E54" s="46" t="s">
        <v>433</v>
      </c>
      <c r="F54" s="46">
        <v>2020</v>
      </c>
      <c r="G54" s="46" t="s">
        <v>19</v>
      </c>
      <c r="H54" s="38"/>
      <c r="I54" s="6">
        <v>1</v>
      </c>
      <c r="J54" s="104">
        <v>0</v>
      </c>
      <c r="K54" s="106">
        <f t="shared" si="5"/>
        <v>0</v>
      </c>
      <c r="L54" s="2"/>
    </row>
    <row r="55" spans="1:12" ht="26.25" thickBot="1" x14ac:dyDescent="0.3">
      <c r="A55" s="3" t="s">
        <v>45</v>
      </c>
      <c r="B55" s="5" t="s">
        <v>16</v>
      </c>
      <c r="C55" s="16" t="s">
        <v>79</v>
      </c>
      <c r="D55" s="6" t="s">
        <v>12</v>
      </c>
      <c r="E55" s="6" t="s">
        <v>264</v>
      </c>
      <c r="F55" s="6" t="s">
        <v>55</v>
      </c>
      <c r="G55" s="6" t="s">
        <v>56</v>
      </c>
      <c r="H55" s="6" t="s">
        <v>57</v>
      </c>
      <c r="I55" s="6">
        <v>1</v>
      </c>
      <c r="J55" s="104">
        <v>0</v>
      </c>
      <c r="K55" s="106">
        <f t="shared" si="5"/>
        <v>0</v>
      </c>
      <c r="L55" s="2"/>
    </row>
    <row r="56" spans="1:12" ht="15.75" customHeight="1" thickBot="1" x14ac:dyDescent="0.3">
      <c r="A56" s="14"/>
      <c r="B56" s="2"/>
      <c r="C56" s="2"/>
      <c r="D56" s="2"/>
      <c r="E56" s="2"/>
      <c r="F56" s="114" t="s">
        <v>26</v>
      </c>
      <c r="G56" s="115"/>
      <c r="H56" s="115"/>
      <c r="I56" s="115"/>
      <c r="J56" s="116"/>
      <c r="K56" s="55">
        <f>K51+K52+K53+K54+K55</f>
        <v>0</v>
      </c>
      <c r="L56" s="2"/>
    </row>
    <row r="57" spans="1:12" ht="15.75" customHeight="1" thickBot="1" x14ac:dyDescent="0.3">
      <c r="A57" s="14"/>
      <c r="B57" s="2"/>
      <c r="C57" s="2"/>
      <c r="D57" s="2"/>
      <c r="E57" s="2"/>
      <c r="F57" s="114" t="s">
        <v>196</v>
      </c>
      <c r="G57" s="115"/>
      <c r="H57" s="115"/>
      <c r="I57" s="115"/>
      <c r="J57" s="116"/>
      <c r="K57" s="55">
        <f>K56*5</f>
        <v>0</v>
      </c>
      <c r="L57" s="2"/>
    </row>
    <row r="59" spans="1:12" ht="15.75" thickBot="1" x14ac:dyDescent="0.3">
      <c r="A59" s="17" t="s">
        <v>58</v>
      </c>
    </row>
    <row r="60" spans="1:12" ht="35.25" customHeight="1" x14ac:dyDescent="0.25">
      <c r="A60" s="117" t="s">
        <v>0</v>
      </c>
      <c r="B60" s="117" t="s">
        <v>1</v>
      </c>
      <c r="C60" s="117" t="s">
        <v>2</v>
      </c>
      <c r="D60" s="117" t="s">
        <v>3</v>
      </c>
      <c r="E60" s="117" t="s">
        <v>4</v>
      </c>
      <c r="F60" s="117" t="s">
        <v>5</v>
      </c>
      <c r="G60" s="117" t="s">
        <v>6</v>
      </c>
      <c r="H60" s="117" t="s">
        <v>7</v>
      </c>
      <c r="I60" s="117" t="s">
        <v>8</v>
      </c>
      <c r="J60" s="117" t="s">
        <v>9</v>
      </c>
      <c r="K60" s="117" t="s">
        <v>10</v>
      </c>
      <c r="L60" s="2"/>
    </row>
    <row r="61" spans="1:12" ht="15.75" thickBot="1" x14ac:dyDescent="0.3">
      <c r="A61" s="118"/>
      <c r="B61" s="118"/>
      <c r="C61" s="118"/>
      <c r="D61" s="118"/>
      <c r="E61" s="118"/>
      <c r="F61" s="118"/>
      <c r="G61" s="118"/>
      <c r="H61" s="118"/>
      <c r="I61" s="118"/>
      <c r="J61" s="118"/>
      <c r="K61" s="118"/>
      <c r="L61" s="2"/>
    </row>
    <row r="62" spans="1:12" ht="15.75" thickBot="1" x14ac:dyDescent="0.3">
      <c r="A62" s="137" t="s">
        <v>35</v>
      </c>
      <c r="B62" s="184" t="s">
        <v>16</v>
      </c>
      <c r="C62" s="184" t="s">
        <v>80</v>
      </c>
      <c r="D62" s="139" t="s">
        <v>59</v>
      </c>
      <c r="E62" s="139" t="s">
        <v>60</v>
      </c>
      <c r="F62" s="139">
        <v>1991</v>
      </c>
      <c r="G62" s="8" t="s">
        <v>61</v>
      </c>
      <c r="H62" s="139" t="s">
        <v>29</v>
      </c>
      <c r="I62" s="139">
        <v>2</v>
      </c>
      <c r="J62" s="194">
        <v>0</v>
      </c>
      <c r="K62" s="195">
        <f t="shared" ref="K62:K68" si="6">I62*J62</f>
        <v>0</v>
      </c>
      <c r="L62" s="2"/>
    </row>
    <row r="63" spans="1:12" ht="15.75" thickBot="1" x14ac:dyDescent="0.3">
      <c r="A63" s="138"/>
      <c r="B63" s="196"/>
      <c r="C63" s="196"/>
      <c r="D63" s="140"/>
      <c r="E63" s="140"/>
      <c r="F63" s="140"/>
      <c r="G63" s="6" t="s">
        <v>62</v>
      </c>
      <c r="H63" s="140"/>
      <c r="I63" s="141"/>
      <c r="J63" s="194"/>
      <c r="K63" s="195">
        <f t="shared" si="6"/>
        <v>0</v>
      </c>
      <c r="L63" s="2"/>
    </row>
    <row r="64" spans="1:12" ht="15.75" thickBot="1" x14ac:dyDescent="0.3">
      <c r="A64" s="3" t="s">
        <v>39</v>
      </c>
      <c r="B64" s="5" t="s">
        <v>11</v>
      </c>
      <c r="C64" s="5" t="s">
        <v>63</v>
      </c>
      <c r="D64" s="6" t="s">
        <v>12</v>
      </c>
      <c r="E64" s="6" t="s">
        <v>265</v>
      </c>
      <c r="F64" s="19" t="s">
        <v>81</v>
      </c>
      <c r="G64" s="6" t="s">
        <v>19</v>
      </c>
      <c r="H64" s="6"/>
      <c r="I64" s="11">
        <v>1</v>
      </c>
      <c r="J64" s="104">
        <v>0</v>
      </c>
      <c r="K64" s="106">
        <f t="shared" si="6"/>
        <v>0</v>
      </c>
      <c r="L64" s="2"/>
    </row>
    <row r="65" spans="1:12" ht="15.75" thickBot="1" x14ac:dyDescent="0.3">
      <c r="A65" s="3" t="s">
        <v>40</v>
      </c>
      <c r="B65" s="5" t="s">
        <v>11</v>
      </c>
      <c r="C65" s="5" t="s">
        <v>63</v>
      </c>
      <c r="D65" s="6" t="s">
        <v>12</v>
      </c>
      <c r="E65" s="6" t="s">
        <v>266</v>
      </c>
      <c r="F65" s="19" t="s">
        <v>50</v>
      </c>
      <c r="G65" s="6" t="s">
        <v>19</v>
      </c>
      <c r="H65" s="6"/>
      <c r="I65" s="11">
        <v>1</v>
      </c>
      <c r="J65" s="104">
        <v>0</v>
      </c>
      <c r="K65" s="106">
        <f t="shared" si="6"/>
        <v>0</v>
      </c>
      <c r="L65" s="2"/>
    </row>
    <row r="66" spans="1:12" ht="15.75" thickBot="1" x14ac:dyDescent="0.3">
      <c r="A66" s="3" t="s">
        <v>43</v>
      </c>
      <c r="B66" s="5" t="s">
        <v>15</v>
      </c>
      <c r="C66" s="5" t="s">
        <v>64</v>
      </c>
      <c r="D66" s="6" t="s">
        <v>12</v>
      </c>
      <c r="E66" s="6" t="s">
        <v>65</v>
      </c>
      <c r="F66" s="19" t="s">
        <v>81</v>
      </c>
      <c r="G66" s="6" t="s">
        <v>19</v>
      </c>
      <c r="H66" s="6"/>
      <c r="I66" s="6">
        <v>1</v>
      </c>
      <c r="J66" s="104">
        <v>0</v>
      </c>
      <c r="K66" s="106">
        <f t="shared" si="6"/>
        <v>0</v>
      </c>
      <c r="L66" s="2"/>
    </row>
    <row r="67" spans="1:12" ht="26.25" thickBot="1" x14ac:dyDescent="0.3">
      <c r="A67" s="3" t="s">
        <v>45</v>
      </c>
      <c r="B67" s="5" t="s">
        <v>30</v>
      </c>
      <c r="C67" s="5" t="s">
        <v>66</v>
      </c>
      <c r="D67" s="6" t="s">
        <v>67</v>
      </c>
      <c r="E67" s="6" t="s">
        <v>267</v>
      </c>
      <c r="F67" s="19" t="s">
        <v>81</v>
      </c>
      <c r="G67" s="6" t="s">
        <v>19</v>
      </c>
      <c r="H67" s="6"/>
      <c r="I67" s="6">
        <v>1</v>
      </c>
      <c r="J67" s="104">
        <v>0</v>
      </c>
      <c r="K67" s="106">
        <f t="shared" si="6"/>
        <v>0</v>
      </c>
      <c r="L67" s="2"/>
    </row>
    <row r="68" spans="1:12" ht="26.25" thickBot="1" x14ac:dyDescent="0.3">
      <c r="A68" s="3" t="s">
        <v>47</v>
      </c>
      <c r="B68" s="5" t="s">
        <v>30</v>
      </c>
      <c r="C68" s="5" t="s">
        <v>66</v>
      </c>
      <c r="D68" s="6" t="s">
        <v>67</v>
      </c>
      <c r="E68" s="6" t="s">
        <v>267</v>
      </c>
      <c r="F68" s="19" t="s">
        <v>50</v>
      </c>
      <c r="G68" s="6" t="s">
        <v>19</v>
      </c>
      <c r="H68" s="6"/>
      <c r="I68" s="6">
        <v>1</v>
      </c>
      <c r="J68" s="104">
        <v>0</v>
      </c>
      <c r="K68" s="106">
        <f t="shared" si="6"/>
        <v>0</v>
      </c>
      <c r="L68" s="2"/>
    </row>
    <row r="69" spans="1:12" ht="15.75" thickBot="1" x14ac:dyDescent="0.3">
      <c r="A69" s="14"/>
      <c r="B69" s="2"/>
      <c r="C69" s="2"/>
      <c r="D69" s="2"/>
      <c r="E69" s="2"/>
      <c r="F69" s="114" t="s">
        <v>26</v>
      </c>
      <c r="G69" s="115"/>
      <c r="H69" s="115"/>
      <c r="I69" s="115"/>
      <c r="J69" s="116"/>
      <c r="K69" s="55">
        <f>K62+K64+K65+K66+K67+K68</f>
        <v>0</v>
      </c>
      <c r="L69" s="2"/>
    </row>
    <row r="70" spans="1:12" ht="15.75" customHeight="1" thickBot="1" x14ac:dyDescent="0.3">
      <c r="A70" s="14"/>
      <c r="B70" s="2"/>
      <c r="C70" s="2"/>
      <c r="D70" s="2"/>
      <c r="E70" s="2"/>
      <c r="F70" s="114" t="s">
        <v>196</v>
      </c>
      <c r="G70" s="115"/>
      <c r="H70" s="115"/>
      <c r="I70" s="115"/>
      <c r="J70" s="116"/>
      <c r="K70" s="55">
        <f>K69*5</f>
        <v>0</v>
      </c>
      <c r="L70" s="2"/>
    </row>
    <row r="72" spans="1:12" ht="15.75" thickBot="1" x14ac:dyDescent="0.3">
      <c r="A72" s="17" t="s">
        <v>68</v>
      </c>
    </row>
    <row r="73" spans="1:12" ht="35.25" customHeight="1" x14ac:dyDescent="0.25">
      <c r="A73" s="117" t="s">
        <v>0</v>
      </c>
      <c r="B73" s="117" t="s">
        <v>1</v>
      </c>
      <c r="C73" s="117" t="s">
        <v>2</v>
      </c>
      <c r="D73" s="117" t="s">
        <v>3</v>
      </c>
      <c r="E73" s="117" t="s">
        <v>4</v>
      </c>
      <c r="F73" s="117" t="s">
        <v>5</v>
      </c>
      <c r="G73" s="117" t="s">
        <v>6</v>
      </c>
      <c r="H73" s="117" t="s">
        <v>7</v>
      </c>
      <c r="I73" s="117" t="s">
        <v>8</v>
      </c>
      <c r="J73" s="117" t="s">
        <v>9</v>
      </c>
      <c r="K73" s="117" t="s">
        <v>10</v>
      </c>
      <c r="L73" s="2"/>
    </row>
    <row r="74" spans="1:12" ht="15.75" thickBot="1" x14ac:dyDescent="0.3">
      <c r="A74" s="118"/>
      <c r="B74" s="118"/>
      <c r="C74" s="118"/>
      <c r="D74" s="118"/>
      <c r="E74" s="118"/>
      <c r="F74" s="118"/>
      <c r="G74" s="118"/>
      <c r="H74" s="118"/>
      <c r="I74" s="118"/>
      <c r="J74" s="118"/>
      <c r="K74" s="118"/>
      <c r="L74" s="2"/>
    </row>
    <row r="75" spans="1:12" ht="15.75" thickBot="1" x14ac:dyDescent="0.3">
      <c r="A75" s="3" t="s">
        <v>35</v>
      </c>
      <c r="B75" s="5" t="s">
        <v>16</v>
      </c>
      <c r="C75" s="5"/>
      <c r="D75" s="6" t="s">
        <v>12</v>
      </c>
      <c r="E75" s="6" t="s">
        <v>434</v>
      </c>
      <c r="F75" s="6">
        <v>1985</v>
      </c>
      <c r="G75" s="6"/>
      <c r="H75" s="6" t="s">
        <v>29</v>
      </c>
      <c r="I75" s="6">
        <v>2</v>
      </c>
      <c r="J75" s="104">
        <v>0</v>
      </c>
      <c r="K75" s="106">
        <f t="shared" ref="K75:K78" si="7">I75*J75</f>
        <v>0</v>
      </c>
      <c r="L75" s="2"/>
    </row>
    <row r="76" spans="1:12" ht="15.75" thickBot="1" x14ac:dyDescent="0.3">
      <c r="A76" s="3" t="s">
        <v>39</v>
      </c>
      <c r="B76" s="5" t="s">
        <v>11</v>
      </c>
      <c r="C76" s="5" t="s">
        <v>69</v>
      </c>
      <c r="D76" s="6" t="s">
        <v>12</v>
      </c>
      <c r="E76" s="6" t="s">
        <v>266</v>
      </c>
      <c r="F76" s="19" t="s">
        <v>83</v>
      </c>
      <c r="G76" s="6" t="s">
        <v>19</v>
      </c>
      <c r="H76" s="6"/>
      <c r="I76" s="6">
        <v>1</v>
      </c>
      <c r="J76" s="104">
        <v>0</v>
      </c>
      <c r="K76" s="106">
        <f t="shared" si="7"/>
        <v>0</v>
      </c>
      <c r="L76" s="2"/>
    </row>
    <row r="77" spans="1:12" ht="15.75" thickBot="1" x14ac:dyDescent="0.3">
      <c r="A77" s="3" t="s">
        <v>40</v>
      </c>
      <c r="B77" s="5" t="s">
        <v>11</v>
      </c>
      <c r="C77" s="5" t="s">
        <v>69</v>
      </c>
      <c r="D77" s="6" t="s">
        <v>12</v>
      </c>
      <c r="E77" s="6" t="s">
        <v>268</v>
      </c>
      <c r="F77" s="19" t="s">
        <v>84</v>
      </c>
      <c r="G77" s="6" t="s">
        <v>19</v>
      </c>
      <c r="H77" s="6"/>
      <c r="I77" s="6">
        <v>1</v>
      </c>
      <c r="J77" s="104">
        <v>0</v>
      </c>
      <c r="K77" s="106">
        <f t="shared" si="7"/>
        <v>0</v>
      </c>
      <c r="L77" s="2"/>
    </row>
    <row r="78" spans="1:12" ht="15.75" thickBot="1" x14ac:dyDescent="0.3">
      <c r="A78" s="3" t="s">
        <v>43</v>
      </c>
      <c r="B78" s="5" t="s">
        <v>15</v>
      </c>
      <c r="C78" s="5" t="s">
        <v>82</v>
      </c>
      <c r="D78" s="6" t="s">
        <v>12</v>
      </c>
      <c r="E78" s="6" t="s">
        <v>18</v>
      </c>
      <c r="F78" s="19" t="s">
        <v>50</v>
      </c>
      <c r="G78" s="6" t="s">
        <v>19</v>
      </c>
      <c r="H78" s="6"/>
      <c r="I78" s="6">
        <v>1</v>
      </c>
      <c r="J78" s="104">
        <v>0</v>
      </c>
      <c r="K78" s="106">
        <f t="shared" si="7"/>
        <v>0</v>
      </c>
      <c r="L78" s="2"/>
    </row>
    <row r="79" spans="1:12" ht="15.75" thickBot="1" x14ac:dyDescent="0.3">
      <c r="A79" s="35" t="s">
        <v>45</v>
      </c>
      <c r="B79" s="36" t="s">
        <v>30</v>
      </c>
      <c r="C79" s="36"/>
      <c r="D79" s="37" t="s">
        <v>70</v>
      </c>
      <c r="E79" s="6" t="s">
        <v>423</v>
      </c>
      <c r="F79" s="53" t="s">
        <v>421</v>
      </c>
      <c r="G79" s="37" t="s">
        <v>19</v>
      </c>
      <c r="H79" s="37"/>
      <c r="I79" s="37">
        <v>1</v>
      </c>
      <c r="J79" s="104">
        <v>0</v>
      </c>
      <c r="K79" s="107">
        <f t="shared" ref="K79" si="8">I79*J79</f>
        <v>0</v>
      </c>
      <c r="L79" s="2"/>
    </row>
    <row r="80" spans="1:12" ht="15.75" thickBot="1" x14ac:dyDescent="0.3">
      <c r="A80" s="14"/>
      <c r="B80" s="2"/>
      <c r="C80" s="2"/>
      <c r="D80" s="2"/>
      <c r="E80" s="2"/>
      <c r="F80" s="114" t="s">
        <v>26</v>
      </c>
      <c r="G80" s="115"/>
      <c r="H80" s="115"/>
      <c r="I80" s="115"/>
      <c r="J80" s="116"/>
      <c r="K80" s="55">
        <f>K75+K76+K77+K78+K79</f>
        <v>0</v>
      </c>
      <c r="L80" s="2"/>
    </row>
    <row r="81" spans="1:12" ht="15.75" customHeight="1" thickBot="1" x14ac:dyDescent="0.3">
      <c r="A81" s="14"/>
      <c r="B81" s="2"/>
      <c r="C81" s="2"/>
      <c r="D81" s="2"/>
      <c r="E81" s="2"/>
      <c r="F81" s="114" t="s">
        <v>196</v>
      </c>
      <c r="G81" s="115"/>
      <c r="H81" s="115"/>
      <c r="I81" s="115"/>
      <c r="J81" s="116"/>
      <c r="K81" s="55">
        <f>K80*5</f>
        <v>0</v>
      </c>
      <c r="L81" s="2"/>
    </row>
    <row r="83" spans="1:12" ht="15.75" thickBot="1" x14ac:dyDescent="0.3">
      <c r="A83" s="17" t="s">
        <v>587</v>
      </c>
    </row>
    <row r="84" spans="1:12" ht="35.25" customHeight="1" x14ac:dyDescent="0.25">
      <c r="A84" s="117" t="s">
        <v>0</v>
      </c>
      <c r="B84" s="117" t="s">
        <v>1</v>
      </c>
      <c r="C84" s="117" t="s">
        <v>2</v>
      </c>
      <c r="D84" s="117" t="s">
        <v>3</v>
      </c>
      <c r="E84" s="117" t="s">
        <v>4</v>
      </c>
      <c r="F84" s="117" t="s">
        <v>5</v>
      </c>
      <c r="G84" s="117" t="s">
        <v>6</v>
      </c>
      <c r="H84" s="117" t="s">
        <v>7</v>
      </c>
      <c r="I84" s="117" t="s">
        <v>8</v>
      </c>
      <c r="J84" s="117" t="s">
        <v>9</v>
      </c>
      <c r="K84" s="117" t="s">
        <v>10</v>
      </c>
      <c r="L84" s="2"/>
    </row>
    <row r="85" spans="1:12" ht="15.75" thickBot="1" x14ac:dyDescent="0.3">
      <c r="A85" s="118"/>
      <c r="B85" s="118"/>
      <c r="C85" s="118"/>
      <c r="D85" s="118"/>
      <c r="E85" s="118"/>
      <c r="F85" s="118"/>
      <c r="G85" s="118"/>
      <c r="H85" s="118"/>
      <c r="I85" s="118"/>
      <c r="J85" s="118"/>
      <c r="K85" s="118"/>
      <c r="L85" s="2"/>
    </row>
    <row r="86" spans="1:12" ht="26.25" thickBot="1" x14ac:dyDescent="0.3">
      <c r="A86" s="3" t="s">
        <v>35</v>
      </c>
      <c r="B86" s="36" t="s">
        <v>30</v>
      </c>
      <c r="C86" s="36" t="s">
        <v>271</v>
      </c>
      <c r="D86" s="37" t="s">
        <v>71</v>
      </c>
      <c r="E86" s="37" t="s">
        <v>249</v>
      </c>
      <c r="F86" s="37">
        <v>2020</v>
      </c>
      <c r="G86" s="37" t="s">
        <v>19</v>
      </c>
      <c r="H86" s="37"/>
      <c r="I86" s="37">
        <v>1</v>
      </c>
      <c r="J86" s="104">
        <v>0</v>
      </c>
      <c r="K86" s="106">
        <f t="shared" ref="K86:K87" si="9">I86*J86</f>
        <v>0</v>
      </c>
      <c r="L86" s="2"/>
    </row>
    <row r="87" spans="1:12" ht="26.25" thickBot="1" x14ac:dyDescent="0.3">
      <c r="A87" s="3" t="s">
        <v>39</v>
      </c>
      <c r="B87" s="36" t="s">
        <v>11</v>
      </c>
      <c r="C87" s="36" t="s">
        <v>270</v>
      </c>
      <c r="D87" s="37" t="s">
        <v>12</v>
      </c>
      <c r="E87" s="37" t="s">
        <v>269</v>
      </c>
      <c r="F87" s="37">
        <v>2020</v>
      </c>
      <c r="G87" s="37" t="s">
        <v>19</v>
      </c>
      <c r="H87" s="37"/>
      <c r="I87" s="37">
        <v>1</v>
      </c>
      <c r="J87" s="104">
        <v>0</v>
      </c>
      <c r="K87" s="106">
        <f t="shared" si="9"/>
        <v>0</v>
      </c>
      <c r="L87" s="2"/>
    </row>
    <row r="88" spans="1:12" ht="15.75" thickBot="1" x14ac:dyDescent="0.3">
      <c r="A88" s="14"/>
      <c r="B88" s="2"/>
      <c r="C88" s="2"/>
      <c r="D88" s="2"/>
      <c r="E88" s="2"/>
      <c r="F88" s="114" t="s">
        <v>26</v>
      </c>
      <c r="G88" s="115"/>
      <c r="H88" s="115"/>
      <c r="I88" s="115"/>
      <c r="J88" s="116"/>
      <c r="K88" s="55">
        <f>K86+K87</f>
        <v>0</v>
      </c>
      <c r="L88" s="2"/>
    </row>
    <row r="89" spans="1:12" ht="15.75" customHeight="1" thickBot="1" x14ac:dyDescent="0.3">
      <c r="A89" s="14"/>
      <c r="B89" s="2"/>
      <c r="C89" s="2"/>
      <c r="D89" s="2"/>
      <c r="E89" s="2"/>
      <c r="F89" s="114" t="s">
        <v>196</v>
      </c>
      <c r="G89" s="115"/>
      <c r="H89" s="115"/>
      <c r="I89" s="115"/>
      <c r="J89" s="116"/>
      <c r="K89" s="55">
        <f>K88*5</f>
        <v>0</v>
      </c>
      <c r="L89" s="2"/>
    </row>
    <row r="91" spans="1:12" ht="15.75" thickBot="1" x14ac:dyDescent="0.3">
      <c r="A91" s="17" t="s">
        <v>72</v>
      </c>
    </row>
    <row r="92" spans="1:12" ht="35.25" customHeight="1" x14ac:dyDescent="0.25">
      <c r="A92" s="117" t="s">
        <v>0</v>
      </c>
      <c r="B92" s="117" t="s">
        <v>1</v>
      </c>
      <c r="C92" s="117" t="s">
        <v>2</v>
      </c>
      <c r="D92" s="117" t="s">
        <v>3</v>
      </c>
      <c r="E92" s="117" t="s">
        <v>4</v>
      </c>
      <c r="F92" s="117" t="s">
        <v>5</v>
      </c>
      <c r="G92" s="117" t="s">
        <v>6</v>
      </c>
      <c r="H92" s="117" t="s">
        <v>7</v>
      </c>
      <c r="I92" s="117" t="s">
        <v>8</v>
      </c>
      <c r="J92" s="117" t="s">
        <v>9</v>
      </c>
      <c r="K92" s="117" t="s">
        <v>10</v>
      </c>
      <c r="L92" s="2"/>
    </row>
    <row r="93" spans="1:12" ht="15.75" thickBot="1" x14ac:dyDescent="0.3">
      <c r="A93" s="118"/>
      <c r="B93" s="118"/>
      <c r="C93" s="118"/>
      <c r="D93" s="118"/>
      <c r="E93" s="118"/>
      <c r="F93" s="118"/>
      <c r="G93" s="118"/>
      <c r="H93" s="118"/>
      <c r="I93" s="118"/>
      <c r="J93" s="118"/>
      <c r="K93" s="118"/>
      <c r="L93" s="2"/>
    </row>
    <row r="94" spans="1:12" ht="15.75" thickBot="1" x14ac:dyDescent="0.3">
      <c r="A94" s="3" t="s">
        <v>35</v>
      </c>
      <c r="B94" s="5" t="s">
        <v>11</v>
      </c>
      <c r="C94" s="5" t="s">
        <v>36</v>
      </c>
      <c r="D94" s="6" t="s">
        <v>12</v>
      </c>
      <c r="E94" s="6" t="s">
        <v>272</v>
      </c>
      <c r="F94" s="6">
        <v>2009</v>
      </c>
      <c r="G94" s="6" t="s">
        <v>19</v>
      </c>
      <c r="H94" s="6"/>
      <c r="I94" s="6">
        <v>1</v>
      </c>
      <c r="J94" s="103">
        <v>0</v>
      </c>
      <c r="K94" s="54">
        <f t="shared" ref="K94:K99" si="10">I94*J94</f>
        <v>0</v>
      </c>
      <c r="L94" s="2"/>
    </row>
    <row r="95" spans="1:12" ht="15.75" thickBot="1" x14ac:dyDescent="0.3">
      <c r="A95" s="3" t="s">
        <v>39</v>
      </c>
      <c r="B95" s="5" t="s">
        <v>11</v>
      </c>
      <c r="C95" s="5" t="s">
        <v>36</v>
      </c>
      <c r="D95" s="6" t="s">
        <v>12</v>
      </c>
      <c r="E95" s="6" t="s">
        <v>273</v>
      </c>
      <c r="F95" s="6">
        <v>2009</v>
      </c>
      <c r="G95" s="6" t="s">
        <v>19</v>
      </c>
      <c r="H95" s="6"/>
      <c r="I95" s="6">
        <v>1</v>
      </c>
      <c r="J95" s="103">
        <v>0</v>
      </c>
      <c r="K95" s="54">
        <f t="shared" si="10"/>
        <v>0</v>
      </c>
      <c r="L95" s="2"/>
    </row>
    <row r="96" spans="1:12" ht="15.75" thickBot="1" x14ac:dyDescent="0.3">
      <c r="A96" s="3" t="s">
        <v>40</v>
      </c>
      <c r="B96" s="5" t="s">
        <v>15</v>
      </c>
      <c r="C96" s="5" t="s">
        <v>73</v>
      </c>
      <c r="D96" s="6" t="s">
        <v>12</v>
      </c>
      <c r="E96" s="6" t="s">
        <v>18</v>
      </c>
      <c r="F96" s="6">
        <v>2009</v>
      </c>
      <c r="G96" s="6" t="s">
        <v>19</v>
      </c>
      <c r="H96" s="6"/>
      <c r="I96" s="6">
        <v>1</v>
      </c>
      <c r="J96" s="103">
        <v>0</v>
      </c>
      <c r="K96" s="54">
        <f t="shared" si="10"/>
        <v>0</v>
      </c>
      <c r="L96" s="2"/>
    </row>
    <row r="97" spans="1:12" ht="26.25" thickBot="1" x14ac:dyDescent="0.3">
      <c r="A97" s="3" t="s">
        <v>43</v>
      </c>
      <c r="B97" s="5" t="s">
        <v>30</v>
      </c>
      <c r="C97" s="5" t="s">
        <v>74</v>
      </c>
      <c r="D97" s="6" t="s">
        <v>70</v>
      </c>
      <c r="E97" s="39" t="s">
        <v>435</v>
      </c>
      <c r="F97" s="6">
        <v>2009</v>
      </c>
      <c r="G97" s="6" t="s">
        <v>19</v>
      </c>
      <c r="H97" s="6"/>
      <c r="I97" s="6">
        <v>1</v>
      </c>
      <c r="J97" s="103">
        <v>0</v>
      </c>
      <c r="K97" s="54">
        <f t="shared" si="10"/>
        <v>0</v>
      </c>
      <c r="L97" s="2"/>
    </row>
    <row r="98" spans="1:12" x14ac:dyDescent="0.25">
      <c r="A98" s="137" t="s">
        <v>45</v>
      </c>
      <c r="B98" s="184" t="s">
        <v>16</v>
      </c>
      <c r="C98" s="7" t="s">
        <v>75</v>
      </c>
      <c r="D98" s="139" t="s">
        <v>12</v>
      </c>
      <c r="E98" s="139"/>
      <c r="F98" s="139">
        <v>2009</v>
      </c>
      <c r="G98" s="139" t="s">
        <v>19</v>
      </c>
      <c r="H98" s="139" t="s">
        <v>29</v>
      </c>
      <c r="I98" s="139">
        <v>2</v>
      </c>
      <c r="J98" s="149">
        <v>0</v>
      </c>
      <c r="K98" s="180">
        <f t="shared" si="10"/>
        <v>0</v>
      </c>
      <c r="L98" s="2"/>
    </row>
    <row r="99" spans="1:12" ht="15.75" thickBot="1" x14ac:dyDescent="0.3">
      <c r="A99" s="138"/>
      <c r="B99" s="196"/>
      <c r="C99" s="9" t="s">
        <v>76</v>
      </c>
      <c r="D99" s="140"/>
      <c r="E99" s="140"/>
      <c r="F99" s="140"/>
      <c r="G99" s="140"/>
      <c r="H99" s="140"/>
      <c r="I99" s="141"/>
      <c r="J99" s="151"/>
      <c r="K99" s="181">
        <f t="shared" si="10"/>
        <v>0</v>
      </c>
      <c r="L99" s="2"/>
    </row>
    <row r="100" spans="1:12" ht="15.75" thickBot="1" x14ac:dyDescent="0.3">
      <c r="A100" s="14"/>
      <c r="B100" s="2"/>
      <c r="C100" s="2"/>
      <c r="D100" s="2"/>
      <c r="E100" s="2"/>
      <c r="F100" s="187" t="s">
        <v>26</v>
      </c>
      <c r="G100" s="188"/>
      <c r="H100" s="188"/>
      <c r="I100" s="188"/>
      <c r="J100" s="189"/>
      <c r="K100" s="55">
        <f>K94+K95+K96+K97+K98</f>
        <v>0</v>
      </c>
      <c r="L100" s="2"/>
    </row>
    <row r="101" spans="1:12" ht="15.75" customHeight="1" thickBot="1" x14ac:dyDescent="0.3">
      <c r="A101" s="14"/>
      <c r="B101" s="2"/>
      <c r="C101" s="2"/>
      <c r="D101" s="2"/>
      <c r="E101" s="2"/>
      <c r="F101" s="114" t="s">
        <v>196</v>
      </c>
      <c r="G101" s="115"/>
      <c r="H101" s="115"/>
      <c r="I101" s="115"/>
      <c r="J101" s="116"/>
      <c r="K101" s="55">
        <f>K100*5</f>
        <v>0</v>
      </c>
      <c r="L101" s="2"/>
    </row>
    <row r="103" spans="1:12" ht="15.75" customHeight="1" thickBot="1" x14ac:dyDescent="0.3">
      <c r="A103" s="17" t="s">
        <v>594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2"/>
    </row>
    <row r="104" spans="1:12" ht="15.75" customHeight="1" x14ac:dyDescent="0.25">
      <c r="A104" s="142" t="s">
        <v>0</v>
      </c>
      <c r="B104" s="142" t="s">
        <v>1</v>
      </c>
      <c r="C104" s="142" t="s">
        <v>2</v>
      </c>
      <c r="D104" s="142" t="s">
        <v>3</v>
      </c>
      <c r="E104" s="142" t="s">
        <v>4</v>
      </c>
      <c r="F104" s="142" t="s">
        <v>5</v>
      </c>
      <c r="G104" s="142" t="s">
        <v>6</v>
      </c>
      <c r="H104" s="142" t="s">
        <v>7</v>
      </c>
      <c r="I104" s="142" t="s">
        <v>8</v>
      </c>
      <c r="J104" s="142" t="s">
        <v>9</v>
      </c>
      <c r="K104" s="142" t="s">
        <v>10</v>
      </c>
      <c r="L104" s="2"/>
    </row>
    <row r="105" spans="1:12" ht="15.75" customHeight="1" thickBot="1" x14ac:dyDescent="0.3">
      <c r="A105" s="143"/>
      <c r="B105" s="143"/>
      <c r="C105" s="143"/>
      <c r="D105" s="143"/>
      <c r="E105" s="143"/>
      <c r="F105" s="143"/>
      <c r="G105" s="143"/>
      <c r="H105" s="143"/>
      <c r="I105" s="143"/>
      <c r="J105" s="143"/>
      <c r="K105" s="143"/>
      <c r="L105" s="2"/>
    </row>
    <row r="106" spans="1:12" ht="15.75" customHeight="1" thickBot="1" x14ac:dyDescent="0.3">
      <c r="A106" s="35" t="s">
        <v>35</v>
      </c>
      <c r="B106" s="36" t="s">
        <v>106</v>
      </c>
      <c r="C106" s="36" t="s">
        <v>498</v>
      </c>
      <c r="D106" s="37" t="s">
        <v>183</v>
      </c>
      <c r="E106" s="37" t="s">
        <v>514</v>
      </c>
      <c r="F106" s="37">
        <v>2022</v>
      </c>
      <c r="G106" s="37" t="s">
        <v>497</v>
      </c>
      <c r="H106" s="37"/>
      <c r="I106" s="37">
        <v>1</v>
      </c>
      <c r="J106" s="104">
        <v>0</v>
      </c>
      <c r="K106" s="107">
        <f t="shared" ref="K106" si="11">I106*J106</f>
        <v>0</v>
      </c>
      <c r="L106" s="14"/>
    </row>
    <row r="107" spans="1:12" ht="15.75" customHeight="1" thickBot="1" x14ac:dyDescent="0.3">
      <c r="A107" s="51"/>
      <c r="B107" s="49"/>
      <c r="C107" s="49"/>
      <c r="D107" s="49"/>
      <c r="E107" s="49"/>
      <c r="F107" s="126" t="s">
        <v>26</v>
      </c>
      <c r="G107" s="127"/>
      <c r="H107" s="127"/>
      <c r="I107" s="127"/>
      <c r="J107" s="128"/>
      <c r="K107" s="57">
        <f>K106</f>
        <v>0</v>
      </c>
      <c r="L107" s="2"/>
    </row>
    <row r="108" spans="1:12" ht="15.75" customHeight="1" thickBot="1" x14ac:dyDescent="0.3">
      <c r="A108" s="51"/>
      <c r="B108" s="49"/>
      <c r="C108" s="49"/>
      <c r="D108" s="49"/>
      <c r="E108" s="49"/>
      <c r="F108" s="126" t="s">
        <v>196</v>
      </c>
      <c r="G108" s="127"/>
      <c r="H108" s="127"/>
      <c r="I108" s="127"/>
      <c r="J108" s="128"/>
      <c r="K108" s="57">
        <f>K107*5</f>
        <v>0</v>
      </c>
      <c r="L108" s="2"/>
    </row>
    <row r="109" spans="1:12" x14ac:dyDescent="0.25">
      <c r="A109" s="15" t="s">
        <v>600</v>
      </c>
    </row>
    <row r="110" spans="1:12" ht="15.75" thickBot="1" x14ac:dyDescent="0.3">
      <c r="A110" s="17" t="s">
        <v>441</v>
      </c>
    </row>
    <row r="111" spans="1:12" x14ac:dyDescent="0.25">
      <c r="A111" s="117" t="s">
        <v>0</v>
      </c>
      <c r="B111" s="117" t="s">
        <v>1</v>
      </c>
      <c r="C111" s="117" t="s">
        <v>2</v>
      </c>
      <c r="D111" s="117" t="s">
        <v>3</v>
      </c>
      <c r="E111" s="117" t="s">
        <v>4</v>
      </c>
      <c r="F111" s="117" t="s">
        <v>5</v>
      </c>
      <c r="G111" s="117" t="s">
        <v>6</v>
      </c>
      <c r="H111" s="117" t="s">
        <v>7</v>
      </c>
      <c r="I111" s="117" t="s">
        <v>8</v>
      </c>
      <c r="J111" s="117" t="s">
        <v>9</v>
      </c>
      <c r="K111" s="117" t="s">
        <v>10</v>
      </c>
      <c r="L111" s="2"/>
    </row>
    <row r="112" spans="1:12" ht="15.75" thickBot="1" x14ac:dyDescent="0.3">
      <c r="A112" s="118"/>
      <c r="B112" s="118"/>
      <c r="C112" s="118"/>
      <c r="D112" s="118"/>
      <c r="E112" s="118"/>
      <c r="F112" s="118"/>
      <c r="G112" s="118"/>
      <c r="H112" s="118"/>
      <c r="I112" s="118"/>
      <c r="J112" s="118"/>
      <c r="K112" s="118"/>
      <c r="L112" s="2"/>
    </row>
    <row r="113" spans="1:12" ht="15.75" thickBot="1" x14ac:dyDescent="0.3">
      <c r="A113" s="35" t="s">
        <v>35</v>
      </c>
      <c r="B113" s="36" t="s">
        <v>11</v>
      </c>
      <c r="C113" s="36" t="s">
        <v>88</v>
      </c>
      <c r="D113" s="37" t="s">
        <v>12</v>
      </c>
      <c r="E113" s="37" t="s">
        <v>13</v>
      </c>
      <c r="F113" s="37" t="s">
        <v>89</v>
      </c>
      <c r="G113" s="6" t="s">
        <v>14</v>
      </c>
      <c r="H113" s="6"/>
      <c r="I113" s="6">
        <v>1</v>
      </c>
      <c r="J113" s="104">
        <v>0</v>
      </c>
      <c r="K113" s="106">
        <f t="shared" ref="K113:K120" si="12">I113*J113</f>
        <v>0</v>
      </c>
      <c r="L113" s="2"/>
    </row>
    <row r="114" spans="1:12" ht="15.75" thickBot="1" x14ac:dyDescent="0.3">
      <c r="A114" s="35" t="s">
        <v>39</v>
      </c>
      <c r="B114" s="36" t="s">
        <v>11</v>
      </c>
      <c r="C114" s="36" t="s">
        <v>88</v>
      </c>
      <c r="D114" s="37" t="s">
        <v>12</v>
      </c>
      <c r="E114" s="37" t="s">
        <v>13</v>
      </c>
      <c r="F114" s="37" t="s">
        <v>238</v>
      </c>
      <c r="G114" s="6" t="s">
        <v>14</v>
      </c>
      <c r="H114" s="6"/>
      <c r="I114" s="6">
        <v>1</v>
      </c>
      <c r="J114" s="104">
        <v>0</v>
      </c>
      <c r="K114" s="106">
        <f t="shared" si="12"/>
        <v>0</v>
      </c>
      <c r="L114" s="2"/>
    </row>
    <row r="115" spans="1:12" ht="26.25" thickBot="1" x14ac:dyDescent="0.3">
      <c r="A115" s="35" t="s">
        <v>40</v>
      </c>
      <c r="B115" s="36" t="s">
        <v>30</v>
      </c>
      <c r="C115" s="36" t="s">
        <v>237</v>
      </c>
      <c r="D115" s="37" t="s">
        <v>70</v>
      </c>
      <c r="E115" s="37" t="s">
        <v>431</v>
      </c>
      <c r="F115" s="37">
        <v>2019</v>
      </c>
      <c r="G115" s="37" t="s">
        <v>14</v>
      </c>
      <c r="H115" s="6"/>
      <c r="I115" s="6">
        <v>1</v>
      </c>
      <c r="J115" s="104">
        <v>0</v>
      </c>
      <c r="K115" s="106">
        <f t="shared" si="12"/>
        <v>0</v>
      </c>
      <c r="L115" s="2"/>
    </row>
    <row r="116" spans="1:12" ht="15.75" thickBot="1" x14ac:dyDescent="0.3">
      <c r="A116" s="35" t="s">
        <v>43</v>
      </c>
      <c r="B116" s="36" t="s">
        <v>30</v>
      </c>
      <c r="C116" s="36" t="s">
        <v>90</v>
      </c>
      <c r="D116" s="37" t="s">
        <v>70</v>
      </c>
      <c r="E116" s="37" t="s">
        <v>431</v>
      </c>
      <c r="F116" s="37">
        <v>2019</v>
      </c>
      <c r="G116" s="37" t="s">
        <v>14</v>
      </c>
      <c r="H116" s="6"/>
      <c r="I116" s="6">
        <v>1</v>
      </c>
      <c r="J116" s="104">
        <v>0</v>
      </c>
      <c r="K116" s="106">
        <f t="shared" si="12"/>
        <v>0</v>
      </c>
      <c r="L116" s="2"/>
    </row>
    <row r="117" spans="1:12" ht="39" thickBot="1" x14ac:dyDescent="0.3">
      <c r="A117" s="35" t="s">
        <v>45</v>
      </c>
      <c r="B117" s="36" t="s">
        <v>240</v>
      </c>
      <c r="C117" s="36" t="s">
        <v>241</v>
      </c>
      <c r="D117" s="37" t="s">
        <v>91</v>
      </c>
      <c r="E117" s="37" t="s">
        <v>113</v>
      </c>
      <c r="F117" s="37">
        <v>2019</v>
      </c>
      <c r="G117" s="37" t="s">
        <v>14</v>
      </c>
      <c r="H117" s="6"/>
      <c r="I117" s="6">
        <v>1</v>
      </c>
      <c r="J117" s="104">
        <v>0</v>
      </c>
      <c r="K117" s="106">
        <f t="shared" si="12"/>
        <v>0</v>
      </c>
      <c r="L117" s="2"/>
    </row>
    <row r="118" spans="1:12" ht="39" thickBot="1" x14ac:dyDescent="0.3">
      <c r="A118" s="35" t="s">
        <v>47</v>
      </c>
      <c r="B118" s="36" t="s">
        <v>11</v>
      </c>
      <c r="C118" s="36" t="s">
        <v>242</v>
      </c>
      <c r="D118" s="37" t="s">
        <v>91</v>
      </c>
      <c r="E118" s="37" t="s">
        <v>243</v>
      </c>
      <c r="F118" s="37" t="s">
        <v>92</v>
      </c>
      <c r="G118" s="37" t="s">
        <v>14</v>
      </c>
      <c r="H118" s="6"/>
      <c r="I118" s="6">
        <v>1</v>
      </c>
      <c r="J118" s="104">
        <v>0</v>
      </c>
      <c r="K118" s="106">
        <f t="shared" si="12"/>
        <v>0</v>
      </c>
      <c r="L118" s="2"/>
    </row>
    <row r="119" spans="1:12" ht="15.75" thickBot="1" x14ac:dyDescent="0.3">
      <c r="A119" s="3" t="s">
        <v>207</v>
      </c>
      <c r="B119" s="5" t="s">
        <v>15</v>
      </c>
      <c r="C119" s="5" t="s">
        <v>93</v>
      </c>
      <c r="D119" s="6" t="s">
        <v>12</v>
      </c>
      <c r="E119" s="6"/>
      <c r="F119" s="6">
        <v>2002</v>
      </c>
      <c r="G119" s="6" t="s">
        <v>14</v>
      </c>
      <c r="H119" s="6"/>
      <c r="I119" s="6">
        <v>1</v>
      </c>
      <c r="J119" s="104">
        <v>0</v>
      </c>
      <c r="K119" s="106">
        <f t="shared" si="12"/>
        <v>0</v>
      </c>
      <c r="L119" s="2"/>
    </row>
    <row r="120" spans="1:12" ht="15.75" thickBot="1" x14ac:dyDescent="0.3">
      <c r="A120" s="3" t="s">
        <v>208</v>
      </c>
      <c r="B120" s="5" t="s">
        <v>15</v>
      </c>
      <c r="C120" s="5" t="s">
        <v>94</v>
      </c>
      <c r="D120" s="6" t="s">
        <v>95</v>
      </c>
      <c r="E120" s="6"/>
      <c r="F120" s="6">
        <v>2003</v>
      </c>
      <c r="G120" s="6" t="s">
        <v>14</v>
      </c>
      <c r="H120" s="6"/>
      <c r="I120" s="6">
        <v>1</v>
      </c>
      <c r="J120" s="104">
        <v>0</v>
      </c>
      <c r="K120" s="106">
        <f t="shared" si="12"/>
        <v>0</v>
      </c>
      <c r="L120" s="2"/>
    </row>
    <row r="121" spans="1:12" ht="15.75" thickBot="1" x14ac:dyDescent="0.3">
      <c r="A121" s="14"/>
      <c r="B121" s="2"/>
      <c r="C121" s="2"/>
      <c r="D121" s="2"/>
      <c r="E121" s="2"/>
      <c r="F121" s="114" t="s">
        <v>26</v>
      </c>
      <c r="G121" s="115"/>
      <c r="H121" s="115"/>
      <c r="I121" s="115"/>
      <c r="J121" s="116"/>
      <c r="K121" s="55">
        <f>K113+K114+K115+K116+K117+K118+K119+K120</f>
        <v>0</v>
      </c>
      <c r="L121" s="2"/>
    </row>
    <row r="122" spans="1:12" ht="15.75" customHeight="1" thickBot="1" x14ac:dyDescent="0.3">
      <c r="A122" s="14"/>
      <c r="B122" s="2"/>
      <c r="C122" s="2"/>
      <c r="D122" s="2"/>
      <c r="E122" s="2"/>
      <c r="F122" s="114" t="s">
        <v>196</v>
      </c>
      <c r="G122" s="115"/>
      <c r="H122" s="115"/>
      <c r="I122" s="115"/>
      <c r="J122" s="116"/>
      <c r="K122" s="55">
        <f>K121*5</f>
        <v>0</v>
      </c>
      <c r="L122" s="2"/>
    </row>
    <row r="124" spans="1:12" ht="15.75" thickBot="1" x14ac:dyDescent="0.3">
      <c r="A124" s="17" t="s">
        <v>96</v>
      </c>
    </row>
    <row r="125" spans="1:12" x14ac:dyDescent="0.25">
      <c r="A125" s="117" t="s">
        <v>0</v>
      </c>
      <c r="B125" s="117" t="s">
        <v>1</v>
      </c>
      <c r="C125" s="117" t="s">
        <v>2</v>
      </c>
      <c r="D125" s="117" t="s">
        <v>3</v>
      </c>
      <c r="E125" s="117" t="s">
        <v>4</v>
      </c>
      <c r="F125" s="117" t="s">
        <v>5</v>
      </c>
      <c r="G125" s="117" t="s">
        <v>6</v>
      </c>
      <c r="H125" s="117" t="s">
        <v>7</v>
      </c>
      <c r="I125" s="117" t="s">
        <v>8</v>
      </c>
      <c r="J125" s="117" t="s">
        <v>9</v>
      </c>
      <c r="K125" s="117" t="s">
        <v>10</v>
      </c>
      <c r="L125" s="2"/>
    </row>
    <row r="126" spans="1:12" ht="15.75" thickBot="1" x14ac:dyDescent="0.3">
      <c r="A126" s="118"/>
      <c r="B126" s="118"/>
      <c r="C126" s="118"/>
      <c r="D126" s="118"/>
      <c r="E126" s="118"/>
      <c r="F126" s="118"/>
      <c r="G126" s="118"/>
      <c r="H126" s="118"/>
      <c r="I126" s="118"/>
      <c r="J126" s="118"/>
      <c r="K126" s="118"/>
      <c r="L126" s="2"/>
    </row>
    <row r="127" spans="1:12" ht="15.75" thickBot="1" x14ac:dyDescent="0.3">
      <c r="A127" s="35" t="s">
        <v>35</v>
      </c>
      <c r="B127" s="36" t="s">
        <v>166</v>
      </c>
      <c r="C127" s="36" t="s">
        <v>250</v>
      </c>
      <c r="D127" s="37" t="s">
        <v>12</v>
      </c>
      <c r="E127" s="37" t="s">
        <v>257</v>
      </c>
      <c r="F127" s="37">
        <v>2021</v>
      </c>
      <c r="G127" s="37" t="s">
        <v>19</v>
      </c>
      <c r="H127" s="37"/>
      <c r="I127" s="37">
        <v>1</v>
      </c>
      <c r="J127" s="104">
        <v>0</v>
      </c>
      <c r="K127" s="106">
        <f t="shared" ref="K127:K130" si="13">I127*J127</f>
        <v>0</v>
      </c>
      <c r="L127" s="2"/>
    </row>
    <row r="128" spans="1:12" ht="15.75" thickBot="1" x14ac:dyDescent="0.3">
      <c r="A128" s="35" t="s">
        <v>39</v>
      </c>
      <c r="B128" s="36" t="s">
        <v>169</v>
      </c>
      <c r="C128" s="36" t="s">
        <v>250</v>
      </c>
      <c r="D128" s="37" t="s">
        <v>12</v>
      </c>
      <c r="E128" s="37" t="s">
        <v>257</v>
      </c>
      <c r="F128" s="37">
        <v>2021</v>
      </c>
      <c r="G128" s="37" t="s">
        <v>19</v>
      </c>
      <c r="H128" s="37"/>
      <c r="I128" s="37">
        <v>1</v>
      </c>
      <c r="J128" s="104">
        <v>0</v>
      </c>
      <c r="K128" s="106">
        <f t="shared" si="13"/>
        <v>0</v>
      </c>
      <c r="L128" s="2"/>
    </row>
    <row r="129" spans="1:12" ht="15.75" thickBot="1" x14ac:dyDescent="0.3">
      <c r="A129" s="35" t="s">
        <v>40</v>
      </c>
      <c r="B129" s="36" t="s">
        <v>30</v>
      </c>
      <c r="C129" s="36" t="s">
        <v>251</v>
      </c>
      <c r="D129" s="37" t="s">
        <v>44</v>
      </c>
      <c r="E129" s="37" t="s">
        <v>258</v>
      </c>
      <c r="F129" s="37">
        <v>2021</v>
      </c>
      <c r="G129" s="37" t="s">
        <v>19</v>
      </c>
      <c r="H129" s="37"/>
      <c r="I129" s="37">
        <v>1</v>
      </c>
      <c r="J129" s="104">
        <v>0</v>
      </c>
      <c r="K129" s="106">
        <f t="shared" si="13"/>
        <v>0</v>
      </c>
      <c r="L129" s="2"/>
    </row>
    <row r="130" spans="1:12" ht="15.75" thickBot="1" x14ac:dyDescent="0.3">
      <c r="A130" s="3" t="s">
        <v>43</v>
      </c>
      <c r="B130" s="5" t="s">
        <v>15</v>
      </c>
      <c r="C130" s="5" t="s">
        <v>99</v>
      </c>
      <c r="D130" s="6" t="s">
        <v>12</v>
      </c>
      <c r="E130" s="6" t="s">
        <v>97</v>
      </c>
      <c r="F130" s="6">
        <v>2006</v>
      </c>
      <c r="G130" s="6" t="s">
        <v>14</v>
      </c>
      <c r="H130" s="6"/>
      <c r="I130" s="6">
        <v>1</v>
      </c>
      <c r="J130" s="104">
        <v>0</v>
      </c>
      <c r="K130" s="106">
        <f t="shared" si="13"/>
        <v>0</v>
      </c>
      <c r="L130" s="2"/>
    </row>
    <row r="131" spans="1:12" ht="15.75" thickBot="1" x14ac:dyDescent="0.3">
      <c r="A131" s="14"/>
      <c r="B131" s="2"/>
      <c r="C131" s="2"/>
      <c r="D131" s="2"/>
      <c r="E131" s="2"/>
      <c r="F131" s="114" t="s">
        <v>26</v>
      </c>
      <c r="G131" s="115"/>
      <c r="H131" s="115"/>
      <c r="I131" s="115"/>
      <c r="J131" s="116"/>
      <c r="K131" s="55">
        <f>K127+K128+K129+K130</f>
        <v>0</v>
      </c>
      <c r="L131" s="2"/>
    </row>
    <row r="132" spans="1:12" ht="15.75" customHeight="1" thickBot="1" x14ac:dyDescent="0.3">
      <c r="A132" s="14"/>
      <c r="B132" s="2"/>
      <c r="C132" s="2"/>
      <c r="D132" s="2"/>
      <c r="E132" s="2"/>
      <c r="F132" s="114" t="s">
        <v>196</v>
      </c>
      <c r="G132" s="115"/>
      <c r="H132" s="115"/>
      <c r="I132" s="115"/>
      <c r="J132" s="116"/>
      <c r="K132" s="55">
        <f>K131*5</f>
        <v>0</v>
      </c>
      <c r="L132" s="2"/>
    </row>
    <row r="134" spans="1:12" ht="15.75" thickBot="1" x14ac:dyDescent="0.3">
      <c r="A134" s="17" t="s">
        <v>100</v>
      </c>
    </row>
    <row r="135" spans="1:12" x14ac:dyDescent="0.25">
      <c r="A135" s="117" t="s">
        <v>0</v>
      </c>
      <c r="B135" s="117" t="s">
        <v>1</v>
      </c>
      <c r="C135" s="117" t="s">
        <v>2</v>
      </c>
      <c r="D135" s="117" t="s">
        <v>3</v>
      </c>
      <c r="E135" s="117" t="s">
        <v>4</v>
      </c>
      <c r="F135" s="117" t="s">
        <v>5</v>
      </c>
      <c r="G135" s="117" t="s">
        <v>6</v>
      </c>
      <c r="H135" s="117" t="s">
        <v>7</v>
      </c>
      <c r="I135" s="117" t="s">
        <v>8</v>
      </c>
      <c r="J135" s="117" t="s">
        <v>9</v>
      </c>
      <c r="K135" s="117" t="s">
        <v>10</v>
      </c>
      <c r="L135" s="2"/>
    </row>
    <row r="136" spans="1:12" ht="15.75" thickBot="1" x14ac:dyDescent="0.3">
      <c r="A136" s="118"/>
      <c r="B136" s="118"/>
      <c r="C136" s="118"/>
      <c r="D136" s="118"/>
      <c r="E136" s="118"/>
      <c r="F136" s="118"/>
      <c r="G136" s="118"/>
      <c r="H136" s="118"/>
      <c r="I136" s="118"/>
      <c r="J136" s="118"/>
      <c r="K136" s="118"/>
      <c r="L136" s="2"/>
    </row>
    <row r="137" spans="1:12" ht="15.75" thickBot="1" x14ac:dyDescent="0.3">
      <c r="A137" s="35" t="s">
        <v>35</v>
      </c>
      <c r="B137" s="36" t="s">
        <v>166</v>
      </c>
      <c r="C137" s="36" t="s">
        <v>250</v>
      </c>
      <c r="D137" s="37" t="s">
        <v>12</v>
      </c>
      <c r="E137" s="37" t="s">
        <v>257</v>
      </c>
      <c r="F137" s="37">
        <v>2021</v>
      </c>
      <c r="G137" s="37" t="s">
        <v>19</v>
      </c>
      <c r="H137" s="37"/>
      <c r="I137" s="37">
        <v>1</v>
      </c>
      <c r="J137" s="104">
        <v>0</v>
      </c>
      <c r="K137" s="106">
        <f t="shared" ref="K137:K140" si="14">I137*J137</f>
        <v>0</v>
      </c>
      <c r="L137" s="2"/>
    </row>
    <row r="138" spans="1:12" ht="15.75" thickBot="1" x14ac:dyDescent="0.3">
      <c r="A138" s="35" t="s">
        <v>39</v>
      </c>
      <c r="B138" s="36" t="s">
        <v>169</v>
      </c>
      <c r="C138" s="36" t="s">
        <v>250</v>
      </c>
      <c r="D138" s="37" t="s">
        <v>12</v>
      </c>
      <c r="E138" s="37" t="s">
        <v>257</v>
      </c>
      <c r="F138" s="37">
        <v>2021</v>
      </c>
      <c r="G138" s="37" t="s">
        <v>19</v>
      </c>
      <c r="H138" s="37"/>
      <c r="I138" s="37">
        <v>1</v>
      </c>
      <c r="J138" s="104">
        <v>0</v>
      </c>
      <c r="K138" s="106">
        <f t="shared" si="14"/>
        <v>0</v>
      </c>
      <c r="L138" s="2"/>
    </row>
    <row r="139" spans="1:12" ht="15.75" thickBot="1" x14ac:dyDescent="0.3">
      <c r="A139" s="3" t="s">
        <v>40</v>
      </c>
      <c r="B139" s="5" t="s">
        <v>15</v>
      </c>
      <c r="C139" s="5" t="s">
        <v>101</v>
      </c>
      <c r="D139" s="6" t="s">
        <v>12</v>
      </c>
      <c r="E139" s="6" t="s">
        <v>97</v>
      </c>
      <c r="F139" s="6" t="s">
        <v>102</v>
      </c>
      <c r="G139" s="6" t="s">
        <v>52</v>
      </c>
      <c r="H139" s="6"/>
      <c r="I139" s="6">
        <v>1</v>
      </c>
      <c r="J139" s="104">
        <v>0</v>
      </c>
      <c r="K139" s="106">
        <f t="shared" si="14"/>
        <v>0</v>
      </c>
      <c r="L139" s="2"/>
    </row>
    <row r="140" spans="1:12" ht="15.75" thickBot="1" x14ac:dyDescent="0.3">
      <c r="A140" s="35" t="s">
        <v>43</v>
      </c>
      <c r="B140" s="36" t="s">
        <v>30</v>
      </c>
      <c r="C140" s="36" t="s">
        <v>522</v>
      </c>
      <c r="D140" s="37" t="s">
        <v>44</v>
      </c>
      <c r="E140" s="37" t="s">
        <v>249</v>
      </c>
      <c r="F140" s="37">
        <v>2024</v>
      </c>
      <c r="G140" s="37" t="s">
        <v>19</v>
      </c>
      <c r="H140" s="37"/>
      <c r="I140" s="37">
        <v>1</v>
      </c>
      <c r="J140" s="104">
        <v>0</v>
      </c>
      <c r="K140" s="107">
        <f t="shared" si="14"/>
        <v>0</v>
      </c>
      <c r="L140" s="2"/>
    </row>
    <row r="141" spans="1:12" ht="15.75" thickBot="1" x14ac:dyDescent="0.3">
      <c r="A141" s="14"/>
      <c r="B141" s="2"/>
      <c r="C141" s="2"/>
      <c r="D141" s="2"/>
      <c r="E141" s="2"/>
      <c r="F141" s="114" t="s">
        <v>26</v>
      </c>
      <c r="G141" s="115"/>
      <c r="H141" s="115"/>
      <c r="I141" s="115"/>
      <c r="J141" s="116"/>
      <c r="K141" s="55">
        <f>K137+K138+K139+K140</f>
        <v>0</v>
      </c>
      <c r="L141" s="2"/>
    </row>
    <row r="142" spans="1:12" ht="15.75" customHeight="1" thickBot="1" x14ac:dyDescent="0.3">
      <c r="A142" s="14"/>
      <c r="B142" s="2"/>
      <c r="C142" s="2"/>
      <c r="D142" s="2"/>
      <c r="E142" s="2"/>
      <c r="F142" s="114" t="s">
        <v>196</v>
      </c>
      <c r="G142" s="115"/>
      <c r="H142" s="115"/>
      <c r="I142" s="115"/>
      <c r="J142" s="116"/>
      <c r="K142" s="55">
        <f>K141*5</f>
        <v>0</v>
      </c>
      <c r="L142" s="2"/>
    </row>
    <row r="144" spans="1:12" ht="15.75" thickBot="1" x14ac:dyDescent="0.3">
      <c r="A144" s="17" t="s">
        <v>103</v>
      </c>
    </row>
    <row r="145" spans="1:12" x14ac:dyDescent="0.25">
      <c r="A145" s="117" t="s">
        <v>0</v>
      </c>
      <c r="B145" s="117" t="s">
        <v>1</v>
      </c>
      <c r="C145" s="117" t="s">
        <v>2</v>
      </c>
      <c r="D145" s="117" t="s">
        <v>3</v>
      </c>
      <c r="E145" s="117" t="s">
        <v>4</v>
      </c>
      <c r="F145" s="117" t="s">
        <v>5</v>
      </c>
      <c r="G145" s="117" t="s">
        <v>6</v>
      </c>
      <c r="H145" s="117" t="s">
        <v>7</v>
      </c>
      <c r="I145" s="117" t="s">
        <v>8</v>
      </c>
      <c r="J145" s="117" t="s">
        <v>9</v>
      </c>
      <c r="K145" s="117" t="s">
        <v>10</v>
      </c>
      <c r="L145" s="2"/>
    </row>
    <row r="146" spans="1:12" ht="15.75" thickBot="1" x14ac:dyDescent="0.3">
      <c r="A146" s="118"/>
      <c r="B146" s="118"/>
      <c r="C146" s="118"/>
      <c r="D146" s="118"/>
      <c r="E146" s="118"/>
      <c r="F146" s="118"/>
      <c r="G146" s="118"/>
      <c r="H146" s="118"/>
      <c r="I146" s="118"/>
      <c r="J146" s="118"/>
      <c r="K146" s="118"/>
      <c r="L146" s="2"/>
    </row>
    <row r="147" spans="1:12" ht="17.25" customHeight="1" x14ac:dyDescent="0.25">
      <c r="A147" s="137" t="s">
        <v>35</v>
      </c>
      <c r="B147" s="177" t="s">
        <v>573</v>
      </c>
      <c r="C147" s="184" t="s">
        <v>574</v>
      </c>
      <c r="D147" s="139" t="s">
        <v>575</v>
      </c>
      <c r="E147" s="139" t="s">
        <v>578</v>
      </c>
      <c r="F147" s="139">
        <v>2026</v>
      </c>
      <c r="G147" s="139" t="s">
        <v>14</v>
      </c>
      <c r="H147" s="139"/>
      <c r="I147" s="139">
        <v>1</v>
      </c>
      <c r="J147" s="149">
        <v>0</v>
      </c>
      <c r="K147" s="180">
        <f t="shared" ref="K147:K154" si="15">I147*J147</f>
        <v>0</v>
      </c>
      <c r="L147" s="2"/>
    </row>
    <row r="148" spans="1:12" ht="18.75" customHeight="1" x14ac:dyDescent="0.25">
      <c r="A148" s="190"/>
      <c r="B148" s="193"/>
      <c r="C148" s="197"/>
      <c r="D148" s="191"/>
      <c r="E148" s="191"/>
      <c r="F148" s="191"/>
      <c r="G148" s="191"/>
      <c r="H148" s="191"/>
      <c r="I148" s="191"/>
      <c r="J148" s="150"/>
      <c r="K148" s="186">
        <f t="shared" si="15"/>
        <v>0</v>
      </c>
      <c r="L148" s="2"/>
    </row>
    <row r="149" spans="1:12" ht="15.75" customHeight="1" thickBot="1" x14ac:dyDescent="0.3">
      <c r="A149" s="138"/>
      <c r="B149" s="178"/>
      <c r="C149" s="196"/>
      <c r="D149" s="140"/>
      <c r="E149" s="140"/>
      <c r="F149" s="140"/>
      <c r="G149" s="140"/>
      <c r="H149" s="140"/>
      <c r="I149" s="141"/>
      <c r="J149" s="151"/>
      <c r="K149" s="181">
        <f t="shared" si="15"/>
        <v>0</v>
      </c>
      <c r="L149" s="2"/>
    </row>
    <row r="150" spans="1:12" ht="33" customHeight="1" x14ac:dyDescent="0.25">
      <c r="A150" s="137" t="s">
        <v>39</v>
      </c>
      <c r="B150" s="177" t="s">
        <v>576</v>
      </c>
      <c r="C150" s="184" t="s">
        <v>574</v>
      </c>
      <c r="D150" s="139" t="s">
        <v>577</v>
      </c>
      <c r="E150" s="139" t="s">
        <v>579</v>
      </c>
      <c r="F150" s="139">
        <v>2026</v>
      </c>
      <c r="G150" s="139" t="s">
        <v>14</v>
      </c>
      <c r="H150" s="139"/>
      <c r="I150" s="172">
        <v>1</v>
      </c>
      <c r="J150" s="149">
        <v>0</v>
      </c>
      <c r="K150" s="183">
        <f t="shared" si="15"/>
        <v>0</v>
      </c>
      <c r="L150" s="2"/>
    </row>
    <row r="151" spans="1:12" ht="25.5" customHeight="1" thickBot="1" x14ac:dyDescent="0.3">
      <c r="A151" s="138"/>
      <c r="B151" s="178"/>
      <c r="C151" s="196"/>
      <c r="D151" s="140"/>
      <c r="E151" s="140"/>
      <c r="F151" s="140"/>
      <c r="G151" s="140"/>
      <c r="H151" s="140"/>
      <c r="I151" s="141"/>
      <c r="J151" s="151"/>
      <c r="K151" s="181">
        <f t="shared" si="15"/>
        <v>0</v>
      </c>
      <c r="L151" s="2"/>
    </row>
    <row r="152" spans="1:12" x14ac:dyDescent="0.25">
      <c r="A152" s="137" t="s">
        <v>40</v>
      </c>
      <c r="B152" s="177" t="s">
        <v>581</v>
      </c>
      <c r="C152" s="184" t="s">
        <v>582</v>
      </c>
      <c r="D152" s="139" t="s">
        <v>104</v>
      </c>
      <c r="E152" s="139" t="s">
        <v>49</v>
      </c>
      <c r="F152" s="139">
        <v>2026</v>
      </c>
      <c r="G152" s="139" t="s">
        <v>14</v>
      </c>
      <c r="H152" s="139" t="s">
        <v>580</v>
      </c>
      <c r="I152" s="172">
        <v>1</v>
      </c>
      <c r="J152" s="149">
        <v>0</v>
      </c>
      <c r="K152" s="183">
        <f t="shared" si="15"/>
        <v>0</v>
      </c>
      <c r="L152" s="2"/>
    </row>
    <row r="153" spans="1:12" x14ac:dyDescent="0.25">
      <c r="A153" s="190"/>
      <c r="B153" s="193"/>
      <c r="C153" s="197"/>
      <c r="D153" s="191"/>
      <c r="E153" s="191"/>
      <c r="F153" s="191"/>
      <c r="G153" s="191"/>
      <c r="H153" s="191"/>
      <c r="I153" s="191"/>
      <c r="J153" s="150"/>
      <c r="K153" s="186">
        <f t="shared" si="15"/>
        <v>0</v>
      </c>
      <c r="L153" s="2"/>
    </row>
    <row r="154" spans="1:12" ht="11.25" customHeight="1" thickBot="1" x14ac:dyDescent="0.3">
      <c r="A154" s="138"/>
      <c r="B154" s="178"/>
      <c r="C154" s="196"/>
      <c r="D154" s="140"/>
      <c r="E154" s="140"/>
      <c r="F154" s="140"/>
      <c r="G154" s="140"/>
      <c r="H154" s="140"/>
      <c r="I154" s="141"/>
      <c r="J154" s="151"/>
      <c r="K154" s="181">
        <f t="shared" si="15"/>
        <v>0</v>
      </c>
      <c r="L154" s="2"/>
    </row>
    <row r="155" spans="1:12" ht="15.75" thickBot="1" x14ac:dyDescent="0.3">
      <c r="A155" s="14"/>
      <c r="B155" s="2"/>
      <c r="C155" s="2"/>
      <c r="D155" s="2"/>
      <c r="E155" s="2"/>
      <c r="F155" s="187" t="s">
        <v>26</v>
      </c>
      <c r="G155" s="188"/>
      <c r="H155" s="188"/>
      <c r="I155" s="188"/>
      <c r="J155" s="189"/>
      <c r="K155" s="55">
        <f>K147+K150+K152</f>
        <v>0</v>
      </c>
      <c r="L155" s="2"/>
    </row>
    <row r="156" spans="1:12" ht="15.75" customHeight="1" thickBot="1" x14ac:dyDescent="0.3">
      <c r="A156" s="14"/>
      <c r="B156" s="2"/>
      <c r="C156" s="2"/>
      <c r="D156" s="2"/>
      <c r="E156" s="2"/>
      <c r="F156" s="114" t="s">
        <v>196</v>
      </c>
      <c r="G156" s="115"/>
      <c r="H156" s="115"/>
      <c r="I156" s="115"/>
      <c r="J156" s="116"/>
      <c r="K156" s="55">
        <f>K155*5</f>
        <v>0</v>
      </c>
      <c r="L156" s="2"/>
    </row>
    <row r="157" spans="1:12" ht="15.75" customHeight="1" x14ac:dyDescent="0.25">
      <c r="A157" s="14"/>
      <c r="B157" s="2"/>
      <c r="C157" s="2"/>
      <c r="D157" s="2"/>
      <c r="E157" s="2"/>
      <c r="F157" s="31"/>
      <c r="G157" s="31"/>
      <c r="H157" s="31"/>
      <c r="I157" s="31"/>
      <c r="J157" s="31"/>
      <c r="K157" s="59"/>
      <c r="L157" s="2"/>
    </row>
    <row r="158" spans="1:12" s="18" customFormat="1" ht="15.75" customHeight="1" thickBot="1" x14ac:dyDescent="0.3">
      <c r="A158" s="17" t="s">
        <v>588</v>
      </c>
      <c r="B158" s="49"/>
      <c r="C158" s="49"/>
      <c r="D158" s="49"/>
      <c r="E158" s="49"/>
      <c r="F158" s="52"/>
      <c r="G158" s="52"/>
      <c r="H158" s="52"/>
      <c r="I158" s="52"/>
      <c r="J158" s="52"/>
      <c r="K158" s="64"/>
      <c r="L158" s="49"/>
    </row>
    <row r="159" spans="1:12" s="18" customFormat="1" ht="15.75" customHeight="1" x14ac:dyDescent="0.25">
      <c r="A159" s="142" t="s">
        <v>0</v>
      </c>
      <c r="B159" s="142" t="s">
        <v>1</v>
      </c>
      <c r="C159" s="142" t="s">
        <v>2</v>
      </c>
      <c r="D159" s="142" t="s">
        <v>3</v>
      </c>
      <c r="E159" s="142" t="s">
        <v>4</v>
      </c>
      <c r="F159" s="142" t="s">
        <v>5</v>
      </c>
      <c r="G159" s="142" t="s">
        <v>6</v>
      </c>
      <c r="H159" s="142" t="s">
        <v>7</v>
      </c>
      <c r="I159" s="142" t="s">
        <v>8</v>
      </c>
      <c r="J159" s="142" t="s">
        <v>9</v>
      </c>
      <c r="K159" s="142" t="s">
        <v>10</v>
      </c>
      <c r="L159" s="49"/>
    </row>
    <row r="160" spans="1:12" s="18" customFormat="1" ht="15.75" customHeight="1" thickBot="1" x14ac:dyDescent="0.3">
      <c r="A160" s="143"/>
      <c r="B160" s="143"/>
      <c r="C160" s="143"/>
      <c r="D160" s="143"/>
      <c r="E160" s="143"/>
      <c r="F160" s="143"/>
      <c r="G160" s="143"/>
      <c r="H160" s="143"/>
      <c r="I160" s="143"/>
      <c r="J160" s="143"/>
      <c r="K160" s="143"/>
      <c r="L160" s="49"/>
    </row>
    <row r="161" spans="1:12" s="18" customFormat="1" ht="15.75" customHeight="1" x14ac:dyDescent="0.25">
      <c r="A161" s="133" t="s">
        <v>35</v>
      </c>
      <c r="B161" s="121" t="s">
        <v>11</v>
      </c>
      <c r="C161" s="134" t="s">
        <v>446</v>
      </c>
      <c r="D161" s="134" t="s">
        <v>12</v>
      </c>
      <c r="E161" s="134" t="s">
        <v>447</v>
      </c>
      <c r="F161" s="62"/>
      <c r="G161" s="134" t="s">
        <v>19</v>
      </c>
      <c r="H161" s="134"/>
      <c r="I161" s="134">
        <v>1</v>
      </c>
      <c r="J161" s="149">
        <v>0</v>
      </c>
      <c r="K161" s="155">
        <f t="shared" ref="K161:K168" si="16">I161*J161</f>
        <v>0</v>
      </c>
      <c r="L161" s="49"/>
    </row>
    <row r="162" spans="1:12" s="18" customFormat="1" ht="15.75" customHeight="1" thickBot="1" x14ac:dyDescent="0.3">
      <c r="A162" s="120"/>
      <c r="B162" s="122"/>
      <c r="C162" s="132"/>
      <c r="D162" s="132"/>
      <c r="E162" s="132"/>
      <c r="F162" s="63" t="s">
        <v>448</v>
      </c>
      <c r="G162" s="132"/>
      <c r="H162" s="132"/>
      <c r="I162" s="132"/>
      <c r="J162" s="151"/>
      <c r="K162" s="130">
        <f t="shared" si="16"/>
        <v>0</v>
      </c>
      <c r="L162" s="49"/>
    </row>
    <row r="163" spans="1:12" s="18" customFormat="1" ht="15.75" customHeight="1" x14ac:dyDescent="0.25">
      <c r="A163" s="119" t="s">
        <v>39</v>
      </c>
      <c r="B163" s="121" t="s">
        <v>11</v>
      </c>
      <c r="C163" s="131" t="s">
        <v>446</v>
      </c>
      <c r="D163" s="131" t="s">
        <v>12</v>
      </c>
      <c r="E163" s="134" t="s">
        <v>447</v>
      </c>
      <c r="F163" s="62"/>
      <c r="G163" s="134" t="s">
        <v>19</v>
      </c>
      <c r="H163" s="131"/>
      <c r="I163" s="131">
        <v>1</v>
      </c>
      <c r="J163" s="149">
        <v>0</v>
      </c>
      <c r="K163" s="129">
        <f t="shared" si="16"/>
        <v>0</v>
      </c>
      <c r="L163" s="49"/>
    </row>
    <row r="164" spans="1:12" s="18" customFormat="1" ht="15.75" customHeight="1" thickBot="1" x14ac:dyDescent="0.3">
      <c r="A164" s="120"/>
      <c r="B164" s="122"/>
      <c r="C164" s="132"/>
      <c r="D164" s="132"/>
      <c r="E164" s="132"/>
      <c r="F164" s="63" t="s">
        <v>448</v>
      </c>
      <c r="G164" s="132"/>
      <c r="H164" s="132"/>
      <c r="I164" s="132"/>
      <c r="J164" s="151"/>
      <c r="K164" s="130">
        <f t="shared" si="16"/>
        <v>0</v>
      </c>
      <c r="L164" s="49"/>
    </row>
    <row r="165" spans="1:12" s="18" customFormat="1" ht="15.75" customHeight="1" x14ac:dyDescent="0.25">
      <c r="A165" s="119" t="s">
        <v>40</v>
      </c>
      <c r="B165" s="121" t="s">
        <v>30</v>
      </c>
      <c r="C165" s="131" t="s">
        <v>251</v>
      </c>
      <c r="D165" s="131" t="s">
        <v>449</v>
      </c>
      <c r="E165" s="131" t="s">
        <v>107</v>
      </c>
      <c r="F165" s="62"/>
      <c r="G165" s="134" t="s">
        <v>19</v>
      </c>
      <c r="H165" s="131"/>
      <c r="I165" s="131">
        <v>1</v>
      </c>
      <c r="J165" s="149">
        <v>0</v>
      </c>
      <c r="K165" s="129">
        <f t="shared" si="16"/>
        <v>0</v>
      </c>
      <c r="L165" s="49"/>
    </row>
    <row r="166" spans="1:12" s="18" customFormat="1" ht="15.75" customHeight="1" thickBot="1" x14ac:dyDescent="0.3">
      <c r="A166" s="120"/>
      <c r="B166" s="122"/>
      <c r="C166" s="132"/>
      <c r="D166" s="132"/>
      <c r="E166" s="132"/>
      <c r="F166" s="63" t="s">
        <v>448</v>
      </c>
      <c r="G166" s="132"/>
      <c r="H166" s="132"/>
      <c r="I166" s="132"/>
      <c r="J166" s="151"/>
      <c r="K166" s="130">
        <f t="shared" si="16"/>
        <v>0</v>
      </c>
      <c r="L166" s="49"/>
    </row>
    <row r="167" spans="1:12" s="18" customFormat="1" ht="15.75" customHeight="1" x14ac:dyDescent="0.25">
      <c r="A167" s="119" t="s">
        <v>43</v>
      </c>
      <c r="B167" s="121" t="s">
        <v>450</v>
      </c>
      <c r="C167" s="131" t="s">
        <v>93</v>
      </c>
      <c r="D167" s="131" t="s">
        <v>451</v>
      </c>
      <c r="E167" s="131"/>
      <c r="F167" s="62"/>
      <c r="G167" s="134" t="s">
        <v>19</v>
      </c>
      <c r="H167" s="131"/>
      <c r="I167" s="131">
        <v>1</v>
      </c>
      <c r="J167" s="149">
        <v>0</v>
      </c>
      <c r="K167" s="129">
        <f t="shared" si="16"/>
        <v>0</v>
      </c>
      <c r="L167" s="49"/>
    </row>
    <row r="168" spans="1:12" s="18" customFormat="1" ht="15.75" customHeight="1" thickBot="1" x14ac:dyDescent="0.3">
      <c r="A168" s="120"/>
      <c r="B168" s="122"/>
      <c r="C168" s="132"/>
      <c r="D168" s="132"/>
      <c r="E168" s="132"/>
      <c r="F168" s="63" t="s">
        <v>448</v>
      </c>
      <c r="G168" s="132"/>
      <c r="H168" s="132"/>
      <c r="I168" s="132"/>
      <c r="J168" s="151"/>
      <c r="K168" s="130">
        <f t="shared" si="16"/>
        <v>0</v>
      </c>
      <c r="L168" s="49"/>
    </row>
    <row r="169" spans="1:12" s="18" customFormat="1" ht="15.75" customHeight="1" thickBot="1" x14ac:dyDescent="0.3">
      <c r="A169" s="51"/>
      <c r="B169" s="49"/>
      <c r="C169" s="49"/>
      <c r="D169" s="49"/>
      <c r="E169" s="49"/>
      <c r="F169" s="123" t="s">
        <v>26</v>
      </c>
      <c r="G169" s="124"/>
      <c r="H169" s="124"/>
      <c r="I169" s="124"/>
      <c r="J169" s="125"/>
      <c r="K169" s="57">
        <f>K161+K163+K165+K167</f>
        <v>0</v>
      </c>
      <c r="L169" s="49"/>
    </row>
    <row r="170" spans="1:12" s="18" customFormat="1" ht="15.75" thickBot="1" x14ac:dyDescent="0.3">
      <c r="A170" s="51"/>
      <c r="B170" s="49"/>
      <c r="C170" s="49"/>
      <c r="D170" s="49"/>
      <c r="E170" s="49"/>
      <c r="F170" s="126" t="s">
        <v>196</v>
      </c>
      <c r="G170" s="127"/>
      <c r="H170" s="127"/>
      <c r="I170" s="127"/>
      <c r="J170" s="128"/>
      <c r="K170" s="57">
        <f>K169*5</f>
        <v>0</v>
      </c>
    </row>
    <row r="171" spans="1:12" x14ac:dyDescent="0.25">
      <c r="A171" s="14"/>
      <c r="B171" s="2"/>
      <c r="C171" s="2"/>
      <c r="D171" s="2"/>
      <c r="E171" s="2"/>
      <c r="F171" s="31"/>
      <c r="G171" s="31"/>
      <c r="H171" s="31"/>
      <c r="I171" s="31"/>
      <c r="J171" s="31"/>
      <c r="K171" s="59"/>
    </row>
    <row r="172" spans="1:12" x14ac:dyDescent="0.25">
      <c r="A172" s="15" t="s">
        <v>601</v>
      </c>
    </row>
    <row r="173" spans="1:12" ht="15.75" thickBot="1" x14ac:dyDescent="0.3">
      <c r="A173" s="17" t="s">
        <v>105</v>
      </c>
    </row>
    <row r="174" spans="1:12" x14ac:dyDescent="0.25">
      <c r="A174" s="117" t="s">
        <v>0</v>
      </c>
      <c r="B174" s="117" t="s">
        <v>1</v>
      </c>
      <c r="C174" s="117" t="s">
        <v>2</v>
      </c>
      <c r="D174" s="117" t="s">
        <v>3</v>
      </c>
      <c r="E174" s="117" t="s">
        <v>4</v>
      </c>
      <c r="F174" s="117" t="s">
        <v>5</v>
      </c>
      <c r="G174" s="117" t="s">
        <v>6</v>
      </c>
      <c r="H174" s="117" t="s">
        <v>7</v>
      </c>
      <c r="I174" s="117" t="s">
        <v>8</v>
      </c>
      <c r="J174" s="117" t="s">
        <v>9</v>
      </c>
      <c r="K174" s="117" t="s">
        <v>10</v>
      </c>
      <c r="L174" s="2"/>
    </row>
    <row r="175" spans="1:12" ht="15.75" thickBot="1" x14ac:dyDescent="0.3">
      <c r="A175" s="118"/>
      <c r="B175" s="118"/>
      <c r="C175" s="118"/>
      <c r="D175" s="118"/>
      <c r="E175" s="118"/>
      <c r="F175" s="118"/>
      <c r="G175" s="118"/>
      <c r="H175" s="118"/>
      <c r="I175" s="118"/>
      <c r="J175" s="118"/>
      <c r="K175" s="118"/>
      <c r="L175" s="2"/>
    </row>
    <row r="176" spans="1:12" ht="15.75" thickBot="1" x14ac:dyDescent="0.3">
      <c r="A176" s="35" t="s">
        <v>35</v>
      </c>
      <c r="B176" s="36" t="s">
        <v>11</v>
      </c>
      <c r="C176" s="36" t="s">
        <v>244</v>
      </c>
      <c r="D176" s="37" t="s">
        <v>12</v>
      </c>
      <c r="E176" s="37" t="s">
        <v>245</v>
      </c>
      <c r="F176" s="37">
        <v>2020</v>
      </c>
      <c r="G176" s="37" t="s">
        <v>19</v>
      </c>
      <c r="H176" s="37"/>
      <c r="I176" s="37" t="s">
        <v>246</v>
      </c>
      <c r="J176" s="104">
        <v>0</v>
      </c>
      <c r="K176" s="106">
        <f t="shared" ref="K176:K178" si="17">I176*J176</f>
        <v>0</v>
      </c>
      <c r="L176" s="2"/>
    </row>
    <row r="177" spans="1:12" ht="15.75" thickBot="1" x14ac:dyDescent="0.3">
      <c r="A177" s="35" t="s">
        <v>39</v>
      </c>
      <c r="B177" s="36" t="s">
        <v>11</v>
      </c>
      <c r="C177" s="36" t="s">
        <v>244</v>
      </c>
      <c r="D177" s="37" t="s">
        <v>12</v>
      </c>
      <c r="E177" s="37" t="s">
        <v>245</v>
      </c>
      <c r="F177" s="37">
        <v>2020</v>
      </c>
      <c r="G177" s="37" t="s">
        <v>19</v>
      </c>
      <c r="H177" s="37"/>
      <c r="I177" s="37" t="s">
        <v>246</v>
      </c>
      <c r="J177" s="104">
        <v>0</v>
      </c>
      <c r="K177" s="106">
        <f t="shared" si="17"/>
        <v>0</v>
      </c>
      <c r="L177" s="2"/>
    </row>
    <row r="178" spans="1:12" ht="15.75" thickBot="1" x14ac:dyDescent="0.3">
      <c r="A178" s="35" t="s">
        <v>40</v>
      </c>
      <c r="B178" s="36" t="s">
        <v>30</v>
      </c>
      <c r="C178" s="36" t="s">
        <v>229</v>
      </c>
      <c r="D178" s="37" t="s">
        <v>21</v>
      </c>
      <c r="E178" s="37" t="s">
        <v>436</v>
      </c>
      <c r="F178" s="37">
        <v>2020</v>
      </c>
      <c r="G178" s="37" t="s">
        <v>19</v>
      </c>
      <c r="H178" s="37" t="s">
        <v>247</v>
      </c>
      <c r="I178" s="37" t="s">
        <v>246</v>
      </c>
      <c r="J178" s="104">
        <v>0</v>
      </c>
      <c r="K178" s="106">
        <f t="shared" si="17"/>
        <v>0</v>
      </c>
      <c r="L178" s="2"/>
    </row>
    <row r="179" spans="1:12" x14ac:dyDescent="0.25">
      <c r="A179" s="133" t="s">
        <v>43</v>
      </c>
      <c r="B179" s="153" t="s">
        <v>16</v>
      </c>
      <c r="C179" s="153" t="s">
        <v>248</v>
      </c>
      <c r="D179" s="134"/>
      <c r="E179" s="134"/>
      <c r="F179" s="134">
        <v>2020</v>
      </c>
      <c r="G179" s="134" t="s">
        <v>19</v>
      </c>
      <c r="H179" s="134" t="s">
        <v>29</v>
      </c>
      <c r="I179" s="134">
        <v>2</v>
      </c>
      <c r="J179" s="149">
        <v>0</v>
      </c>
      <c r="K179" s="180">
        <f t="shared" ref="K179:K180" si="18">I179*J179</f>
        <v>0</v>
      </c>
      <c r="L179" s="2"/>
    </row>
    <row r="180" spans="1:12" ht="15.75" thickBot="1" x14ac:dyDescent="0.3">
      <c r="A180" s="156"/>
      <c r="B180" s="157"/>
      <c r="C180" s="157"/>
      <c r="D180" s="158"/>
      <c r="E180" s="158"/>
      <c r="F180" s="158"/>
      <c r="G180" s="158"/>
      <c r="H180" s="158"/>
      <c r="I180" s="132"/>
      <c r="J180" s="151"/>
      <c r="K180" s="181">
        <f t="shared" si="18"/>
        <v>0</v>
      </c>
      <c r="L180" s="2"/>
    </row>
    <row r="181" spans="1:12" ht="15.75" thickBot="1" x14ac:dyDescent="0.3">
      <c r="A181" s="14"/>
      <c r="B181" s="2"/>
      <c r="C181" s="2"/>
      <c r="D181" s="2"/>
      <c r="E181" s="2"/>
      <c r="F181" s="187" t="s">
        <v>26</v>
      </c>
      <c r="G181" s="188"/>
      <c r="H181" s="188"/>
      <c r="I181" s="188"/>
      <c r="J181" s="189"/>
      <c r="K181" s="55">
        <f>K176+K177+K178+K179</f>
        <v>0</v>
      </c>
      <c r="L181" s="2"/>
    </row>
    <row r="182" spans="1:12" ht="15.75" customHeight="1" thickBot="1" x14ac:dyDescent="0.3">
      <c r="A182" s="14"/>
      <c r="B182" s="2"/>
      <c r="C182" s="2"/>
      <c r="D182" s="2"/>
      <c r="E182" s="2"/>
      <c r="F182" s="114" t="s">
        <v>196</v>
      </c>
      <c r="G182" s="115"/>
      <c r="H182" s="115"/>
      <c r="I182" s="115"/>
      <c r="J182" s="116"/>
      <c r="K182" s="55">
        <f>K181*5</f>
        <v>0</v>
      </c>
      <c r="L182" s="2"/>
    </row>
    <row r="184" spans="1:12" s="69" customFormat="1" ht="15.75" hidden="1" thickBot="1" x14ac:dyDescent="0.3">
      <c r="A184" s="67" t="s">
        <v>537</v>
      </c>
      <c r="B184" s="68"/>
      <c r="C184" s="68"/>
    </row>
    <row r="185" spans="1:12" s="69" customFormat="1" hidden="1" x14ac:dyDescent="0.25">
      <c r="A185" s="202" t="s">
        <v>0</v>
      </c>
      <c r="B185" s="202" t="s">
        <v>1</v>
      </c>
      <c r="C185" s="202" t="s">
        <v>2</v>
      </c>
      <c r="D185" s="202" t="s">
        <v>3</v>
      </c>
      <c r="E185" s="202" t="s">
        <v>4</v>
      </c>
      <c r="F185" s="202" t="s">
        <v>5</v>
      </c>
      <c r="G185" s="202" t="s">
        <v>6</v>
      </c>
      <c r="H185" s="202" t="s">
        <v>7</v>
      </c>
      <c r="I185" s="202" t="s">
        <v>8</v>
      </c>
      <c r="J185" s="202" t="s">
        <v>9</v>
      </c>
      <c r="K185" s="202" t="s">
        <v>10</v>
      </c>
      <c r="L185" s="68"/>
    </row>
    <row r="186" spans="1:12" s="69" customFormat="1" ht="15.75" hidden="1" thickBot="1" x14ac:dyDescent="0.3">
      <c r="A186" s="203"/>
      <c r="B186" s="203"/>
      <c r="C186" s="203"/>
      <c r="D186" s="203"/>
      <c r="E186" s="203"/>
      <c r="F186" s="203"/>
      <c r="G186" s="203"/>
      <c r="H186" s="203"/>
      <c r="I186" s="203"/>
      <c r="J186" s="203"/>
      <c r="K186" s="203"/>
      <c r="L186" s="68"/>
    </row>
    <row r="187" spans="1:12" s="69" customFormat="1" ht="15.75" hidden="1" thickBot="1" x14ac:dyDescent="0.3">
      <c r="A187" s="70" t="s">
        <v>35</v>
      </c>
      <c r="B187" s="71" t="s">
        <v>11</v>
      </c>
      <c r="C187" s="71" t="s">
        <v>51</v>
      </c>
      <c r="D187" s="72" t="s">
        <v>12</v>
      </c>
      <c r="E187" s="72" t="s">
        <v>13</v>
      </c>
      <c r="F187" s="73" t="s">
        <v>108</v>
      </c>
      <c r="G187" s="72" t="s">
        <v>52</v>
      </c>
      <c r="H187" s="72"/>
      <c r="I187" s="72">
        <v>1</v>
      </c>
      <c r="J187" s="74"/>
      <c r="K187" s="75">
        <f t="shared" ref="K187:K195" si="19">I187*J187</f>
        <v>0</v>
      </c>
      <c r="L187" s="68"/>
    </row>
    <row r="188" spans="1:12" s="69" customFormat="1" ht="26.25" hidden="1" thickBot="1" x14ac:dyDescent="0.3">
      <c r="A188" s="76" t="s">
        <v>39</v>
      </c>
      <c r="B188" s="77" t="s">
        <v>11</v>
      </c>
      <c r="C188" s="77"/>
      <c r="D188" s="78" t="s">
        <v>12</v>
      </c>
      <c r="E188" s="78" t="s">
        <v>422</v>
      </c>
      <c r="F188" s="79" t="s">
        <v>421</v>
      </c>
      <c r="G188" s="78" t="s">
        <v>19</v>
      </c>
      <c r="H188" s="78"/>
      <c r="I188" s="78">
        <v>1</v>
      </c>
      <c r="J188" s="74"/>
      <c r="K188" s="75">
        <f t="shared" si="19"/>
        <v>0</v>
      </c>
      <c r="L188" s="68"/>
    </row>
    <row r="189" spans="1:12" s="69" customFormat="1" ht="15.75" hidden="1" thickBot="1" x14ac:dyDescent="0.3">
      <c r="A189" s="70" t="s">
        <v>40</v>
      </c>
      <c r="B189" s="71" t="s">
        <v>15</v>
      </c>
      <c r="C189" s="71" t="s">
        <v>109</v>
      </c>
      <c r="D189" s="72" t="s">
        <v>33</v>
      </c>
      <c r="E189" s="72"/>
      <c r="F189" s="73" t="s">
        <v>110</v>
      </c>
      <c r="G189" s="72" t="s">
        <v>52</v>
      </c>
      <c r="H189" s="72"/>
      <c r="I189" s="72">
        <v>1</v>
      </c>
      <c r="J189" s="74"/>
      <c r="K189" s="75">
        <f t="shared" si="19"/>
        <v>0</v>
      </c>
      <c r="L189" s="68"/>
    </row>
    <row r="190" spans="1:12" s="69" customFormat="1" hidden="1" x14ac:dyDescent="0.25">
      <c r="A190" s="204" t="s">
        <v>43</v>
      </c>
      <c r="B190" s="206" t="s">
        <v>16</v>
      </c>
      <c r="C190" s="206" t="s">
        <v>111</v>
      </c>
      <c r="D190" s="208" t="s">
        <v>12</v>
      </c>
      <c r="E190" s="208" t="s">
        <v>49</v>
      </c>
      <c r="F190" s="81" t="s">
        <v>123</v>
      </c>
      <c r="G190" s="208" t="s">
        <v>19</v>
      </c>
      <c r="H190" s="208" t="s">
        <v>29</v>
      </c>
      <c r="I190" s="208">
        <v>2</v>
      </c>
      <c r="J190" s="198"/>
      <c r="K190" s="200">
        <f t="shared" si="19"/>
        <v>0</v>
      </c>
      <c r="L190" s="68"/>
    </row>
    <row r="191" spans="1:12" s="69" customFormat="1" ht="15.75" hidden="1" thickBot="1" x14ac:dyDescent="0.3">
      <c r="A191" s="205"/>
      <c r="B191" s="207"/>
      <c r="C191" s="207"/>
      <c r="D191" s="209"/>
      <c r="E191" s="209"/>
      <c r="F191" s="73" t="s">
        <v>124</v>
      </c>
      <c r="G191" s="209"/>
      <c r="H191" s="209"/>
      <c r="I191" s="209"/>
      <c r="J191" s="213"/>
      <c r="K191" s="214">
        <f t="shared" si="19"/>
        <v>0</v>
      </c>
      <c r="L191" s="68"/>
    </row>
    <row r="192" spans="1:12" s="69" customFormat="1" ht="15" hidden="1" customHeight="1" x14ac:dyDescent="0.25">
      <c r="A192" s="204" t="s">
        <v>45</v>
      </c>
      <c r="B192" s="206" t="s">
        <v>106</v>
      </c>
      <c r="C192" s="80" t="s">
        <v>112</v>
      </c>
      <c r="D192" s="208" t="s">
        <v>21</v>
      </c>
      <c r="E192" s="208" t="s">
        <v>113</v>
      </c>
      <c r="F192" s="216" t="s">
        <v>125</v>
      </c>
      <c r="G192" s="208" t="s">
        <v>19</v>
      </c>
      <c r="H192" s="208" t="s">
        <v>114</v>
      </c>
      <c r="I192" s="208">
        <v>1</v>
      </c>
      <c r="J192" s="198"/>
      <c r="K192" s="200">
        <f t="shared" si="19"/>
        <v>0</v>
      </c>
      <c r="L192" s="68"/>
    </row>
    <row r="193" spans="1:12" s="69" customFormat="1" ht="15.75" hidden="1" thickBot="1" x14ac:dyDescent="0.3">
      <c r="A193" s="205"/>
      <c r="B193" s="207"/>
      <c r="C193" s="82" t="s">
        <v>115</v>
      </c>
      <c r="D193" s="215"/>
      <c r="E193" s="209"/>
      <c r="F193" s="217"/>
      <c r="G193" s="209"/>
      <c r="H193" s="209"/>
      <c r="I193" s="215"/>
      <c r="J193" s="199"/>
      <c r="K193" s="201">
        <f t="shared" si="19"/>
        <v>0</v>
      </c>
      <c r="L193" s="68"/>
    </row>
    <row r="194" spans="1:12" s="69" customFormat="1" ht="26.25" hidden="1" thickBot="1" x14ac:dyDescent="0.3">
      <c r="A194" s="70" t="s">
        <v>47</v>
      </c>
      <c r="B194" s="71" t="s">
        <v>106</v>
      </c>
      <c r="C194" s="71" t="s">
        <v>116</v>
      </c>
      <c r="D194" s="72" t="s">
        <v>21</v>
      </c>
      <c r="E194" s="72" t="s">
        <v>117</v>
      </c>
      <c r="F194" s="73">
        <v>2002</v>
      </c>
      <c r="G194" s="72" t="s">
        <v>118</v>
      </c>
      <c r="H194" s="72" t="s">
        <v>119</v>
      </c>
      <c r="I194" s="72">
        <v>4</v>
      </c>
      <c r="J194" s="74"/>
      <c r="K194" s="75">
        <f t="shared" si="19"/>
        <v>0</v>
      </c>
      <c r="L194" s="68"/>
    </row>
    <row r="195" spans="1:12" s="69" customFormat="1" ht="15.75" hidden="1" thickBot="1" x14ac:dyDescent="0.3">
      <c r="A195" s="70" t="s">
        <v>207</v>
      </c>
      <c r="B195" s="71" t="s">
        <v>120</v>
      </c>
      <c r="C195" s="71" t="s">
        <v>121</v>
      </c>
      <c r="D195" s="72" t="s">
        <v>21</v>
      </c>
      <c r="E195" s="72" t="s">
        <v>122</v>
      </c>
      <c r="F195" s="73">
        <v>2012</v>
      </c>
      <c r="G195" s="72" t="s">
        <v>19</v>
      </c>
      <c r="H195" s="83"/>
      <c r="I195" s="72">
        <v>1</v>
      </c>
      <c r="J195" s="74"/>
      <c r="K195" s="75">
        <f t="shared" si="19"/>
        <v>0</v>
      </c>
      <c r="L195" s="68"/>
    </row>
    <row r="196" spans="1:12" s="69" customFormat="1" ht="15.75" hidden="1" thickBot="1" x14ac:dyDescent="0.3">
      <c r="A196" s="84"/>
      <c r="B196" s="85"/>
      <c r="C196" s="85"/>
      <c r="D196" s="85"/>
      <c r="E196" s="85"/>
      <c r="F196" s="210" t="s">
        <v>26</v>
      </c>
      <c r="G196" s="211"/>
      <c r="H196" s="211"/>
      <c r="I196" s="211"/>
      <c r="J196" s="212"/>
      <c r="K196" s="86">
        <f>K187+K188+K189+K190+K192+K194+K195</f>
        <v>0</v>
      </c>
      <c r="L196" s="68"/>
    </row>
    <row r="197" spans="1:12" s="69" customFormat="1" ht="15.75" hidden="1" customHeight="1" thickBot="1" x14ac:dyDescent="0.3">
      <c r="A197" s="84"/>
      <c r="B197" s="85"/>
      <c r="C197" s="85"/>
      <c r="D197" s="85"/>
      <c r="E197" s="85"/>
      <c r="F197" s="210" t="s">
        <v>196</v>
      </c>
      <c r="G197" s="211"/>
      <c r="H197" s="211"/>
      <c r="I197" s="211"/>
      <c r="J197" s="212"/>
      <c r="K197" s="86">
        <f>K196*5</f>
        <v>0</v>
      </c>
      <c r="L197" s="68"/>
    </row>
    <row r="198" spans="1:12" ht="15.75" customHeight="1" thickBot="1" x14ac:dyDescent="0.3">
      <c r="A198" s="17" t="s">
        <v>515</v>
      </c>
      <c r="B198" s="17"/>
      <c r="C198" s="17"/>
      <c r="D198" s="2"/>
      <c r="E198" s="2"/>
      <c r="F198" s="31"/>
      <c r="G198" s="31"/>
      <c r="H198" s="31"/>
      <c r="I198" s="31"/>
      <c r="J198" s="31"/>
      <c r="K198" s="59"/>
      <c r="L198" s="2"/>
    </row>
    <row r="199" spans="1:12" ht="15.75" customHeight="1" x14ac:dyDescent="0.25">
      <c r="A199" s="117" t="s">
        <v>0</v>
      </c>
      <c r="B199" s="117" t="s">
        <v>1</v>
      </c>
      <c r="C199" s="117" t="s">
        <v>2</v>
      </c>
      <c r="D199" s="117" t="s">
        <v>3</v>
      </c>
      <c r="E199" s="117" t="s">
        <v>4</v>
      </c>
      <c r="F199" s="117" t="s">
        <v>5</v>
      </c>
      <c r="G199" s="117" t="s">
        <v>6</v>
      </c>
      <c r="H199" s="117" t="s">
        <v>7</v>
      </c>
      <c r="I199" s="117" t="s">
        <v>8</v>
      </c>
      <c r="J199" s="117" t="s">
        <v>9</v>
      </c>
      <c r="K199" s="117" t="s">
        <v>10</v>
      </c>
      <c r="L199" s="18"/>
    </row>
    <row r="200" spans="1:12" ht="15.75" customHeight="1" thickBot="1" x14ac:dyDescent="0.3">
      <c r="A200" s="118"/>
      <c r="B200" s="118"/>
      <c r="C200" s="118"/>
      <c r="D200" s="118"/>
      <c r="E200" s="118"/>
      <c r="F200" s="118"/>
      <c r="G200" s="118"/>
      <c r="H200" s="118"/>
      <c r="I200" s="118"/>
      <c r="J200" s="118"/>
      <c r="K200" s="118"/>
      <c r="L200" s="18"/>
    </row>
    <row r="201" spans="1:12" ht="35.25" customHeight="1" thickBot="1" x14ac:dyDescent="0.3">
      <c r="A201" s="12">
        <v>1</v>
      </c>
      <c r="B201" s="65" t="s">
        <v>11</v>
      </c>
      <c r="C201" s="66"/>
      <c r="D201" s="34" t="s">
        <v>12</v>
      </c>
      <c r="E201" s="34" t="s">
        <v>422</v>
      </c>
      <c r="F201" s="34" t="s">
        <v>421</v>
      </c>
      <c r="G201" s="34" t="s">
        <v>19</v>
      </c>
      <c r="H201" s="34"/>
      <c r="I201" s="34">
        <v>1</v>
      </c>
      <c r="J201" s="104">
        <v>0</v>
      </c>
      <c r="K201" s="105">
        <f t="shared" ref="K201:K205" si="20">I201*J201</f>
        <v>0</v>
      </c>
      <c r="L201" s="18"/>
    </row>
    <row r="202" spans="1:12" ht="54" customHeight="1" thickBot="1" x14ac:dyDescent="0.3">
      <c r="A202" s="35" t="s">
        <v>39</v>
      </c>
      <c r="B202" s="93" t="s">
        <v>11</v>
      </c>
      <c r="C202" s="39" t="s">
        <v>486</v>
      </c>
      <c r="D202" s="39" t="s">
        <v>477</v>
      </c>
      <c r="E202" s="39" t="s">
        <v>478</v>
      </c>
      <c r="F202" s="94" t="s">
        <v>479</v>
      </c>
      <c r="G202" s="39" t="s">
        <v>480</v>
      </c>
      <c r="H202" s="39"/>
      <c r="I202" s="39">
        <v>1</v>
      </c>
      <c r="J202" s="104">
        <v>0</v>
      </c>
      <c r="K202" s="105">
        <f t="shared" si="20"/>
        <v>0</v>
      </c>
      <c r="L202" s="18"/>
    </row>
    <row r="203" spans="1:12" ht="57" customHeight="1" thickBot="1" x14ac:dyDescent="0.3">
      <c r="A203" s="35" t="s">
        <v>40</v>
      </c>
      <c r="B203" s="93" t="s">
        <v>11</v>
      </c>
      <c r="C203" s="39" t="s">
        <v>487</v>
      </c>
      <c r="D203" s="39" t="s">
        <v>477</v>
      </c>
      <c r="E203" s="39" t="s">
        <v>478</v>
      </c>
      <c r="F203" s="94" t="s">
        <v>479</v>
      </c>
      <c r="G203" s="39" t="s">
        <v>480</v>
      </c>
      <c r="H203" s="39"/>
      <c r="I203" s="39">
        <v>1</v>
      </c>
      <c r="J203" s="104">
        <v>0</v>
      </c>
      <c r="K203" s="105">
        <f t="shared" si="20"/>
        <v>0</v>
      </c>
      <c r="L203" s="18"/>
    </row>
    <row r="204" spans="1:12" ht="27" customHeight="1" thickBot="1" x14ac:dyDescent="0.3">
      <c r="A204" s="35" t="s">
        <v>43</v>
      </c>
      <c r="B204" s="93" t="s">
        <v>15</v>
      </c>
      <c r="C204" s="39" t="s">
        <v>481</v>
      </c>
      <c r="D204" s="39" t="s">
        <v>451</v>
      </c>
      <c r="E204" s="39"/>
      <c r="F204" s="94" t="s">
        <v>479</v>
      </c>
      <c r="G204" s="39" t="s">
        <v>480</v>
      </c>
      <c r="H204" s="39"/>
      <c r="I204" s="39">
        <v>1</v>
      </c>
      <c r="J204" s="104">
        <v>0</v>
      </c>
      <c r="K204" s="105">
        <f t="shared" si="20"/>
        <v>0</v>
      </c>
      <c r="L204" s="18"/>
    </row>
    <row r="205" spans="1:12" ht="32.25" customHeight="1" thickBot="1" x14ac:dyDescent="0.3">
      <c r="A205" s="35" t="s">
        <v>45</v>
      </c>
      <c r="B205" s="93" t="s">
        <v>30</v>
      </c>
      <c r="C205" s="39" t="s">
        <v>482</v>
      </c>
      <c r="D205" s="39" t="s">
        <v>483</v>
      </c>
      <c r="E205" s="39" t="s">
        <v>484</v>
      </c>
      <c r="F205" s="94" t="s">
        <v>479</v>
      </c>
      <c r="G205" s="39" t="s">
        <v>485</v>
      </c>
      <c r="H205" s="95"/>
      <c r="I205" s="39">
        <v>1</v>
      </c>
      <c r="J205" s="104">
        <v>0</v>
      </c>
      <c r="K205" s="105">
        <f t="shared" si="20"/>
        <v>0</v>
      </c>
      <c r="L205" s="18"/>
    </row>
    <row r="206" spans="1:12" ht="15.75" customHeight="1" thickBot="1" x14ac:dyDescent="0.3">
      <c r="A206" s="14"/>
      <c r="B206" s="2"/>
      <c r="C206" s="2"/>
      <c r="D206" s="2"/>
      <c r="E206" s="2"/>
      <c r="F206" s="114" t="s">
        <v>26</v>
      </c>
      <c r="G206" s="115"/>
      <c r="H206" s="115"/>
      <c r="I206" s="115"/>
      <c r="J206" s="116"/>
      <c r="K206" s="55">
        <f>K201+K202+K203+K205+K204</f>
        <v>0</v>
      </c>
    </row>
    <row r="207" spans="1:12" ht="15.75" customHeight="1" thickBot="1" x14ac:dyDescent="0.3">
      <c r="A207" s="14"/>
      <c r="B207" s="2"/>
      <c r="C207" s="2"/>
      <c r="D207" s="2"/>
      <c r="E207" s="2"/>
      <c r="F207" s="114" t="s">
        <v>196</v>
      </c>
      <c r="G207" s="115"/>
      <c r="H207" s="115"/>
      <c r="I207" s="115"/>
      <c r="J207" s="116"/>
      <c r="K207" s="55">
        <f>K206*5</f>
        <v>0</v>
      </c>
    </row>
    <row r="208" spans="1:12" ht="15.75" customHeight="1" x14ac:dyDescent="0.25">
      <c r="A208" s="14"/>
      <c r="B208" s="2"/>
      <c r="C208" s="2"/>
      <c r="D208" s="2"/>
      <c r="E208" s="2"/>
      <c r="F208" s="31"/>
      <c r="G208" s="31"/>
      <c r="H208" s="31"/>
      <c r="I208" s="31"/>
      <c r="J208" s="31"/>
      <c r="K208" s="59"/>
      <c r="L208" s="2"/>
    </row>
    <row r="209" spans="1:12" s="18" customFormat="1" ht="15.75" thickBot="1" x14ac:dyDescent="0.3">
      <c r="A209" s="17" t="s">
        <v>420</v>
      </c>
    </row>
    <row r="210" spans="1:12" x14ac:dyDescent="0.25">
      <c r="A210" s="117" t="s">
        <v>0</v>
      </c>
      <c r="B210" s="117" t="s">
        <v>1</v>
      </c>
      <c r="C210" s="117" t="s">
        <v>2</v>
      </c>
      <c r="D210" s="117" t="s">
        <v>3</v>
      </c>
      <c r="E210" s="117" t="s">
        <v>4</v>
      </c>
      <c r="F210" s="117" t="s">
        <v>5</v>
      </c>
      <c r="G210" s="117" t="s">
        <v>6</v>
      </c>
      <c r="H210" s="117" t="s">
        <v>7</v>
      </c>
      <c r="I210" s="117" t="s">
        <v>8</v>
      </c>
      <c r="J210" s="117" t="s">
        <v>9</v>
      </c>
      <c r="K210" s="117" t="s">
        <v>10</v>
      </c>
      <c r="L210" s="2"/>
    </row>
    <row r="211" spans="1:12" ht="15.75" thickBot="1" x14ac:dyDescent="0.3">
      <c r="A211" s="118"/>
      <c r="B211" s="118"/>
      <c r="C211" s="118"/>
      <c r="D211" s="118"/>
      <c r="E211" s="118"/>
      <c r="F211" s="118"/>
      <c r="G211" s="118"/>
      <c r="H211" s="118"/>
      <c r="I211" s="118"/>
      <c r="J211" s="118"/>
      <c r="K211" s="118"/>
      <c r="L211" s="2"/>
    </row>
    <row r="212" spans="1:12" ht="15.75" thickBot="1" x14ac:dyDescent="0.3">
      <c r="A212" s="35" t="s">
        <v>35</v>
      </c>
      <c r="B212" s="37" t="s">
        <v>126</v>
      </c>
      <c r="C212" s="37" t="s">
        <v>215</v>
      </c>
      <c r="D212" s="37" t="s">
        <v>12</v>
      </c>
      <c r="E212" s="37" t="s">
        <v>252</v>
      </c>
      <c r="F212" s="47" t="s">
        <v>216</v>
      </c>
      <c r="G212" s="37" t="s">
        <v>19</v>
      </c>
      <c r="H212" s="37"/>
      <c r="I212" s="37">
        <v>1</v>
      </c>
      <c r="J212" s="104">
        <v>0</v>
      </c>
      <c r="K212" s="107">
        <f t="shared" ref="K212:K217" si="21">I212*J212</f>
        <v>0</v>
      </c>
      <c r="L212" s="2"/>
    </row>
    <row r="213" spans="1:12" ht="15.75" thickBot="1" x14ac:dyDescent="0.3">
      <c r="A213" s="35" t="s">
        <v>39</v>
      </c>
      <c r="B213" s="37" t="s">
        <v>126</v>
      </c>
      <c r="C213" s="37" t="s">
        <v>215</v>
      </c>
      <c r="D213" s="37" t="s">
        <v>12</v>
      </c>
      <c r="E213" s="37" t="s">
        <v>252</v>
      </c>
      <c r="F213" s="47" t="s">
        <v>216</v>
      </c>
      <c r="G213" s="37" t="s">
        <v>19</v>
      </c>
      <c r="H213" s="37"/>
      <c r="I213" s="37">
        <v>1</v>
      </c>
      <c r="J213" s="104">
        <v>0</v>
      </c>
      <c r="K213" s="107">
        <f t="shared" si="21"/>
        <v>0</v>
      </c>
      <c r="L213" s="2"/>
    </row>
    <row r="214" spans="1:12" ht="15.75" thickBot="1" x14ac:dyDescent="0.3">
      <c r="A214" s="35" t="s">
        <v>40</v>
      </c>
      <c r="B214" s="37" t="s">
        <v>30</v>
      </c>
      <c r="C214" s="37" t="s">
        <v>170</v>
      </c>
      <c r="D214" s="37" t="s">
        <v>127</v>
      </c>
      <c r="E214" s="37" t="s">
        <v>424</v>
      </c>
      <c r="F214" s="47" t="s">
        <v>216</v>
      </c>
      <c r="G214" s="37" t="s">
        <v>19</v>
      </c>
      <c r="H214" s="37"/>
      <c r="I214" s="37">
        <v>1</v>
      </c>
      <c r="J214" s="104">
        <v>0</v>
      </c>
      <c r="K214" s="107">
        <f t="shared" si="21"/>
        <v>0</v>
      </c>
      <c r="L214" s="2"/>
    </row>
    <row r="215" spans="1:12" ht="26.25" thickBot="1" x14ac:dyDescent="0.3">
      <c r="A215" s="35" t="s">
        <v>43</v>
      </c>
      <c r="B215" s="37" t="s">
        <v>15</v>
      </c>
      <c r="C215" s="37" t="s">
        <v>217</v>
      </c>
      <c r="D215" s="37" t="s">
        <v>12</v>
      </c>
      <c r="E215" s="37" t="s">
        <v>218</v>
      </c>
      <c r="F215" s="47" t="s">
        <v>216</v>
      </c>
      <c r="G215" s="37" t="s">
        <v>19</v>
      </c>
      <c r="H215" s="37"/>
      <c r="I215" s="37">
        <v>1</v>
      </c>
      <c r="J215" s="104">
        <v>0</v>
      </c>
      <c r="K215" s="107">
        <f t="shared" si="21"/>
        <v>0</v>
      </c>
      <c r="L215" s="2"/>
    </row>
    <row r="216" spans="1:12" ht="26.25" thickBot="1" x14ac:dyDescent="0.3">
      <c r="A216" s="35" t="s">
        <v>45</v>
      </c>
      <c r="B216" s="37" t="s">
        <v>16</v>
      </c>
      <c r="C216" s="37" t="s">
        <v>219</v>
      </c>
      <c r="D216" s="37" t="s">
        <v>12</v>
      </c>
      <c r="E216" s="37" t="s">
        <v>425</v>
      </c>
      <c r="F216" s="47" t="s">
        <v>216</v>
      </c>
      <c r="G216" s="37" t="s">
        <v>19</v>
      </c>
      <c r="H216" s="37"/>
      <c r="I216" s="39">
        <v>2</v>
      </c>
      <c r="J216" s="104">
        <v>0</v>
      </c>
      <c r="K216" s="107">
        <f t="shared" si="21"/>
        <v>0</v>
      </c>
      <c r="L216" s="2"/>
    </row>
    <row r="217" spans="1:12" ht="15.75" thickBot="1" x14ac:dyDescent="0.3">
      <c r="A217" s="35" t="s">
        <v>47</v>
      </c>
      <c r="B217" s="37" t="s">
        <v>128</v>
      </c>
      <c r="C217" s="37" t="s">
        <v>129</v>
      </c>
      <c r="D217" s="37" t="s">
        <v>71</v>
      </c>
      <c r="E217" s="37" t="s">
        <v>130</v>
      </c>
      <c r="F217" s="37">
        <v>2009</v>
      </c>
      <c r="G217" s="37" t="s">
        <v>19</v>
      </c>
      <c r="H217" s="37" t="s">
        <v>131</v>
      </c>
      <c r="I217" s="37">
        <v>3</v>
      </c>
      <c r="J217" s="104">
        <v>0</v>
      </c>
      <c r="K217" s="107">
        <f t="shared" si="21"/>
        <v>0</v>
      </c>
      <c r="L217" s="2"/>
    </row>
    <row r="218" spans="1:12" ht="15.75" thickBot="1" x14ac:dyDescent="0.3">
      <c r="A218" s="14"/>
      <c r="B218" s="2"/>
      <c r="C218" s="2"/>
      <c r="D218" s="2"/>
      <c r="E218" s="2"/>
      <c r="F218" s="114" t="s">
        <v>26</v>
      </c>
      <c r="G218" s="115"/>
      <c r="H218" s="115"/>
      <c r="I218" s="115"/>
      <c r="J218" s="116"/>
      <c r="K218" s="55">
        <f>K212+K213+K214+K215+K216+K217</f>
        <v>0</v>
      </c>
      <c r="L218" s="2"/>
    </row>
    <row r="219" spans="1:12" ht="15.75" customHeight="1" thickBot="1" x14ac:dyDescent="0.3">
      <c r="A219" s="14"/>
      <c r="B219" s="2"/>
      <c r="C219" s="2"/>
      <c r="D219" s="2"/>
      <c r="E219" s="2"/>
      <c r="F219" s="114" t="s">
        <v>196</v>
      </c>
      <c r="G219" s="115"/>
      <c r="H219" s="115"/>
      <c r="I219" s="115"/>
      <c r="J219" s="116"/>
      <c r="K219" s="55">
        <f>K218*5</f>
        <v>0</v>
      </c>
      <c r="L219" s="2"/>
    </row>
    <row r="221" spans="1:12" ht="15.75" thickBot="1" x14ac:dyDescent="0.3">
      <c r="A221" s="17" t="s">
        <v>418</v>
      </c>
    </row>
    <row r="222" spans="1:12" x14ac:dyDescent="0.25">
      <c r="A222" s="117" t="s">
        <v>0</v>
      </c>
      <c r="B222" s="117" t="s">
        <v>1</v>
      </c>
      <c r="C222" s="117" t="s">
        <v>2</v>
      </c>
      <c r="D222" s="117" t="s">
        <v>3</v>
      </c>
      <c r="E222" s="117" t="s">
        <v>4</v>
      </c>
      <c r="F222" s="117" t="s">
        <v>5</v>
      </c>
      <c r="G222" s="117" t="s">
        <v>6</v>
      </c>
      <c r="H222" s="117" t="s">
        <v>7</v>
      </c>
      <c r="I222" s="117" t="s">
        <v>8</v>
      </c>
      <c r="J222" s="117" t="s">
        <v>9</v>
      </c>
      <c r="K222" s="117" t="s">
        <v>10</v>
      </c>
      <c r="L222" s="2"/>
    </row>
    <row r="223" spans="1:12" ht="15.75" thickBot="1" x14ac:dyDescent="0.3">
      <c r="A223" s="118"/>
      <c r="B223" s="118"/>
      <c r="C223" s="118"/>
      <c r="D223" s="118"/>
      <c r="E223" s="118"/>
      <c r="F223" s="118"/>
      <c r="G223" s="118"/>
      <c r="H223" s="118"/>
      <c r="I223" s="118"/>
      <c r="J223" s="118"/>
      <c r="K223" s="118"/>
      <c r="L223" s="2"/>
    </row>
    <row r="224" spans="1:12" ht="15.75" thickBot="1" x14ac:dyDescent="0.3">
      <c r="A224" s="3" t="s">
        <v>35</v>
      </c>
      <c r="B224" s="5" t="s">
        <v>30</v>
      </c>
      <c r="C224" s="5" t="s">
        <v>132</v>
      </c>
      <c r="D224" s="6" t="s">
        <v>70</v>
      </c>
      <c r="E224" s="6" t="s">
        <v>107</v>
      </c>
      <c r="F224" s="6" t="s">
        <v>133</v>
      </c>
      <c r="G224" s="6" t="s">
        <v>52</v>
      </c>
      <c r="H224" s="6"/>
      <c r="I224" s="6">
        <v>1</v>
      </c>
      <c r="J224" s="104">
        <v>0</v>
      </c>
      <c r="K224" s="106">
        <f t="shared" ref="K224" si="22">I224*J224</f>
        <v>0</v>
      </c>
      <c r="L224" s="2"/>
    </row>
    <row r="225" spans="1:12" ht="15.75" thickBot="1" x14ac:dyDescent="0.3">
      <c r="A225" s="14"/>
      <c r="B225" s="2"/>
      <c r="C225" s="2"/>
      <c r="D225" s="2"/>
      <c r="E225" s="2"/>
      <c r="F225" s="114" t="s">
        <v>26</v>
      </c>
      <c r="G225" s="115"/>
      <c r="H225" s="115"/>
      <c r="I225" s="115"/>
      <c r="J225" s="116"/>
      <c r="K225" s="55">
        <f>K224</f>
        <v>0</v>
      </c>
      <c r="L225" s="2"/>
    </row>
    <row r="226" spans="1:12" ht="15.75" customHeight="1" thickBot="1" x14ac:dyDescent="0.3">
      <c r="A226" s="14"/>
      <c r="B226" s="2"/>
      <c r="C226" s="2"/>
      <c r="D226" s="2"/>
      <c r="E226" s="2"/>
      <c r="F226" s="114" t="s">
        <v>196</v>
      </c>
      <c r="G226" s="115"/>
      <c r="H226" s="115"/>
      <c r="I226" s="115"/>
      <c r="J226" s="116"/>
      <c r="K226" s="55">
        <f>K225*5</f>
        <v>0</v>
      </c>
      <c r="L226" s="2"/>
    </row>
    <row r="227" spans="1:12" ht="15.75" customHeight="1" x14ac:dyDescent="0.25">
      <c r="A227" s="14"/>
      <c r="B227" s="2"/>
      <c r="C227" s="2"/>
      <c r="D227" s="2"/>
      <c r="E227" s="2"/>
      <c r="F227" s="31"/>
      <c r="G227" s="31"/>
      <c r="H227" s="31"/>
      <c r="I227" s="31"/>
      <c r="J227" s="31"/>
      <c r="K227" s="31"/>
      <c r="L227" s="2"/>
    </row>
    <row r="228" spans="1:12" s="18" customFormat="1" ht="15.75" customHeight="1" thickBot="1" x14ac:dyDescent="0.3">
      <c r="A228" s="48" t="s">
        <v>417</v>
      </c>
      <c r="L228" s="49"/>
    </row>
    <row r="229" spans="1:12" s="18" customFormat="1" ht="15.75" customHeight="1" x14ac:dyDescent="0.25">
      <c r="A229" s="142" t="s">
        <v>0</v>
      </c>
      <c r="B229" s="142" t="s">
        <v>1</v>
      </c>
      <c r="C229" s="142" t="s">
        <v>2</v>
      </c>
      <c r="D229" s="142" t="s">
        <v>3</v>
      </c>
      <c r="E229" s="142" t="s">
        <v>4</v>
      </c>
      <c r="F229" s="142" t="s">
        <v>5</v>
      </c>
      <c r="G229" s="142" t="s">
        <v>6</v>
      </c>
      <c r="H229" s="142" t="s">
        <v>7</v>
      </c>
      <c r="I229" s="142" t="s">
        <v>8</v>
      </c>
      <c r="J229" s="142" t="s">
        <v>9</v>
      </c>
      <c r="K229" s="142" t="s">
        <v>10</v>
      </c>
      <c r="L229" s="49"/>
    </row>
    <row r="230" spans="1:12" s="18" customFormat="1" ht="15.75" customHeight="1" thickBot="1" x14ac:dyDescent="0.3">
      <c r="A230" s="143"/>
      <c r="B230" s="143"/>
      <c r="C230" s="143"/>
      <c r="D230" s="143"/>
      <c r="E230" s="143"/>
      <c r="F230" s="143"/>
      <c r="G230" s="143"/>
      <c r="H230" s="143"/>
      <c r="I230" s="143"/>
      <c r="J230" s="143"/>
      <c r="K230" s="143"/>
      <c r="L230" s="49"/>
    </row>
    <row r="231" spans="1:12" s="18" customFormat="1" ht="15.75" customHeight="1" thickBot="1" x14ac:dyDescent="0.3">
      <c r="A231" s="35" t="s">
        <v>35</v>
      </c>
      <c r="B231" s="36" t="s">
        <v>11</v>
      </c>
      <c r="C231" s="36" t="s">
        <v>253</v>
      </c>
      <c r="D231" s="37" t="s">
        <v>12</v>
      </c>
      <c r="E231" s="37" t="s">
        <v>426</v>
      </c>
      <c r="F231" s="37">
        <v>2020</v>
      </c>
      <c r="G231" s="37" t="s">
        <v>19</v>
      </c>
      <c r="H231" s="37"/>
      <c r="I231" s="37">
        <v>1</v>
      </c>
      <c r="J231" s="104">
        <v>0</v>
      </c>
      <c r="K231" s="107">
        <f t="shared" ref="K231:K235" si="23">I231*J231</f>
        <v>0</v>
      </c>
      <c r="L231" s="49"/>
    </row>
    <row r="232" spans="1:12" s="18" customFormat="1" ht="15.75" customHeight="1" thickBot="1" x14ac:dyDescent="0.3">
      <c r="A232" s="35" t="s">
        <v>39</v>
      </c>
      <c r="B232" s="36" t="s">
        <v>11</v>
      </c>
      <c r="C232" s="36" t="s">
        <v>253</v>
      </c>
      <c r="D232" s="37" t="s">
        <v>12</v>
      </c>
      <c r="E232" s="37" t="s">
        <v>426</v>
      </c>
      <c r="F232" s="37">
        <v>2020</v>
      </c>
      <c r="G232" s="37" t="s">
        <v>19</v>
      </c>
      <c r="H232" s="37"/>
      <c r="I232" s="37">
        <v>1</v>
      </c>
      <c r="J232" s="104">
        <v>0</v>
      </c>
      <c r="K232" s="107">
        <f t="shared" si="23"/>
        <v>0</v>
      </c>
      <c r="L232" s="49"/>
    </row>
    <row r="233" spans="1:12" s="18" customFormat="1" ht="15.75" customHeight="1" thickBot="1" x14ac:dyDescent="0.3">
      <c r="A233" s="35" t="s">
        <v>40</v>
      </c>
      <c r="B233" s="36" t="s">
        <v>15</v>
      </c>
      <c r="C233" s="50" t="s">
        <v>254</v>
      </c>
      <c r="D233" s="37" t="s">
        <v>12</v>
      </c>
      <c r="E233" s="37"/>
      <c r="F233" s="37">
        <v>2020</v>
      </c>
      <c r="G233" s="37" t="s">
        <v>19</v>
      </c>
      <c r="H233" s="37"/>
      <c r="I233" s="37">
        <v>1</v>
      </c>
      <c r="J233" s="104">
        <v>0</v>
      </c>
      <c r="K233" s="107">
        <f t="shared" si="23"/>
        <v>0</v>
      </c>
      <c r="L233" s="49"/>
    </row>
    <row r="234" spans="1:12" s="18" customFormat="1" ht="15.75" customHeight="1" thickBot="1" x14ac:dyDescent="0.3">
      <c r="A234" s="35" t="s">
        <v>43</v>
      </c>
      <c r="B234" s="36" t="s">
        <v>30</v>
      </c>
      <c r="C234" s="36" t="s">
        <v>251</v>
      </c>
      <c r="D234" s="37" t="s">
        <v>70</v>
      </c>
      <c r="E234" s="37" t="s">
        <v>255</v>
      </c>
      <c r="F234" s="37">
        <v>2020</v>
      </c>
      <c r="G234" s="37" t="s">
        <v>19</v>
      </c>
      <c r="H234" s="37"/>
      <c r="I234" s="37">
        <v>1</v>
      </c>
      <c r="J234" s="104">
        <v>0</v>
      </c>
      <c r="K234" s="107">
        <f t="shared" si="23"/>
        <v>0</v>
      </c>
      <c r="L234" s="49"/>
    </row>
    <row r="235" spans="1:12" s="18" customFormat="1" ht="15.75" customHeight="1" thickBot="1" x14ac:dyDescent="0.3">
      <c r="A235" s="35" t="s">
        <v>47</v>
      </c>
      <c r="B235" s="36" t="s">
        <v>16</v>
      </c>
      <c r="C235" s="36"/>
      <c r="D235" s="37"/>
      <c r="E235" s="37"/>
      <c r="F235" s="37">
        <v>2020</v>
      </c>
      <c r="G235" s="37" t="s">
        <v>19</v>
      </c>
      <c r="H235" s="37"/>
      <c r="I235" s="37">
        <v>1</v>
      </c>
      <c r="J235" s="104">
        <v>0</v>
      </c>
      <c r="K235" s="107">
        <f t="shared" si="23"/>
        <v>0</v>
      </c>
      <c r="L235" s="49"/>
    </row>
    <row r="236" spans="1:12" s="18" customFormat="1" ht="15.75" customHeight="1" thickBot="1" x14ac:dyDescent="0.3">
      <c r="A236" s="51"/>
      <c r="B236" s="49"/>
      <c r="C236" s="49"/>
      <c r="D236" s="49"/>
      <c r="E236" s="49"/>
      <c r="F236" s="126" t="s">
        <v>26</v>
      </c>
      <c r="G236" s="127"/>
      <c r="H236" s="127"/>
      <c r="I236" s="127"/>
      <c r="J236" s="128"/>
      <c r="K236" s="57">
        <f>K231+K232+K233+K234+K235</f>
        <v>0</v>
      </c>
      <c r="L236" s="49"/>
    </row>
    <row r="237" spans="1:12" s="18" customFormat="1" ht="15.75" customHeight="1" thickBot="1" x14ac:dyDescent="0.3">
      <c r="A237" s="51"/>
      <c r="B237" s="49"/>
      <c r="C237" s="49"/>
      <c r="D237" s="49"/>
      <c r="E237" s="49"/>
      <c r="F237" s="126" t="s">
        <v>196</v>
      </c>
      <c r="G237" s="127"/>
      <c r="H237" s="127"/>
      <c r="I237" s="127"/>
      <c r="J237" s="128"/>
      <c r="K237" s="57">
        <f>K236*5</f>
        <v>0</v>
      </c>
      <c r="L237" s="49"/>
    </row>
    <row r="238" spans="1:12" s="18" customFormat="1" ht="15.75" customHeight="1" x14ac:dyDescent="0.25">
      <c r="A238" s="51"/>
      <c r="B238" s="49"/>
      <c r="C238" s="49"/>
      <c r="D238" s="49"/>
      <c r="E238" s="49"/>
      <c r="F238" s="52"/>
      <c r="G238" s="52"/>
      <c r="H238" s="52"/>
      <c r="I238" s="52"/>
      <c r="J238" s="52"/>
      <c r="K238" s="52"/>
      <c r="L238" s="49"/>
    </row>
    <row r="239" spans="1:12" s="18" customFormat="1" ht="15.75" thickBot="1" x14ac:dyDescent="0.3">
      <c r="A239" s="17" t="s">
        <v>589</v>
      </c>
    </row>
    <row r="240" spans="1:12" s="18" customFormat="1" ht="15.75" customHeight="1" x14ac:dyDescent="0.25">
      <c r="A240" s="142" t="s">
        <v>0</v>
      </c>
      <c r="B240" s="142" t="s">
        <v>1</v>
      </c>
      <c r="C240" s="142" t="s">
        <v>2</v>
      </c>
      <c r="D240" s="142" t="s">
        <v>3</v>
      </c>
      <c r="E240" s="142" t="s">
        <v>4</v>
      </c>
      <c r="F240" s="142" t="s">
        <v>5</v>
      </c>
      <c r="G240" s="142" t="s">
        <v>6</v>
      </c>
      <c r="H240" s="142" t="s">
        <v>7</v>
      </c>
      <c r="I240" s="142" t="s">
        <v>8</v>
      </c>
      <c r="J240" s="142" t="s">
        <v>9</v>
      </c>
      <c r="K240" s="142" t="s">
        <v>10</v>
      </c>
      <c r="L240" s="49"/>
    </row>
    <row r="241" spans="1:12" s="18" customFormat="1" ht="15.75" thickBot="1" x14ac:dyDescent="0.3">
      <c r="A241" s="143"/>
      <c r="B241" s="143"/>
      <c r="C241" s="143"/>
      <c r="D241" s="143"/>
      <c r="E241" s="143"/>
      <c r="F241" s="143"/>
      <c r="G241" s="143"/>
      <c r="H241" s="143"/>
      <c r="I241" s="143"/>
      <c r="J241" s="143"/>
      <c r="K241" s="143"/>
      <c r="L241" s="49"/>
    </row>
    <row r="242" spans="1:12" s="18" customFormat="1" ht="15.75" thickBot="1" x14ac:dyDescent="0.3">
      <c r="A242" s="35" t="s">
        <v>35</v>
      </c>
      <c r="B242" s="37" t="s">
        <v>166</v>
      </c>
      <c r="C242" s="37" t="s">
        <v>220</v>
      </c>
      <c r="D242" s="37" t="s">
        <v>221</v>
      </c>
      <c r="E242" s="37" t="s">
        <v>256</v>
      </c>
      <c r="F242" s="37">
        <v>2017</v>
      </c>
      <c r="G242" s="37" t="s">
        <v>19</v>
      </c>
      <c r="H242" s="37"/>
      <c r="I242" s="37">
        <v>1</v>
      </c>
      <c r="J242" s="104">
        <v>0</v>
      </c>
      <c r="K242" s="107">
        <f t="shared" ref="K242:K247" si="24">I242*J242</f>
        <v>0</v>
      </c>
      <c r="L242" s="49"/>
    </row>
    <row r="243" spans="1:12" s="18" customFormat="1" ht="15.75" thickBot="1" x14ac:dyDescent="0.3">
      <c r="A243" s="35" t="s">
        <v>39</v>
      </c>
      <c r="B243" s="37" t="s">
        <v>169</v>
      </c>
      <c r="C243" s="37" t="s">
        <v>516</v>
      </c>
      <c r="D243" s="37" t="s">
        <v>221</v>
      </c>
      <c r="E243" s="37" t="s">
        <v>517</v>
      </c>
      <c r="F243" s="37">
        <v>2024</v>
      </c>
      <c r="G243" s="37" t="s">
        <v>19</v>
      </c>
      <c r="H243" s="37" t="s">
        <v>518</v>
      </c>
      <c r="I243" s="37">
        <v>1</v>
      </c>
      <c r="J243" s="104">
        <v>0</v>
      </c>
      <c r="K243" s="107">
        <f t="shared" si="24"/>
        <v>0</v>
      </c>
      <c r="L243" s="49"/>
    </row>
    <row r="244" spans="1:12" s="18" customFormat="1" ht="15.75" thickBot="1" x14ac:dyDescent="0.3">
      <c r="A244" s="35" t="s">
        <v>40</v>
      </c>
      <c r="B244" s="37" t="s">
        <v>222</v>
      </c>
      <c r="C244" s="37" t="s">
        <v>223</v>
      </c>
      <c r="D244" s="37" t="s">
        <v>221</v>
      </c>
      <c r="E244" s="37" t="s">
        <v>18</v>
      </c>
      <c r="F244" s="37">
        <v>2017</v>
      </c>
      <c r="G244" s="37" t="s">
        <v>19</v>
      </c>
      <c r="H244" s="37"/>
      <c r="I244" s="37">
        <v>1</v>
      </c>
      <c r="J244" s="104">
        <v>0</v>
      </c>
      <c r="K244" s="107">
        <f t="shared" si="24"/>
        <v>0</v>
      </c>
      <c r="L244" s="49"/>
    </row>
    <row r="245" spans="1:12" s="18" customFormat="1" ht="15.75" thickBot="1" x14ac:dyDescent="0.3">
      <c r="A245" s="35" t="s">
        <v>43</v>
      </c>
      <c r="B245" s="37" t="s">
        <v>30</v>
      </c>
      <c r="C245" s="37" t="s">
        <v>224</v>
      </c>
      <c r="D245" s="37" t="s">
        <v>225</v>
      </c>
      <c r="E245" s="37" t="s">
        <v>226</v>
      </c>
      <c r="F245" s="37">
        <v>2017</v>
      </c>
      <c r="G245" s="37" t="s">
        <v>19</v>
      </c>
      <c r="H245" s="37"/>
      <c r="I245" s="37">
        <v>1</v>
      </c>
      <c r="J245" s="104">
        <v>0</v>
      </c>
      <c r="K245" s="107">
        <f t="shared" si="24"/>
        <v>0</v>
      </c>
      <c r="L245" s="49"/>
    </row>
    <row r="246" spans="1:12" s="18" customFormat="1" ht="15.75" thickBot="1" x14ac:dyDescent="0.3">
      <c r="A246" s="35" t="s">
        <v>45</v>
      </c>
      <c r="B246" s="37" t="s">
        <v>16</v>
      </c>
      <c r="C246" s="37" t="s">
        <v>227</v>
      </c>
      <c r="D246" s="37" t="s">
        <v>221</v>
      </c>
      <c r="E246" s="37" t="s">
        <v>65</v>
      </c>
      <c r="F246" s="37">
        <v>2017</v>
      </c>
      <c r="G246" s="37" t="s">
        <v>19</v>
      </c>
      <c r="H246" s="37"/>
      <c r="I246" s="37">
        <v>1</v>
      </c>
      <c r="J246" s="104">
        <v>0</v>
      </c>
      <c r="K246" s="107">
        <f t="shared" si="24"/>
        <v>0</v>
      </c>
      <c r="L246" s="49"/>
    </row>
    <row r="247" spans="1:12" s="18" customFormat="1" ht="15.75" thickBot="1" x14ac:dyDescent="0.3">
      <c r="A247" s="35" t="s">
        <v>47</v>
      </c>
      <c r="B247" s="37" t="s">
        <v>16</v>
      </c>
      <c r="C247" s="37" t="s">
        <v>228</v>
      </c>
      <c r="D247" s="37" t="s">
        <v>221</v>
      </c>
      <c r="E247" s="37" t="s">
        <v>65</v>
      </c>
      <c r="F247" s="37">
        <v>2017</v>
      </c>
      <c r="G247" s="37" t="s">
        <v>19</v>
      </c>
      <c r="H247" s="37"/>
      <c r="I247" s="37">
        <v>1</v>
      </c>
      <c r="J247" s="104">
        <v>0</v>
      </c>
      <c r="K247" s="107">
        <f t="shared" si="24"/>
        <v>0</v>
      </c>
      <c r="L247" s="49"/>
    </row>
    <row r="248" spans="1:12" s="18" customFormat="1" ht="15.75" thickBot="1" x14ac:dyDescent="0.3">
      <c r="A248" s="51"/>
      <c r="B248" s="49"/>
      <c r="C248" s="49"/>
      <c r="D248" s="49"/>
      <c r="E248" s="49"/>
      <c r="F248" s="126" t="s">
        <v>26</v>
      </c>
      <c r="G248" s="127"/>
      <c r="H248" s="127"/>
      <c r="I248" s="127"/>
      <c r="J248" s="128"/>
      <c r="K248" s="57">
        <f>K242+K243+K244+K245+K246+K247</f>
        <v>0</v>
      </c>
      <c r="L248" s="49"/>
    </row>
    <row r="249" spans="1:12" s="18" customFormat="1" ht="15.75" customHeight="1" thickBot="1" x14ac:dyDescent="0.3">
      <c r="A249" s="51"/>
      <c r="B249" s="49"/>
      <c r="C249" s="49"/>
      <c r="D249" s="49"/>
      <c r="E249" s="49"/>
      <c r="F249" s="126" t="s">
        <v>196</v>
      </c>
      <c r="G249" s="127"/>
      <c r="H249" s="127"/>
      <c r="I249" s="127"/>
      <c r="J249" s="128"/>
      <c r="K249" s="57">
        <f>K248*5</f>
        <v>0</v>
      </c>
      <c r="L249" s="49"/>
    </row>
    <row r="250" spans="1:12" ht="15.75" customHeight="1" x14ac:dyDescent="0.25">
      <c r="A250" s="14"/>
      <c r="B250" s="2"/>
      <c r="C250" s="2"/>
      <c r="D250" s="2"/>
      <c r="E250" s="2"/>
      <c r="F250" s="31"/>
      <c r="G250" s="31"/>
      <c r="H250" s="31"/>
      <c r="I250" s="31"/>
      <c r="J250" s="31"/>
      <c r="K250" s="31"/>
      <c r="L250" s="2"/>
    </row>
    <row r="251" spans="1:12" ht="15.75" customHeight="1" thickBot="1" x14ac:dyDescent="0.3">
      <c r="A251" s="17" t="s">
        <v>584</v>
      </c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2"/>
    </row>
    <row r="252" spans="1:12" ht="15.75" customHeight="1" x14ac:dyDescent="0.25">
      <c r="A252" s="142" t="s">
        <v>0</v>
      </c>
      <c r="B252" s="142" t="s">
        <v>1</v>
      </c>
      <c r="C252" s="142" t="s">
        <v>2</v>
      </c>
      <c r="D252" s="142" t="s">
        <v>3</v>
      </c>
      <c r="E252" s="142" t="s">
        <v>4</v>
      </c>
      <c r="F252" s="142" t="s">
        <v>5</v>
      </c>
      <c r="G252" s="142" t="s">
        <v>6</v>
      </c>
      <c r="H252" s="142" t="s">
        <v>7</v>
      </c>
      <c r="I252" s="142" t="s">
        <v>8</v>
      </c>
      <c r="J252" s="142" t="s">
        <v>9</v>
      </c>
      <c r="K252" s="142" t="s">
        <v>10</v>
      </c>
      <c r="L252" s="2"/>
    </row>
    <row r="253" spans="1:12" ht="15.75" customHeight="1" thickBot="1" x14ac:dyDescent="0.3">
      <c r="A253" s="143"/>
      <c r="B253" s="143"/>
      <c r="C253" s="143"/>
      <c r="D253" s="143"/>
      <c r="E253" s="143"/>
      <c r="F253" s="143"/>
      <c r="G253" s="143"/>
      <c r="H253" s="143"/>
      <c r="I253" s="143"/>
      <c r="J253" s="143"/>
      <c r="K253" s="143"/>
      <c r="L253" s="2"/>
    </row>
    <row r="254" spans="1:12" ht="15.75" customHeight="1" thickBot="1" x14ac:dyDescent="0.3">
      <c r="A254" s="35" t="s">
        <v>35</v>
      </c>
      <c r="B254" s="36" t="s">
        <v>106</v>
      </c>
      <c r="C254" s="36" t="s">
        <v>498</v>
      </c>
      <c r="D254" s="37" t="s">
        <v>183</v>
      </c>
      <c r="E254" s="37" t="s">
        <v>514</v>
      </c>
      <c r="F254" s="37">
        <v>2022</v>
      </c>
      <c r="G254" s="37" t="s">
        <v>497</v>
      </c>
      <c r="H254" s="37"/>
      <c r="I254" s="37">
        <v>1</v>
      </c>
      <c r="J254" s="104">
        <v>0</v>
      </c>
      <c r="K254" s="107">
        <f t="shared" ref="K254" si="25">I254*J254</f>
        <v>0</v>
      </c>
      <c r="L254" s="14"/>
    </row>
    <row r="255" spans="1:12" ht="15.75" customHeight="1" thickBot="1" x14ac:dyDescent="0.3">
      <c r="A255" s="51"/>
      <c r="B255" s="49"/>
      <c r="C255" s="49"/>
      <c r="D255" s="49"/>
      <c r="E255" s="49"/>
      <c r="F255" s="126" t="s">
        <v>26</v>
      </c>
      <c r="G255" s="127"/>
      <c r="H255" s="127"/>
      <c r="I255" s="127"/>
      <c r="J255" s="128"/>
      <c r="K255" s="57">
        <f>K254</f>
        <v>0</v>
      </c>
      <c r="L255" s="2"/>
    </row>
    <row r="256" spans="1:12" ht="15.75" customHeight="1" thickBot="1" x14ac:dyDescent="0.3">
      <c r="A256" s="51"/>
      <c r="B256" s="49"/>
      <c r="C256" s="49"/>
      <c r="D256" s="49"/>
      <c r="E256" s="49"/>
      <c r="F256" s="126" t="s">
        <v>196</v>
      </c>
      <c r="G256" s="127"/>
      <c r="H256" s="127"/>
      <c r="I256" s="127"/>
      <c r="J256" s="128"/>
      <c r="K256" s="57">
        <f>K255*5</f>
        <v>0</v>
      </c>
      <c r="L256" s="2"/>
    </row>
    <row r="257" spans="1:12" ht="15.75" customHeight="1" x14ac:dyDescent="0.25">
      <c r="A257" s="51"/>
      <c r="B257" s="49"/>
      <c r="C257" s="49"/>
      <c r="D257" s="49"/>
      <c r="E257" s="49"/>
      <c r="F257" s="52"/>
      <c r="G257" s="52"/>
      <c r="H257" s="52"/>
      <c r="I257" s="52"/>
      <c r="J257" s="52"/>
      <c r="K257" s="64"/>
      <c r="L257" s="2"/>
    </row>
    <row r="258" spans="1:12" ht="15.75" customHeight="1" x14ac:dyDescent="0.25">
      <c r="A258" s="51"/>
      <c r="B258" s="49"/>
      <c r="C258" s="49"/>
      <c r="D258" s="49"/>
      <c r="E258" s="49"/>
      <c r="F258" s="52"/>
      <c r="G258" s="52"/>
      <c r="H258" s="52"/>
      <c r="I258" s="52"/>
      <c r="J258" s="52"/>
      <c r="K258" s="64"/>
      <c r="L258" s="2"/>
    </row>
    <row r="259" spans="1:12" x14ac:dyDescent="0.25">
      <c r="A259" s="15" t="s">
        <v>602</v>
      </c>
    </row>
    <row r="260" spans="1:12" ht="15.75" thickBot="1" x14ac:dyDescent="0.3">
      <c r="A260" s="17" t="s">
        <v>135</v>
      </c>
    </row>
    <row r="261" spans="1:12" x14ac:dyDescent="0.25">
      <c r="A261" s="117" t="s">
        <v>0</v>
      </c>
      <c r="B261" s="117" t="s">
        <v>1</v>
      </c>
      <c r="C261" s="117" t="s">
        <v>2</v>
      </c>
      <c r="D261" s="117" t="s">
        <v>3</v>
      </c>
      <c r="E261" s="117" t="s">
        <v>4</v>
      </c>
      <c r="F261" s="117" t="s">
        <v>5</v>
      </c>
      <c r="G261" s="117" t="s">
        <v>6</v>
      </c>
      <c r="H261" s="117" t="s">
        <v>7</v>
      </c>
      <c r="I261" s="117" t="s">
        <v>8</v>
      </c>
      <c r="J261" s="117" t="s">
        <v>9</v>
      </c>
      <c r="K261" s="117" t="s">
        <v>10</v>
      </c>
      <c r="L261" s="2"/>
    </row>
    <row r="262" spans="1:12" ht="15.75" thickBot="1" x14ac:dyDescent="0.3">
      <c r="A262" s="118"/>
      <c r="B262" s="118"/>
      <c r="C262" s="118"/>
      <c r="D262" s="118"/>
      <c r="E262" s="118"/>
      <c r="F262" s="118"/>
      <c r="G262" s="118"/>
      <c r="H262" s="118"/>
      <c r="I262" s="118"/>
      <c r="J262" s="118"/>
      <c r="K262" s="118"/>
      <c r="L262" s="2"/>
    </row>
    <row r="263" spans="1:12" s="18" customFormat="1" ht="15.75" thickBot="1" x14ac:dyDescent="0.3">
      <c r="A263" s="35" t="s">
        <v>35</v>
      </c>
      <c r="B263" s="36" t="s">
        <v>166</v>
      </c>
      <c r="C263" s="36" t="s">
        <v>275</v>
      </c>
      <c r="D263" s="37" t="s">
        <v>234</v>
      </c>
      <c r="E263" s="37" t="s">
        <v>236</v>
      </c>
      <c r="F263" s="37">
        <v>2018</v>
      </c>
      <c r="G263" s="37" t="s">
        <v>19</v>
      </c>
      <c r="H263" s="37"/>
      <c r="I263" s="37">
        <v>1</v>
      </c>
      <c r="J263" s="104">
        <v>0</v>
      </c>
      <c r="K263" s="107">
        <f t="shared" ref="K263:K270" si="26">I263*J263</f>
        <v>0</v>
      </c>
      <c r="L263" s="49"/>
    </row>
    <row r="264" spans="1:12" s="18" customFormat="1" ht="15.75" thickBot="1" x14ac:dyDescent="0.3">
      <c r="A264" s="35" t="s">
        <v>39</v>
      </c>
      <c r="B264" s="36" t="s">
        <v>169</v>
      </c>
      <c r="C264" s="36" t="s">
        <v>275</v>
      </c>
      <c r="D264" s="37" t="s">
        <v>234</v>
      </c>
      <c r="E264" s="37" t="s">
        <v>236</v>
      </c>
      <c r="F264" s="37">
        <v>2018</v>
      </c>
      <c r="G264" s="37" t="s">
        <v>19</v>
      </c>
      <c r="H264" s="37"/>
      <c r="I264" s="37">
        <v>1</v>
      </c>
      <c r="J264" s="104">
        <v>0</v>
      </c>
      <c r="K264" s="107">
        <f t="shared" si="26"/>
        <v>0</v>
      </c>
      <c r="L264" s="49"/>
    </row>
    <row r="265" spans="1:12" s="18" customFormat="1" ht="26.25" thickBot="1" x14ac:dyDescent="0.3">
      <c r="A265" s="35" t="s">
        <v>40</v>
      </c>
      <c r="B265" s="36" t="s">
        <v>231</v>
      </c>
      <c r="C265" s="36" t="s">
        <v>540</v>
      </c>
      <c r="D265" s="37" t="s">
        <v>235</v>
      </c>
      <c r="E265" s="37" t="s">
        <v>427</v>
      </c>
      <c r="F265" s="37">
        <v>2018</v>
      </c>
      <c r="G265" s="37" t="s">
        <v>19</v>
      </c>
      <c r="H265" s="37"/>
      <c r="I265" s="37">
        <v>1</v>
      </c>
      <c r="J265" s="104">
        <v>0</v>
      </c>
      <c r="K265" s="107">
        <f t="shared" si="26"/>
        <v>0</v>
      </c>
      <c r="L265" s="49"/>
    </row>
    <row r="266" spans="1:12" s="18" customFormat="1" ht="26.25" thickBot="1" x14ac:dyDescent="0.3">
      <c r="A266" s="35" t="s">
        <v>43</v>
      </c>
      <c r="B266" s="36" t="s">
        <v>232</v>
      </c>
      <c r="C266" s="36" t="s">
        <v>541</v>
      </c>
      <c r="D266" s="37" t="s">
        <v>235</v>
      </c>
      <c r="E266" s="37" t="s">
        <v>427</v>
      </c>
      <c r="F266" s="37">
        <v>2018</v>
      </c>
      <c r="G266" s="37" t="s">
        <v>19</v>
      </c>
      <c r="H266" s="37"/>
      <c r="I266" s="37">
        <v>1</v>
      </c>
      <c r="J266" s="104">
        <v>0</v>
      </c>
      <c r="K266" s="107">
        <f t="shared" si="26"/>
        <v>0</v>
      </c>
      <c r="L266" s="49"/>
    </row>
    <row r="267" spans="1:12" s="18" customFormat="1" ht="15.75" thickBot="1" x14ac:dyDescent="0.3">
      <c r="A267" s="35" t="s">
        <v>45</v>
      </c>
      <c r="B267" s="36" t="s">
        <v>233</v>
      </c>
      <c r="C267" s="36"/>
      <c r="D267" s="37"/>
      <c r="E267" s="37"/>
      <c r="F267" s="37">
        <v>2018</v>
      </c>
      <c r="G267" s="37" t="s">
        <v>19</v>
      </c>
      <c r="H267" s="37"/>
      <c r="I267" s="37">
        <v>2</v>
      </c>
      <c r="J267" s="104">
        <v>0</v>
      </c>
      <c r="K267" s="107">
        <f t="shared" si="26"/>
        <v>0</v>
      </c>
      <c r="L267" s="49"/>
    </row>
    <row r="268" spans="1:12" s="18" customFormat="1" ht="15.75" thickBot="1" x14ac:dyDescent="0.3">
      <c r="A268" s="35" t="s">
        <v>47</v>
      </c>
      <c r="B268" s="36" t="s">
        <v>16</v>
      </c>
      <c r="C268" s="36" t="s">
        <v>137</v>
      </c>
      <c r="D268" s="37"/>
      <c r="E268" s="37"/>
      <c r="F268" s="37"/>
      <c r="G268" s="37"/>
      <c r="H268" s="37" t="s">
        <v>29</v>
      </c>
      <c r="I268" s="37">
        <v>2</v>
      </c>
      <c r="J268" s="104">
        <v>0</v>
      </c>
      <c r="K268" s="107">
        <f t="shared" si="26"/>
        <v>0</v>
      </c>
      <c r="L268" s="49"/>
    </row>
    <row r="269" spans="1:12" ht="15.75" thickBot="1" x14ac:dyDescent="0.3">
      <c r="A269" s="3" t="s">
        <v>207</v>
      </c>
      <c r="B269" s="5" t="s">
        <v>30</v>
      </c>
      <c r="C269" s="5" t="s">
        <v>138</v>
      </c>
      <c r="D269" s="6" t="s">
        <v>139</v>
      </c>
      <c r="E269" s="6" t="s">
        <v>428</v>
      </c>
      <c r="F269" s="6">
        <v>2010</v>
      </c>
      <c r="G269" s="6" t="s">
        <v>140</v>
      </c>
      <c r="H269" s="6"/>
      <c r="I269" s="6">
        <v>1</v>
      </c>
      <c r="J269" s="104">
        <v>0</v>
      </c>
      <c r="K269" s="106">
        <f t="shared" si="26"/>
        <v>0</v>
      </c>
      <c r="L269" s="2"/>
    </row>
    <row r="270" spans="1:12" ht="15.75" thickBot="1" x14ac:dyDescent="0.3">
      <c r="A270" s="10" t="s">
        <v>208</v>
      </c>
      <c r="B270" s="5" t="s">
        <v>136</v>
      </c>
      <c r="C270" s="5" t="s">
        <v>141</v>
      </c>
      <c r="D270" s="6" t="s">
        <v>33</v>
      </c>
      <c r="E270" s="6" t="s">
        <v>142</v>
      </c>
      <c r="F270" s="6"/>
      <c r="G270" s="6" t="s">
        <v>140</v>
      </c>
      <c r="H270" s="6"/>
      <c r="I270" s="6">
        <v>1</v>
      </c>
      <c r="J270" s="104">
        <v>0</v>
      </c>
      <c r="K270" s="106">
        <f t="shared" si="26"/>
        <v>0</v>
      </c>
      <c r="L270" s="2"/>
    </row>
    <row r="271" spans="1:12" ht="15.75" thickBot="1" x14ac:dyDescent="0.3">
      <c r="A271" s="14"/>
      <c r="B271" s="2"/>
      <c r="C271" s="2"/>
      <c r="D271" s="2"/>
      <c r="E271" s="2"/>
      <c r="F271" s="114" t="s">
        <v>26</v>
      </c>
      <c r="G271" s="115"/>
      <c r="H271" s="115"/>
      <c r="I271" s="115"/>
      <c r="J271" s="116"/>
      <c r="K271" s="55">
        <f>K263+K264+K265+K266+K267+K268+K269+K270</f>
        <v>0</v>
      </c>
      <c r="L271" s="2"/>
    </row>
    <row r="272" spans="1:12" ht="15.75" customHeight="1" thickBot="1" x14ac:dyDescent="0.3">
      <c r="A272" s="14"/>
      <c r="B272" s="2"/>
      <c r="C272" s="2"/>
      <c r="D272" s="2"/>
      <c r="E272" s="2"/>
      <c r="F272" s="114" t="s">
        <v>196</v>
      </c>
      <c r="G272" s="115"/>
      <c r="H272" s="115"/>
      <c r="I272" s="115"/>
      <c r="J272" s="116"/>
      <c r="K272" s="55">
        <f>K271*5</f>
        <v>0</v>
      </c>
      <c r="L272" s="2"/>
    </row>
    <row r="274" spans="1:12" ht="15.75" thickBot="1" x14ac:dyDescent="0.3">
      <c r="A274" s="17" t="s">
        <v>143</v>
      </c>
    </row>
    <row r="275" spans="1:12" x14ac:dyDescent="0.25">
      <c r="A275" s="117" t="s">
        <v>0</v>
      </c>
      <c r="B275" s="117" t="s">
        <v>1</v>
      </c>
      <c r="C275" s="117" t="s">
        <v>2</v>
      </c>
      <c r="D275" s="117" t="s">
        <v>3</v>
      </c>
      <c r="E275" s="117" t="s">
        <v>4</v>
      </c>
      <c r="F275" s="117" t="s">
        <v>5</v>
      </c>
      <c r="G275" s="117" t="s">
        <v>6</v>
      </c>
      <c r="H275" s="117" t="s">
        <v>7</v>
      </c>
      <c r="I275" s="117" t="s">
        <v>8</v>
      </c>
      <c r="J275" s="117" t="s">
        <v>9</v>
      </c>
      <c r="K275" s="117" t="s">
        <v>10</v>
      </c>
      <c r="L275" s="2"/>
    </row>
    <row r="276" spans="1:12" ht="15.75" thickBot="1" x14ac:dyDescent="0.3">
      <c r="A276" s="118"/>
      <c r="B276" s="118"/>
      <c r="C276" s="118"/>
      <c r="D276" s="118"/>
      <c r="E276" s="118"/>
      <c r="F276" s="118"/>
      <c r="G276" s="118"/>
      <c r="H276" s="118"/>
      <c r="I276" s="118"/>
      <c r="J276" s="118"/>
      <c r="K276" s="118"/>
      <c r="L276" s="2"/>
    </row>
    <row r="277" spans="1:12" ht="15.75" thickBot="1" x14ac:dyDescent="0.3">
      <c r="A277" s="35" t="s">
        <v>35</v>
      </c>
      <c r="B277" s="36" t="s">
        <v>11</v>
      </c>
      <c r="C277" s="36" t="s">
        <v>516</v>
      </c>
      <c r="D277" s="37" t="s">
        <v>12</v>
      </c>
      <c r="E277" s="37" t="s">
        <v>521</v>
      </c>
      <c r="F277" s="37">
        <v>2024</v>
      </c>
      <c r="G277" s="37" t="s">
        <v>19</v>
      </c>
      <c r="H277" s="37"/>
      <c r="I277" s="37">
        <v>1</v>
      </c>
      <c r="J277" s="104">
        <v>0</v>
      </c>
      <c r="K277" s="107">
        <f t="shared" ref="K277:K280" si="27">I277*J277</f>
        <v>0</v>
      </c>
      <c r="L277" s="2"/>
    </row>
    <row r="278" spans="1:12" ht="15.75" thickBot="1" x14ac:dyDescent="0.3">
      <c r="A278" s="35" t="s">
        <v>39</v>
      </c>
      <c r="B278" s="36" t="s">
        <v>11</v>
      </c>
      <c r="C278" s="36" t="s">
        <v>516</v>
      </c>
      <c r="D278" s="37" t="s">
        <v>12</v>
      </c>
      <c r="E278" s="37" t="s">
        <v>521</v>
      </c>
      <c r="F278" s="37">
        <v>2024</v>
      </c>
      <c r="G278" s="37" t="s">
        <v>19</v>
      </c>
      <c r="H278" s="37"/>
      <c r="I278" s="37">
        <v>1</v>
      </c>
      <c r="J278" s="104">
        <v>0</v>
      </c>
      <c r="K278" s="107">
        <f t="shared" si="27"/>
        <v>0</v>
      </c>
      <c r="L278" s="2"/>
    </row>
    <row r="279" spans="1:12" ht="15.75" thickBot="1" x14ac:dyDescent="0.3">
      <c r="A279" s="3" t="s">
        <v>40</v>
      </c>
      <c r="B279" s="5" t="s">
        <v>30</v>
      </c>
      <c r="C279" s="5" t="s">
        <v>144</v>
      </c>
      <c r="D279" s="6" t="s">
        <v>70</v>
      </c>
      <c r="E279" s="6" t="s">
        <v>249</v>
      </c>
      <c r="F279" s="6">
        <v>2005</v>
      </c>
      <c r="G279" s="6" t="s">
        <v>52</v>
      </c>
      <c r="H279" s="6"/>
      <c r="I279" s="6">
        <v>1</v>
      </c>
      <c r="J279" s="104">
        <v>0</v>
      </c>
      <c r="K279" s="106">
        <f t="shared" si="27"/>
        <v>0</v>
      </c>
      <c r="L279" s="2"/>
    </row>
    <row r="280" spans="1:12" ht="15.75" thickBot="1" x14ac:dyDescent="0.3">
      <c r="A280" s="3" t="s">
        <v>43</v>
      </c>
      <c r="B280" s="5" t="s">
        <v>16</v>
      </c>
      <c r="C280" s="5"/>
      <c r="D280" s="6"/>
      <c r="E280" s="6"/>
      <c r="F280" s="6">
        <v>2005</v>
      </c>
      <c r="G280" s="6" t="s">
        <v>56</v>
      </c>
      <c r="H280" s="6" t="s">
        <v>29</v>
      </c>
      <c r="I280" s="6">
        <v>2</v>
      </c>
      <c r="J280" s="104">
        <v>0</v>
      </c>
      <c r="K280" s="106">
        <f t="shared" si="27"/>
        <v>0</v>
      </c>
      <c r="L280" s="2"/>
    </row>
    <row r="281" spans="1:12" ht="15.75" thickBot="1" x14ac:dyDescent="0.3">
      <c r="A281" s="14"/>
      <c r="B281" s="2"/>
      <c r="C281" s="2"/>
      <c r="D281" s="2"/>
      <c r="E281" s="2"/>
      <c r="F281" s="114" t="s">
        <v>26</v>
      </c>
      <c r="G281" s="115"/>
      <c r="H281" s="115"/>
      <c r="I281" s="115"/>
      <c r="J281" s="116"/>
      <c r="K281" s="55">
        <f>K277+K278+K279+K280</f>
        <v>0</v>
      </c>
      <c r="L281" s="2"/>
    </row>
    <row r="282" spans="1:12" ht="15.75" customHeight="1" thickBot="1" x14ac:dyDescent="0.3">
      <c r="A282" s="14"/>
      <c r="B282" s="2"/>
      <c r="C282" s="2"/>
      <c r="D282" s="2"/>
      <c r="E282" s="2"/>
      <c r="F282" s="114" t="s">
        <v>196</v>
      </c>
      <c r="G282" s="115"/>
      <c r="H282" s="115"/>
      <c r="I282" s="115"/>
      <c r="J282" s="116"/>
      <c r="K282" s="55">
        <f>K281*5</f>
        <v>0</v>
      </c>
      <c r="L282" s="2"/>
    </row>
    <row r="284" spans="1:12" ht="15.75" thickBot="1" x14ac:dyDescent="0.3">
      <c r="A284" s="17" t="s">
        <v>145</v>
      </c>
    </row>
    <row r="285" spans="1:12" x14ac:dyDescent="0.25">
      <c r="A285" s="117" t="s">
        <v>0</v>
      </c>
      <c r="B285" s="117" t="s">
        <v>1</v>
      </c>
      <c r="C285" s="117" t="s">
        <v>2</v>
      </c>
      <c r="D285" s="117" t="s">
        <v>3</v>
      </c>
      <c r="E285" s="117" t="s">
        <v>4</v>
      </c>
      <c r="F285" s="117" t="s">
        <v>5</v>
      </c>
      <c r="G285" s="117" t="s">
        <v>6</v>
      </c>
      <c r="H285" s="117" t="s">
        <v>7</v>
      </c>
      <c r="I285" s="117" t="s">
        <v>8</v>
      </c>
      <c r="J285" s="117" t="s">
        <v>9</v>
      </c>
      <c r="K285" s="117" t="s">
        <v>10</v>
      </c>
      <c r="L285" s="2"/>
    </row>
    <row r="286" spans="1:12" ht="15.75" thickBot="1" x14ac:dyDescent="0.3">
      <c r="A286" s="118"/>
      <c r="B286" s="118"/>
      <c r="C286" s="118"/>
      <c r="D286" s="118"/>
      <c r="E286" s="118"/>
      <c r="F286" s="118"/>
      <c r="G286" s="118"/>
      <c r="H286" s="118"/>
      <c r="I286" s="118"/>
      <c r="J286" s="118"/>
      <c r="K286" s="118"/>
      <c r="L286" s="2"/>
    </row>
    <row r="287" spans="1:12" x14ac:dyDescent="0.25">
      <c r="A287" s="137" t="s">
        <v>35</v>
      </c>
      <c r="B287" s="184" t="s">
        <v>11</v>
      </c>
      <c r="C287" s="184" t="s">
        <v>146</v>
      </c>
      <c r="D287" s="139" t="s">
        <v>104</v>
      </c>
      <c r="E287" s="139" t="s">
        <v>97</v>
      </c>
      <c r="F287" s="219">
        <v>1100172</v>
      </c>
      <c r="G287" s="139" t="s">
        <v>14</v>
      </c>
      <c r="H287" s="139" t="s">
        <v>210</v>
      </c>
      <c r="I287" s="139">
        <v>1</v>
      </c>
      <c r="J287" s="149">
        <v>0</v>
      </c>
      <c r="K287" s="180">
        <f t="shared" ref="K287:K296" si="28">I287*J287</f>
        <v>0</v>
      </c>
      <c r="L287" s="221"/>
    </row>
    <row r="288" spans="1:12" x14ac:dyDescent="0.25">
      <c r="A288" s="190"/>
      <c r="B288" s="197"/>
      <c r="C288" s="197"/>
      <c r="D288" s="191"/>
      <c r="E288" s="191"/>
      <c r="F288" s="220"/>
      <c r="G288" s="191"/>
      <c r="H288" s="191"/>
      <c r="I288" s="191"/>
      <c r="J288" s="150"/>
      <c r="K288" s="186">
        <f t="shared" si="28"/>
        <v>0</v>
      </c>
      <c r="L288" s="221"/>
    </row>
    <row r="289" spans="1:12" ht="15.75" thickBot="1" x14ac:dyDescent="0.3">
      <c r="A289" s="138"/>
      <c r="B289" s="196"/>
      <c r="C289" s="196"/>
      <c r="D289" s="140"/>
      <c r="E289" s="140"/>
      <c r="F289" s="6" t="s">
        <v>147</v>
      </c>
      <c r="G289" s="140"/>
      <c r="H289" s="140"/>
      <c r="I289" s="140"/>
      <c r="J289" s="151"/>
      <c r="K289" s="218">
        <f t="shared" si="28"/>
        <v>0</v>
      </c>
      <c r="L289" s="221"/>
    </row>
    <row r="290" spans="1:12" x14ac:dyDescent="0.25">
      <c r="A290" s="137" t="s">
        <v>39</v>
      </c>
      <c r="B290" s="184" t="s">
        <v>11</v>
      </c>
      <c r="C290" s="184" t="s">
        <v>148</v>
      </c>
      <c r="D290" s="139" t="s">
        <v>104</v>
      </c>
      <c r="E290" s="139" t="s">
        <v>97</v>
      </c>
      <c r="F290" s="219">
        <v>1100172</v>
      </c>
      <c r="G290" s="139" t="s">
        <v>14</v>
      </c>
      <c r="H290" s="139" t="s">
        <v>210</v>
      </c>
      <c r="I290" s="139">
        <v>1</v>
      </c>
      <c r="J290" s="149">
        <v>0</v>
      </c>
      <c r="K290" s="180">
        <f t="shared" si="28"/>
        <v>0</v>
      </c>
      <c r="L290" s="221"/>
    </row>
    <row r="291" spans="1:12" x14ac:dyDescent="0.25">
      <c r="A291" s="190"/>
      <c r="B291" s="197"/>
      <c r="C291" s="197"/>
      <c r="D291" s="191"/>
      <c r="E291" s="191"/>
      <c r="F291" s="220"/>
      <c r="G291" s="191"/>
      <c r="H291" s="191"/>
      <c r="I291" s="191"/>
      <c r="J291" s="150"/>
      <c r="K291" s="186">
        <f t="shared" si="28"/>
        <v>0</v>
      </c>
      <c r="L291" s="221"/>
    </row>
    <row r="292" spans="1:12" ht="15.75" thickBot="1" x14ac:dyDescent="0.3">
      <c r="A292" s="138"/>
      <c r="B292" s="196"/>
      <c r="C292" s="196"/>
      <c r="D292" s="140"/>
      <c r="E292" s="140"/>
      <c r="F292" s="6" t="s">
        <v>149</v>
      </c>
      <c r="G292" s="140"/>
      <c r="H292" s="140"/>
      <c r="I292" s="140"/>
      <c r="J292" s="151"/>
      <c r="K292" s="218">
        <f t="shared" si="28"/>
        <v>0</v>
      </c>
      <c r="L292" s="221"/>
    </row>
    <row r="293" spans="1:12" x14ac:dyDescent="0.25">
      <c r="A293" s="137" t="s">
        <v>40</v>
      </c>
      <c r="B293" s="184" t="s">
        <v>30</v>
      </c>
      <c r="C293" s="184" t="s">
        <v>150</v>
      </c>
      <c r="D293" s="139" t="s">
        <v>151</v>
      </c>
      <c r="E293" s="8" t="s">
        <v>152</v>
      </c>
      <c r="F293" s="219">
        <v>1260059</v>
      </c>
      <c r="G293" s="139" t="s">
        <v>14</v>
      </c>
      <c r="H293" s="139" t="s">
        <v>210</v>
      </c>
      <c r="I293" s="139">
        <v>1</v>
      </c>
      <c r="J293" s="149">
        <v>0</v>
      </c>
      <c r="K293" s="180">
        <f t="shared" si="28"/>
        <v>0</v>
      </c>
      <c r="L293" s="221"/>
    </row>
    <row r="294" spans="1:12" x14ac:dyDescent="0.25">
      <c r="A294" s="190"/>
      <c r="B294" s="197"/>
      <c r="C294" s="197"/>
      <c r="D294" s="191"/>
      <c r="E294" s="8" t="s">
        <v>429</v>
      </c>
      <c r="F294" s="220"/>
      <c r="G294" s="191"/>
      <c r="H294" s="191"/>
      <c r="I294" s="191"/>
      <c r="J294" s="150"/>
      <c r="K294" s="186">
        <f t="shared" si="28"/>
        <v>0</v>
      </c>
      <c r="L294" s="221"/>
    </row>
    <row r="295" spans="1:12" ht="15.75" thickBot="1" x14ac:dyDescent="0.3">
      <c r="A295" s="138"/>
      <c r="B295" s="196"/>
      <c r="C295" s="196"/>
      <c r="D295" s="140"/>
      <c r="E295" s="4"/>
      <c r="F295" s="6" t="s">
        <v>153</v>
      </c>
      <c r="G295" s="140"/>
      <c r="H295" s="140"/>
      <c r="I295" s="140"/>
      <c r="J295" s="151"/>
      <c r="K295" s="218">
        <f t="shared" si="28"/>
        <v>0</v>
      </c>
      <c r="L295" s="221"/>
    </row>
    <row r="296" spans="1:12" ht="15.75" thickBot="1" x14ac:dyDescent="0.3">
      <c r="A296" s="3" t="s">
        <v>43</v>
      </c>
      <c r="B296" s="5" t="s">
        <v>15</v>
      </c>
      <c r="C296" s="5" t="s">
        <v>154</v>
      </c>
      <c r="D296" s="6"/>
      <c r="E296" s="6"/>
      <c r="F296" s="6">
        <v>2005</v>
      </c>
      <c r="G296" s="6" t="s">
        <v>14</v>
      </c>
      <c r="H296" s="6"/>
      <c r="I296" s="6">
        <v>1</v>
      </c>
      <c r="J296" s="104">
        <v>0</v>
      </c>
      <c r="K296" s="106">
        <f t="shared" si="28"/>
        <v>0</v>
      </c>
      <c r="L296" s="2"/>
    </row>
    <row r="297" spans="1:12" ht="15.75" thickBot="1" x14ac:dyDescent="0.3">
      <c r="A297" s="14"/>
      <c r="B297" s="2"/>
      <c r="C297" s="2"/>
      <c r="D297" s="2"/>
      <c r="E297" s="2"/>
      <c r="F297" s="114" t="s">
        <v>26</v>
      </c>
      <c r="G297" s="115"/>
      <c r="H297" s="115"/>
      <c r="I297" s="115"/>
      <c r="J297" s="116"/>
      <c r="K297" s="55">
        <f>K287+K290+K293+K296</f>
        <v>0</v>
      </c>
      <c r="L297" s="2"/>
    </row>
    <row r="298" spans="1:12" ht="15.75" customHeight="1" thickBot="1" x14ac:dyDescent="0.3">
      <c r="A298" s="14"/>
      <c r="B298" s="2"/>
      <c r="C298" s="2"/>
      <c r="D298" s="2"/>
      <c r="E298" s="2"/>
      <c r="F298" s="114" t="s">
        <v>196</v>
      </c>
      <c r="G298" s="115"/>
      <c r="H298" s="115"/>
      <c r="I298" s="115"/>
      <c r="J298" s="116"/>
      <c r="K298" s="55">
        <f>K297*5</f>
        <v>0</v>
      </c>
      <c r="L298" s="2"/>
    </row>
    <row r="300" spans="1:12" ht="15.75" thickBot="1" x14ac:dyDescent="0.3">
      <c r="A300" s="17" t="s">
        <v>155</v>
      </c>
    </row>
    <row r="301" spans="1:12" x14ac:dyDescent="0.25">
      <c r="A301" s="117" t="s">
        <v>0</v>
      </c>
      <c r="B301" s="117" t="s">
        <v>1</v>
      </c>
      <c r="C301" s="117" t="s">
        <v>2</v>
      </c>
      <c r="D301" s="117" t="s">
        <v>3</v>
      </c>
      <c r="E301" s="117" t="s">
        <v>4</v>
      </c>
      <c r="F301" s="117" t="s">
        <v>5</v>
      </c>
      <c r="G301" s="117" t="s">
        <v>6</v>
      </c>
      <c r="H301" s="117" t="s">
        <v>7</v>
      </c>
      <c r="I301" s="117" t="s">
        <v>8</v>
      </c>
      <c r="J301" s="117" t="s">
        <v>9</v>
      </c>
      <c r="K301" s="117" t="s">
        <v>10</v>
      </c>
      <c r="L301" s="2"/>
    </row>
    <row r="302" spans="1:12" ht="15.75" thickBot="1" x14ac:dyDescent="0.3">
      <c r="A302" s="118"/>
      <c r="B302" s="118"/>
      <c r="C302" s="118"/>
      <c r="D302" s="118"/>
      <c r="E302" s="118"/>
      <c r="F302" s="118"/>
      <c r="G302" s="118"/>
      <c r="H302" s="118"/>
      <c r="I302" s="118"/>
      <c r="J302" s="118"/>
      <c r="K302" s="118"/>
      <c r="L302" s="2"/>
    </row>
    <row r="303" spans="1:12" ht="15.75" thickBot="1" x14ac:dyDescent="0.3">
      <c r="A303" s="3" t="s">
        <v>35</v>
      </c>
      <c r="B303" s="5" t="s">
        <v>11</v>
      </c>
      <c r="C303" s="5" t="s">
        <v>156</v>
      </c>
      <c r="D303" s="6" t="s">
        <v>104</v>
      </c>
      <c r="E303" s="6" t="s">
        <v>97</v>
      </c>
      <c r="F303" s="6">
        <v>2005</v>
      </c>
      <c r="G303" s="6" t="s">
        <v>14</v>
      </c>
      <c r="H303" s="6"/>
      <c r="I303" s="6">
        <v>1</v>
      </c>
      <c r="J303" s="104">
        <v>0</v>
      </c>
      <c r="K303" s="106">
        <f t="shared" ref="K303:K305" si="29">I303*J303</f>
        <v>0</v>
      </c>
      <c r="L303" s="2"/>
    </row>
    <row r="304" spans="1:12" ht="15.75" thickBot="1" x14ac:dyDescent="0.3">
      <c r="A304" s="3" t="s">
        <v>39</v>
      </c>
      <c r="B304" s="5" t="s">
        <v>11</v>
      </c>
      <c r="C304" s="5" t="s">
        <v>157</v>
      </c>
      <c r="D304" s="6" t="s">
        <v>104</v>
      </c>
      <c r="E304" s="6" t="s">
        <v>97</v>
      </c>
      <c r="F304" s="6">
        <v>2005</v>
      </c>
      <c r="G304" s="6" t="s">
        <v>14</v>
      </c>
      <c r="H304" s="6"/>
      <c r="I304" s="6">
        <v>1</v>
      </c>
      <c r="J304" s="104">
        <v>0</v>
      </c>
      <c r="K304" s="106">
        <f t="shared" si="29"/>
        <v>0</v>
      </c>
      <c r="L304" s="2"/>
    </row>
    <row r="305" spans="1:12" ht="15.75" thickBot="1" x14ac:dyDescent="0.3">
      <c r="A305" s="3" t="s">
        <v>40</v>
      </c>
      <c r="B305" s="5" t="s">
        <v>30</v>
      </c>
      <c r="C305" s="5" t="s">
        <v>158</v>
      </c>
      <c r="D305" s="6" t="s">
        <v>151</v>
      </c>
      <c r="E305" s="6" t="s">
        <v>429</v>
      </c>
      <c r="F305" s="6">
        <v>2005</v>
      </c>
      <c r="G305" s="6" t="s">
        <v>14</v>
      </c>
      <c r="H305" s="6"/>
      <c r="I305" s="6">
        <v>1</v>
      </c>
      <c r="J305" s="104">
        <v>0</v>
      </c>
      <c r="K305" s="106">
        <f t="shared" si="29"/>
        <v>0</v>
      </c>
      <c r="L305" s="2"/>
    </row>
    <row r="306" spans="1:12" ht="15.75" thickBot="1" x14ac:dyDescent="0.3">
      <c r="A306" s="3" t="s">
        <v>43</v>
      </c>
      <c r="B306" s="5" t="s">
        <v>15</v>
      </c>
      <c r="C306" s="5" t="s">
        <v>154</v>
      </c>
      <c r="D306" s="6"/>
      <c r="E306" s="6"/>
      <c r="F306" s="6">
        <v>2005</v>
      </c>
      <c r="G306" s="6" t="s">
        <v>14</v>
      </c>
      <c r="H306" s="6"/>
      <c r="I306" s="6">
        <v>1</v>
      </c>
      <c r="J306" s="104">
        <v>0</v>
      </c>
      <c r="K306" s="106">
        <f t="shared" ref="K306:K307" si="30">I306*J306</f>
        <v>0</v>
      </c>
      <c r="L306" s="2"/>
    </row>
    <row r="307" spans="1:12" ht="15.75" thickBot="1" x14ac:dyDescent="0.3">
      <c r="A307" s="3" t="s">
        <v>45</v>
      </c>
      <c r="B307" s="5" t="s">
        <v>16</v>
      </c>
      <c r="C307" s="5" t="s">
        <v>159</v>
      </c>
      <c r="D307" s="6"/>
      <c r="E307" s="6"/>
      <c r="F307" s="6">
        <v>2005</v>
      </c>
      <c r="G307" s="6" t="s">
        <v>14</v>
      </c>
      <c r="H307" s="6" t="s">
        <v>29</v>
      </c>
      <c r="I307" s="6">
        <v>2</v>
      </c>
      <c r="J307" s="104">
        <v>0</v>
      </c>
      <c r="K307" s="106">
        <f t="shared" si="30"/>
        <v>0</v>
      </c>
      <c r="L307" s="2"/>
    </row>
    <row r="308" spans="1:12" ht="15.75" thickBot="1" x14ac:dyDescent="0.3">
      <c r="A308" s="14"/>
      <c r="B308" s="2"/>
      <c r="C308" s="2"/>
      <c r="D308" s="2"/>
      <c r="E308" s="2"/>
      <c r="F308" s="114" t="s">
        <v>26</v>
      </c>
      <c r="G308" s="115"/>
      <c r="H308" s="115"/>
      <c r="I308" s="115"/>
      <c r="J308" s="116"/>
      <c r="K308" s="55">
        <f>K303+K304+K305+K306+K307</f>
        <v>0</v>
      </c>
      <c r="L308" s="2"/>
    </row>
    <row r="309" spans="1:12" ht="15.75" customHeight="1" thickBot="1" x14ac:dyDescent="0.3">
      <c r="A309" s="14"/>
      <c r="B309" s="2"/>
      <c r="C309" s="2"/>
      <c r="D309" s="2"/>
      <c r="E309" s="2"/>
      <c r="F309" s="114" t="s">
        <v>196</v>
      </c>
      <c r="G309" s="115"/>
      <c r="H309" s="115"/>
      <c r="I309" s="115"/>
      <c r="J309" s="116"/>
      <c r="K309" s="55">
        <f>K308*5</f>
        <v>0</v>
      </c>
      <c r="L309" s="2"/>
    </row>
    <row r="311" spans="1:12" ht="15.75" thickBot="1" x14ac:dyDescent="0.3">
      <c r="A311" s="17" t="s">
        <v>160</v>
      </c>
    </row>
    <row r="312" spans="1:12" x14ac:dyDescent="0.25">
      <c r="A312" s="117" t="s">
        <v>0</v>
      </c>
      <c r="B312" s="117" t="s">
        <v>1</v>
      </c>
      <c r="C312" s="117" t="s">
        <v>2</v>
      </c>
      <c r="D312" s="117" t="s">
        <v>3</v>
      </c>
      <c r="E312" s="117" t="s">
        <v>4</v>
      </c>
      <c r="F312" s="117" t="s">
        <v>5</v>
      </c>
      <c r="G312" s="117" t="s">
        <v>6</v>
      </c>
      <c r="H312" s="117" t="s">
        <v>7</v>
      </c>
      <c r="I312" s="117" t="s">
        <v>8</v>
      </c>
      <c r="J312" s="117" t="s">
        <v>9</v>
      </c>
      <c r="K312" s="117" t="s">
        <v>10</v>
      </c>
      <c r="L312" s="2"/>
    </row>
    <row r="313" spans="1:12" ht="15.75" thickBot="1" x14ac:dyDescent="0.3">
      <c r="A313" s="118"/>
      <c r="B313" s="118"/>
      <c r="C313" s="118"/>
      <c r="D313" s="118"/>
      <c r="E313" s="118"/>
      <c r="F313" s="118"/>
      <c r="G313" s="118"/>
      <c r="H313" s="118"/>
      <c r="I313" s="118"/>
      <c r="J313" s="118"/>
      <c r="K313" s="118"/>
      <c r="L313" s="2"/>
    </row>
    <row r="314" spans="1:12" ht="15.75" thickBot="1" x14ac:dyDescent="0.3">
      <c r="A314" s="133" t="s">
        <v>35</v>
      </c>
      <c r="B314" s="153" t="s">
        <v>30</v>
      </c>
      <c r="C314" s="96" t="s">
        <v>523</v>
      </c>
      <c r="D314" s="88" t="s">
        <v>151</v>
      </c>
      <c r="E314" s="134" t="s">
        <v>107</v>
      </c>
      <c r="F314" s="97" t="s">
        <v>525</v>
      </c>
      <c r="G314" s="88" t="s">
        <v>14</v>
      </c>
      <c r="H314" s="134" t="s">
        <v>527</v>
      </c>
      <c r="I314" s="134">
        <v>1</v>
      </c>
      <c r="J314" s="194">
        <v>0</v>
      </c>
      <c r="K314" s="222">
        <f t="shared" ref="K314:K323" si="31">I314*J314</f>
        <v>0</v>
      </c>
      <c r="L314" s="221"/>
    </row>
    <row r="315" spans="1:12" ht="15.75" thickBot="1" x14ac:dyDescent="0.3">
      <c r="A315" s="144"/>
      <c r="B315" s="223"/>
      <c r="C315" s="89" t="s">
        <v>524</v>
      </c>
      <c r="D315" s="90"/>
      <c r="E315" s="147"/>
      <c r="F315" s="98">
        <v>2400068</v>
      </c>
      <c r="G315" s="90"/>
      <c r="H315" s="147"/>
      <c r="I315" s="147"/>
      <c r="J315" s="194"/>
      <c r="K315" s="222">
        <f t="shared" si="31"/>
        <v>0</v>
      </c>
      <c r="L315" s="221"/>
    </row>
    <row r="316" spans="1:12" ht="15.75" thickBot="1" x14ac:dyDescent="0.3">
      <c r="A316" s="156"/>
      <c r="B316" s="157"/>
      <c r="C316" s="87"/>
      <c r="D316" s="91"/>
      <c r="E316" s="158"/>
      <c r="F316" s="37" t="s">
        <v>526</v>
      </c>
      <c r="G316" s="91"/>
      <c r="H316" s="158"/>
      <c r="I316" s="158"/>
      <c r="J316" s="194"/>
      <c r="K316" s="222">
        <f t="shared" si="31"/>
        <v>0</v>
      </c>
      <c r="L316" s="221"/>
    </row>
    <row r="317" spans="1:12" ht="15" customHeight="1" thickBot="1" x14ac:dyDescent="0.3">
      <c r="A317" s="133" t="s">
        <v>39</v>
      </c>
      <c r="B317" s="153" t="s">
        <v>530</v>
      </c>
      <c r="C317" s="96" t="s">
        <v>528</v>
      </c>
      <c r="D317" s="134" t="s">
        <v>161</v>
      </c>
      <c r="E317" s="168" t="s">
        <v>536</v>
      </c>
      <c r="F317" s="88" t="s">
        <v>525</v>
      </c>
      <c r="G317" s="88" t="s">
        <v>14</v>
      </c>
      <c r="H317" s="134" t="s">
        <v>534</v>
      </c>
      <c r="I317" s="134">
        <v>1</v>
      </c>
      <c r="J317" s="194">
        <v>0</v>
      </c>
      <c r="K317" s="222">
        <f t="shared" si="31"/>
        <v>0</v>
      </c>
      <c r="L317" s="221"/>
    </row>
    <row r="318" spans="1:12" ht="15.75" thickBot="1" x14ac:dyDescent="0.3">
      <c r="A318" s="144"/>
      <c r="B318" s="223"/>
      <c r="C318" s="146"/>
      <c r="D318" s="147"/>
      <c r="E318" s="224"/>
      <c r="F318" s="90">
        <v>2400066</v>
      </c>
      <c r="G318" s="90"/>
      <c r="H318" s="147"/>
      <c r="I318" s="147"/>
      <c r="J318" s="194"/>
      <c r="K318" s="222">
        <f t="shared" si="31"/>
        <v>0</v>
      </c>
      <c r="L318" s="221"/>
    </row>
    <row r="319" spans="1:12" ht="15.75" thickBot="1" x14ac:dyDescent="0.3">
      <c r="A319" s="156"/>
      <c r="B319" s="157"/>
      <c r="C319" s="122"/>
      <c r="D319" s="158"/>
      <c r="E319" s="169"/>
      <c r="F319" s="37" t="s">
        <v>529</v>
      </c>
      <c r="G319" s="91"/>
      <c r="H319" s="158"/>
      <c r="I319" s="158"/>
      <c r="J319" s="194"/>
      <c r="K319" s="222">
        <f t="shared" si="31"/>
        <v>0</v>
      </c>
      <c r="L319" s="221"/>
    </row>
    <row r="320" spans="1:12" ht="15.75" thickBot="1" x14ac:dyDescent="0.3">
      <c r="A320" s="133" t="s">
        <v>40</v>
      </c>
      <c r="B320" s="153" t="s">
        <v>98</v>
      </c>
      <c r="C320" s="153" t="s">
        <v>531</v>
      </c>
      <c r="D320" s="134" t="s">
        <v>104</v>
      </c>
      <c r="E320" s="134" t="s">
        <v>535</v>
      </c>
      <c r="F320" s="99" t="s">
        <v>525</v>
      </c>
      <c r="G320" s="134" t="s">
        <v>14</v>
      </c>
      <c r="H320" s="134" t="s">
        <v>533</v>
      </c>
      <c r="I320" s="134">
        <v>1</v>
      </c>
      <c r="J320" s="194">
        <v>0</v>
      </c>
      <c r="K320" s="222">
        <f t="shared" si="31"/>
        <v>0</v>
      </c>
      <c r="L320" s="225"/>
    </row>
    <row r="321" spans="1:12" ht="26.25" thickBot="1" x14ac:dyDescent="0.3">
      <c r="A321" s="156"/>
      <c r="B321" s="157"/>
      <c r="C321" s="157"/>
      <c r="D321" s="158"/>
      <c r="E321" s="158"/>
      <c r="F321" s="37" t="s">
        <v>532</v>
      </c>
      <c r="G321" s="158"/>
      <c r="H321" s="158"/>
      <c r="I321" s="158"/>
      <c r="J321" s="194"/>
      <c r="K321" s="222">
        <f t="shared" si="31"/>
        <v>0</v>
      </c>
      <c r="L321" s="225"/>
    </row>
    <row r="322" spans="1:12" ht="22.5" customHeight="1" thickBot="1" x14ac:dyDescent="0.3">
      <c r="A322" s="133" t="s">
        <v>45</v>
      </c>
      <c r="B322" s="153" t="s">
        <v>16</v>
      </c>
      <c r="C322" s="96" t="s">
        <v>195</v>
      </c>
      <c r="D322" s="134" t="s">
        <v>104</v>
      </c>
      <c r="E322" s="134" t="s">
        <v>165</v>
      </c>
      <c r="F322" s="134" t="s">
        <v>538</v>
      </c>
      <c r="G322" s="134" t="s">
        <v>14</v>
      </c>
      <c r="H322" s="134" t="s">
        <v>29</v>
      </c>
      <c r="I322" s="134">
        <v>2</v>
      </c>
      <c r="J322" s="194">
        <v>0</v>
      </c>
      <c r="K322" s="222">
        <f t="shared" si="31"/>
        <v>0</v>
      </c>
      <c r="L322" s="221"/>
    </row>
    <row r="323" spans="1:12" ht="15.75" thickBot="1" x14ac:dyDescent="0.3">
      <c r="A323" s="156"/>
      <c r="B323" s="157"/>
      <c r="C323" s="36" t="s">
        <v>104</v>
      </c>
      <c r="D323" s="158"/>
      <c r="E323" s="158"/>
      <c r="F323" s="158"/>
      <c r="G323" s="158"/>
      <c r="H323" s="158"/>
      <c r="I323" s="158"/>
      <c r="J323" s="194"/>
      <c r="K323" s="222">
        <f t="shared" si="31"/>
        <v>0</v>
      </c>
      <c r="L323" s="221"/>
    </row>
    <row r="324" spans="1:12" ht="15.75" thickBot="1" x14ac:dyDescent="0.3">
      <c r="A324" s="14"/>
      <c r="B324" s="2"/>
      <c r="C324" s="2"/>
      <c r="D324" s="2"/>
      <c r="E324" s="2"/>
      <c r="F324" s="114" t="s">
        <v>26</v>
      </c>
      <c r="G324" s="115"/>
      <c r="H324" s="115"/>
      <c r="I324" s="115"/>
      <c r="J324" s="116"/>
      <c r="K324" s="55">
        <f>K314+K317+K320+K322</f>
        <v>0</v>
      </c>
      <c r="L324" s="2"/>
    </row>
    <row r="325" spans="1:12" ht="15.75" customHeight="1" thickBot="1" x14ac:dyDescent="0.3">
      <c r="A325" s="14"/>
      <c r="B325" s="2"/>
      <c r="C325" s="2"/>
      <c r="D325" s="2"/>
      <c r="E325" s="2"/>
      <c r="F325" s="114" t="s">
        <v>196</v>
      </c>
      <c r="G325" s="115"/>
      <c r="H325" s="115"/>
      <c r="I325" s="115"/>
      <c r="J325" s="116"/>
      <c r="K325" s="55">
        <f>K324*5</f>
        <v>0</v>
      </c>
      <c r="L325" s="2"/>
    </row>
    <row r="327" spans="1:12" ht="15.75" thickBot="1" x14ac:dyDescent="0.3">
      <c r="A327" s="17" t="s">
        <v>590</v>
      </c>
    </row>
    <row r="328" spans="1:12" x14ac:dyDescent="0.25">
      <c r="A328" s="117" t="s">
        <v>0</v>
      </c>
      <c r="B328" s="117" t="s">
        <v>1</v>
      </c>
      <c r="C328" s="117" t="s">
        <v>2</v>
      </c>
      <c r="D328" s="117" t="s">
        <v>3</v>
      </c>
      <c r="E328" s="117" t="s">
        <v>4</v>
      </c>
      <c r="F328" s="117" t="s">
        <v>5</v>
      </c>
      <c r="G328" s="117" t="s">
        <v>6</v>
      </c>
      <c r="H328" s="117" t="s">
        <v>7</v>
      </c>
      <c r="I328" s="117" t="s">
        <v>8</v>
      </c>
      <c r="J328" s="117" t="s">
        <v>9</v>
      </c>
      <c r="K328" s="117" t="s">
        <v>10</v>
      </c>
      <c r="L328" s="2"/>
    </row>
    <row r="329" spans="1:12" ht="15.75" thickBot="1" x14ac:dyDescent="0.3">
      <c r="A329" s="118"/>
      <c r="B329" s="118"/>
      <c r="C329" s="118"/>
      <c r="D329" s="118"/>
      <c r="E329" s="118"/>
      <c r="F329" s="118"/>
      <c r="G329" s="118"/>
      <c r="H329" s="118"/>
      <c r="I329" s="118"/>
      <c r="J329" s="118"/>
      <c r="K329" s="118"/>
      <c r="L329" s="2"/>
    </row>
    <row r="330" spans="1:12" ht="26.25" thickBot="1" x14ac:dyDescent="0.3">
      <c r="A330" s="10" t="s">
        <v>35</v>
      </c>
      <c r="B330" s="5" t="s">
        <v>166</v>
      </c>
      <c r="C330" s="5" t="s">
        <v>167</v>
      </c>
      <c r="D330" s="6" t="s">
        <v>12</v>
      </c>
      <c r="E330" s="34" t="s">
        <v>276</v>
      </c>
      <c r="F330" s="6">
        <v>2012</v>
      </c>
      <c r="G330" s="6" t="s">
        <v>168</v>
      </c>
      <c r="H330" s="23"/>
      <c r="I330" s="6">
        <v>1</v>
      </c>
      <c r="J330" s="104">
        <v>0</v>
      </c>
      <c r="K330" s="106">
        <f t="shared" ref="K330:K332" si="32">I330*J330</f>
        <v>0</v>
      </c>
      <c r="L330" s="2"/>
    </row>
    <row r="331" spans="1:12" ht="26.25" thickBot="1" x14ac:dyDescent="0.3">
      <c r="A331" s="10" t="s">
        <v>39</v>
      </c>
      <c r="B331" s="5" t="s">
        <v>169</v>
      </c>
      <c r="C331" s="5" t="s">
        <v>167</v>
      </c>
      <c r="D331" s="6" t="s">
        <v>12</v>
      </c>
      <c r="E331" s="34" t="s">
        <v>276</v>
      </c>
      <c r="F331" s="6">
        <v>2012</v>
      </c>
      <c r="G331" s="6" t="s">
        <v>168</v>
      </c>
      <c r="H331" s="23"/>
      <c r="I331" s="6">
        <v>1</v>
      </c>
      <c r="J331" s="104">
        <v>0</v>
      </c>
      <c r="K331" s="106">
        <f t="shared" si="32"/>
        <v>0</v>
      </c>
      <c r="L331" s="2"/>
    </row>
    <row r="332" spans="1:12" ht="15.75" thickBot="1" x14ac:dyDescent="0.3">
      <c r="A332" s="10" t="s">
        <v>40</v>
      </c>
      <c r="B332" s="5" t="s">
        <v>30</v>
      </c>
      <c r="C332" s="5" t="s">
        <v>170</v>
      </c>
      <c r="D332" s="6" t="s">
        <v>70</v>
      </c>
      <c r="E332" s="6" t="s">
        <v>171</v>
      </c>
      <c r="F332" s="6">
        <v>2012</v>
      </c>
      <c r="G332" s="6" t="s">
        <v>168</v>
      </c>
      <c r="H332" s="6"/>
      <c r="I332" s="6">
        <v>1</v>
      </c>
      <c r="J332" s="104">
        <v>0</v>
      </c>
      <c r="K332" s="106">
        <f t="shared" si="32"/>
        <v>0</v>
      </c>
      <c r="L332" s="2"/>
    </row>
    <row r="333" spans="1:12" ht="26.25" thickBot="1" x14ac:dyDescent="0.3">
      <c r="A333" s="10" t="s">
        <v>43</v>
      </c>
      <c r="B333" s="5" t="s">
        <v>16</v>
      </c>
      <c r="C333" s="5" t="s">
        <v>172</v>
      </c>
      <c r="D333" s="6" t="s">
        <v>12</v>
      </c>
      <c r="E333" s="6" t="s">
        <v>37</v>
      </c>
      <c r="F333" s="6">
        <v>2012</v>
      </c>
      <c r="G333" s="6" t="s">
        <v>168</v>
      </c>
      <c r="H333" s="6" t="s">
        <v>29</v>
      </c>
      <c r="I333" s="6">
        <v>2</v>
      </c>
      <c r="J333" s="104">
        <v>0</v>
      </c>
      <c r="K333" s="106">
        <f t="shared" ref="K333" si="33">I333*J333</f>
        <v>0</v>
      </c>
      <c r="L333" s="2"/>
    </row>
    <row r="334" spans="1:12" ht="15.75" thickBot="1" x14ac:dyDescent="0.3">
      <c r="A334" s="14"/>
      <c r="B334" s="2"/>
      <c r="C334" s="2"/>
      <c r="D334" s="2"/>
      <c r="E334" s="2"/>
      <c r="F334" s="114" t="s">
        <v>26</v>
      </c>
      <c r="G334" s="115"/>
      <c r="H334" s="115"/>
      <c r="I334" s="115"/>
      <c r="J334" s="116"/>
      <c r="K334" s="55">
        <f>K330+K331+K332+K333</f>
        <v>0</v>
      </c>
      <c r="L334" s="2"/>
    </row>
    <row r="335" spans="1:12" ht="15.75" customHeight="1" thickBot="1" x14ac:dyDescent="0.3">
      <c r="A335" s="14"/>
      <c r="B335" s="2"/>
      <c r="C335" s="2"/>
      <c r="D335" s="2"/>
      <c r="E335" s="2"/>
      <c r="F335" s="114" t="s">
        <v>196</v>
      </c>
      <c r="G335" s="115"/>
      <c r="H335" s="115"/>
      <c r="I335" s="115"/>
      <c r="J335" s="116"/>
      <c r="K335" s="55">
        <f>K334*5</f>
        <v>0</v>
      </c>
      <c r="L335" s="2"/>
    </row>
    <row r="337" spans="1:12" ht="15.75" thickBot="1" x14ac:dyDescent="0.3">
      <c r="A337" s="17" t="s">
        <v>591</v>
      </c>
    </row>
    <row r="338" spans="1:12" x14ac:dyDescent="0.25">
      <c r="A338" s="117" t="s">
        <v>0</v>
      </c>
      <c r="B338" s="117" t="s">
        <v>1</v>
      </c>
      <c r="C338" s="117" t="s">
        <v>2</v>
      </c>
      <c r="D338" s="117" t="s">
        <v>3</v>
      </c>
      <c r="E338" s="117" t="s">
        <v>4</v>
      </c>
      <c r="F338" s="117" t="s">
        <v>5</v>
      </c>
      <c r="G338" s="117" t="s">
        <v>6</v>
      </c>
      <c r="H338" s="117" t="s">
        <v>7</v>
      </c>
      <c r="I338" s="117" t="s">
        <v>8</v>
      </c>
      <c r="J338" s="117" t="s">
        <v>9</v>
      </c>
      <c r="K338" s="117" t="s">
        <v>10</v>
      </c>
      <c r="L338" s="2"/>
    </row>
    <row r="339" spans="1:12" ht="15.75" thickBot="1" x14ac:dyDescent="0.3">
      <c r="A339" s="118"/>
      <c r="B339" s="118"/>
      <c r="C339" s="118"/>
      <c r="D339" s="118"/>
      <c r="E339" s="118"/>
      <c r="F339" s="118"/>
      <c r="G339" s="118"/>
      <c r="H339" s="118"/>
      <c r="I339" s="118"/>
      <c r="J339" s="118"/>
      <c r="K339" s="118"/>
      <c r="L339" s="2"/>
    </row>
    <row r="340" spans="1:12" ht="26.25" thickBot="1" x14ac:dyDescent="0.3">
      <c r="A340" s="10" t="s">
        <v>35</v>
      </c>
      <c r="B340" s="5" t="s">
        <v>106</v>
      </c>
      <c r="C340" s="5" t="s">
        <v>173</v>
      </c>
      <c r="D340" s="6" t="s">
        <v>174</v>
      </c>
      <c r="E340" s="6" t="s">
        <v>54</v>
      </c>
      <c r="F340" s="6" t="s">
        <v>175</v>
      </c>
      <c r="G340" s="6" t="s">
        <v>168</v>
      </c>
      <c r="H340" s="5"/>
      <c r="I340" s="6">
        <v>1</v>
      </c>
      <c r="J340" s="104">
        <v>0</v>
      </c>
      <c r="K340" s="106">
        <f t="shared" ref="K340" si="34">I340*J340</f>
        <v>0</v>
      </c>
      <c r="L340" s="2"/>
    </row>
    <row r="341" spans="1:12" ht="15.75" thickBot="1" x14ac:dyDescent="0.3">
      <c r="A341" s="14"/>
      <c r="B341" s="2"/>
      <c r="C341" s="2"/>
      <c r="D341" s="2"/>
      <c r="E341" s="2"/>
      <c r="F341" s="114" t="s">
        <v>26</v>
      </c>
      <c r="G341" s="115"/>
      <c r="H341" s="115"/>
      <c r="I341" s="115"/>
      <c r="J341" s="116"/>
      <c r="K341" s="55">
        <f>K340</f>
        <v>0</v>
      </c>
      <c r="L341" s="2"/>
    </row>
    <row r="342" spans="1:12" ht="15.75" customHeight="1" thickBot="1" x14ac:dyDescent="0.3">
      <c r="A342" s="14"/>
      <c r="B342" s="2"/>
      <c r="C342" s="2"/>
      <c r="D342" s="2"/>
      <c r="E342" s="2"/>
      <c r="F342" s="114" t="s">
        <v>196</v>
      </c>
      <c r="G342" s="115"/>
      <c r="H342" s="115"/>
      <c r="I342" s="115"/>
      <c r="J342" s="116"/>
      <c r="K342" s="55">
        <f>K341*5</f>
        <v>0</v>
      </c>
      <c r="L342" s="2"/>
    </row>
    <row r="343" spans="1:12" ht="15.75" customHeight="1" x14ac:dyDescent="0.25">
      <c r="A343" s="14"/>
      <c r="B343" s="2"/>
      <c r="C343" s="2"/>
      <c r="D343" s="2"/>
      <c r="E343" s="2"/>
      <c r="F343" s="31"/>
      <c r="G343" s="31"/>
      <c r="H343" s="31"/>
      <c r="I343" s="31"/>
      <c r="J343" s="31"/>
      <c r="K343" s="31"/>
      <c r="L343" s="2"/>
    </row>
    <row r="344" spans="1:12" ht="15.75" thickBot="1" x14ac:dyDescent="0.3">
      <c r="A344" s="17" t="s">
        <v>592</v>
      </c>
      <c r="B344" s="18"/>
      <c r="C344" s="18"/>
      <c r="D344" s="18"/>
      <c r="E344" s="18"/>
      <c r="F344" s="18"/>
      <c r="G344" s="18"/>
      <c r="H344" s="18"/>
      <c r="I344" s="18"/>
      <c r="J344" s="18"/>
      <c r="K344" s="18"/>
    </row>
    <row r="345" spans="1:12" x14ac:dyDescent="0.25">
      <c r="A345" s="117" t="s">
        <v>0</v>
      </c>
      <c r="B345" s="117" t="s">
        <v>1</v>
      </c>
      <c r="C345" s="117" t="s">
        <v>2</v>
      </c>
      <c r="D345" s="117" t="s">
        <v>3</v>
      </c>
      <c r="E345" s="117" t="s">
        <v>4</v>
      </c>
      <c r="F345" s="117" t="s">
        <v>5</v>
      </c>
      <c r="G345" s="117" t="s">
        <v>6</v>
      </c>
      <c r="H345" s="117" t="s">
        <v>7</v>
      </c>
      <c r="I345" s="117" t="s">
        <v>8</v>
      </c>
      <c r="J345" s="117" t="s">
        <v>9</v>
      </c>
      <c r="K345" s="117" t="s">
        <v>10</v>
      </c>
      <c r="L345" s="2"/>
    </row>
    <row r="346" spans="1:12" ht="15.75" thickBot="1" x14ac:dyDescent="0.3">
      <c r="A346" s="118"/>
      <c r="B346" s="118"/>
      <c r="C346" s="118"/>
      <c r="D346" s="118"/>
      <c r="E346" s="118"/>
      <c r="F346" s="118"/>
      <c r="G346" s="118"/>
      <c r="H346" s="118"/>
      <c r="I346" s="118"/>
      <c r="J346" s="118"/>
      <c r="K346" s="118"/>
      <c r="L346" s="2"/>
    </row>
    <row r="347" spans="1:12" ht="26.25" thickBot="1" x14ac:dyDescent="0.3">
      <c r="A347" s="32" t="s">
        <v>35</v>
      </c>
      <c r="B347" s="33" t="s">
        <v>166</v>
      </c>
      <c r="C347" s="33" t="s">
        <v>215</v>
      </c>
      <c r="D347" s="34" t="s">
        <v>12</v>
      </c>
      <c r="E347" s="34" t="s">
        <v>437</v>
      </c>
      <c r="F347" s="34">
        <v>2017</v>
      </c>
      <c r="G347" s="34" t="s">
        <v>168</v>
      </c>
      <c r="H347" s="34"/>
      <c r="I347" s="34">
        <v>1</v>
      </c>
      <c r="J347" s="104">
        <v>0</v>
      </c>
      <c r="K347" s="106">
        <f t="shared" ref="K347:K350" si="35">I347*J347</f>
        <v>0</v>
      </c>
      <c r="L347" s="2"/>
    </row>
    <row r="348" spans="1:12" ht="26.25" thickBot="1" x14ac:dyDescent="0.3">
      <c r="A348" s="32" t="s">
        <v>39</v>
      </c>
      <c r="B348" s="33" t="s">
        <v>169</v>
      </c>
      <c r="C348" s="33" t="s">
        <v>215</v>
      </c>
      <c r="D348" s="34" t="s">
        <v>12</v>
      </c>
      <c r="E348" s="34" t="s">
        <v>437</v>
      </c>
      <c r="F348" s="34">
        <v>2017</v>
      </c>
      <c r="G348" s="34" t="s">
        <v>168</v>
      </c>
      <c r="H348" s="34"/>
      <c r="I348" s="34">
        <v>1</v>
      </c>
      <c r="J348" s="104">
        <v>0</v>
      </c>
      <c r="K348" s="106">
        <f t="shared" si="35"/>
        <v>0</v>
      </c>
      <c r="L348" s="2"/>
    </row>
    <row r="349" spans="1:12" ht="15.75" thickBot="1" x14ac:dyDescent="0.3">
      <c r="A349" s="32" t="s">
        <v>40</v>
      </c>
      <c r="B349" s="33" t="s">
        <v>30</v>
      </c>
      <c r="C349" s="33" t="s">
        <v>229</v>
      </c>
      <c r="D349" s="34" t="s">
        <v>70</v>
      </c>
      <c r="E349" s="34" t="s">
        <v>171</v>
      </c>
      <c r="F349" s="34">
        <v>2017</v>
      </c>
      <c r="G349" s="34" t="s">
        <v>168</v>
      </c>
      <c r="H349" s="34"/>
      <c r="I349" s="34">
        <v>1</v>
      </c>
      <c r="J349" s="104">
        <v>0</v>
      </c>
      <c r="K349" s="106">
        <f t="shared" si="35"/>
        <v>0</v>
      </c>
      <c r="L349" s="2"/>
    </row>
    <row r="350" spans="1:12" ht="26.25" thickBot="1" x14ac:dyDescent="0.3">
      <c r="A350" s="32" t="s">
        <v>43</v>
      </c>
      <c r="B350" s="33" t="s">
        <v>16</v>
      </c>
      <c r="C350" s="33" t="s">
        <v>172</v>
      </c>
      <c r="D350" s="34" t="s">
        <v>12</v>
      </c>
      <c r="E350" s="34" t="s">
        <v>37</v>
      </c>
      <c r="F350" s="34">
        <v>2017</v>
      </c>
      <c r="G350" s="34" t="s">
        <v>168</v>
      </c>
      <c r="H350" s="34" t="s">
        <v>230</v>
      </c>
      <c r="I350" s="34">
        <v>2</v>
      </c>
      <c r="J350" s="104">
        <v>0</v>
      </c>
      <c r="K350" s="106">
        <f t="shared" si="35"/>
        <v>0</v>
      </c>
      <c r="L350" s="2"/>
    </row>
    <row r="351" spans="1:12" ht="15.75" thickBot="1" x14ac:dyDescent="0.3">
      <c r="A351" s="14"/>
      <c r="B351" s="2"/>
      <c r="C351" s="2"/>
      <c r="D351" s="2"/>
      <c r="E351" s="2"/>
      <c r="F351" s="114" t="s">
        <v>26</v>
      </c>
      <c r="G351" s="115"/>
      <c r="H351" s="115"/>
      <c r="I351" s="115"/>
      <c r="J351" s="116"/>
      <c r="K351" s="55">
        <f>K347+K348+K349+K350</f>
        <v>0</v>
      </c>
      <c r="L351" s="2"/>
    </row>
    <row r="352" spans="1:12" ht="15.75" customHeight="1" thickBot="1" x14ac:dyDescent="0.3">
      <c r="A352" s="14"/>
      <c r="B352" s="2"/>
      <c r="C352" s="2"/>
      <c r="D352" s="2"/>
      <c r="E352" s="2"/>
      <c r="F352" s="114" t="s">
        <v>196</v>
      </c>
      <c r="G352" s="115"/>
      <c r="H352" s="115"/>
      <c r="I352" s="115"/>
      <c r="J352" s="116"/>
      <c r="K352" s="55">
        <f>K351*5</f>
        <v>0</v>
      </c>
      <c r="L352" s="2"/>
    </row>
    <row r="353" spans="1:12" ht="15.75" customHeight="1" x14ac:dyDescent="0.25">
      <c r="A353" s="14"/>
      <c r="B353" s="2"/>
      <c r="C353" s="2"/>
      <c r="D353" s="2"/>
      <c r="E353" s="2"/>
      <c r="F353" s="31"/>
      <c r="G353" s="31"/>
      <c r="H353" s="31"/>
      <c r="I353" s="31"/>
      <c r="J353" s="31"/>
      <c r="K353" s="59"/>
      <c r="L353" s="2"/>
    </row>
    <row r="354" spans="1:12" ht="15.75" customHeight="1" thickBot="1" x14ac:dyDescent="0.3">
      <c r="A354" s="17" t="s">
        <v>593</v>
      </c>
      <c r="B354" s="2"/>
      <c r="C354" s="2"/>
      <c r="D354" s="2"/>
      <c r="E354" s="2"/>
      <c r="F354" s="31"/>
      <c r="G354" s="31"/>
      <c r="H354" s="31"/>
      <c r="I354" s="31"/>
      <c r="J354" s="31"/>
      <c r="K354" s="59"/>
      <c r="L354" s="2"/>
    </row>
    <row r="355" spans="1:12" ht="15.75" customHeight="1" x14ac:dyDescent="0.25">
      <c r="A355" s="142" t="s">
        <v>0</v>
      </c>
      <c r="B355" s="142" t="s">
        <v>1</v>
      </c>
      <c r="C355" s="142" t="s">
        <v>2</v>
      </c>
      <c r="D355" s="142" t="s">
        <v>3</v>
      </c>
      <c r="E355" s="142" t="s">
        <v>4</v>
      </c>
      <c r="F355" s="142" t="s">
        <v>5</v>
      </c>
      <c r="G355" s="142" t="s">
        <v>6</v>
      </c>
      <c r="H355" s="142" t="s">
        <v>7</v>
      </c>
      <c r="I355" s="142" t="s">
        <v>8</v>
      </c>
      <c r="J355" s="142" t="s">
        <v>9</v>
      </c>
      <c r="K355" s="142" t="s">
        <v>10</v>
      </c>
      <c r="L355" s="49"/>
    </row>
    <row r="356" spans="1:12" ht="15.75" customHeight="1" thickBot="1" x14ac:dyDescent="0.3">
      <c r="A356" s="143"/>
      <c r="B356" s="143"/>
      <c r="C356" s="143"/>
      <c r="D356" s="143"/>
      <c r="E356" s="143"/>
      <c r="F356" s="143"/>
      <c r="G356" s="143"/>
      <c r="H356" s="143"/>
      <c r="I356" s="143"/>
      <c r="J356" s="143"/>
      <c r="K356" s="143"/>
      <c r="L356" s="49"/>
    </row>
    <row r="357" spans="1:12" ht="15.75" customHeight="1" x14ac:dyDescent="0.25">
      <c r="A357" s="133" t="s">
        <v>35</v>
      </c>
      <c r="B357" s="121" t="s">
        <v>452</v>
      </c>
      <c r="C357" s="134" t="s">
        <v>453</v>
      </c>
      <c r="D357" s="134" t="s">
        <v>139</v>
      </c>
      <c r="E357" s="134" t="s">
        <v>454</v>
      </c>
      <c r="F357" s="62" t="s">
        <v>455</v>
      </c>
      <c r="G357" s="134" t="s">
        <v>19</v>
      </c>
      <c r="H357" s="134"/>
      <c r="I357" s="134">
        <v>1</v>
      </c>
      <c r="J357" s="149">
        <v>0</v>
      </c>
      <c r="K357" s="155">
        <f t="shared" ref="K357:K366" si="36">I357*J357</f>
        <v>0</v>
      </c>
      <c r="L357" s="49"/>
    </row>
    <row r="358" spans="1:12" ht="15.75" customHeight="1" thickBot="1" x14ac:dyDescent="0.3">
      <c r="A358" s="120"/>
      <c r="B358" s="122"/>
      <c r="C358" s="132"/>
      <c r="D358" s="132"/>
      <c r="E358" s="132"/>
      <c r="F358" s="63" t="s">
        <v>421</v>
      </c>
      <c r="G358" s="132"/>
      <c r="H358" s="132"/>
      <c r="I358" s="132"/>
      <c r="J358" s="151"/>
      <c r="K358" s="130">
        <f t="shared" si="36"/>
        <v>0</v>
      </c>
      <c r="L358" s="49"/>
    </row>
    <row r="359" spans="1:12" ht="15.75" customHeight="1" x14ac:dyDescent="0.25">
      <c r="A359" s="119" t="s">
        <v>39</v>
      </c>
      <c r="B359" s="121" t="s">
        <v>456</v>
      </c>
      <c r="C359" s="131" t="s">
        <v>457</v>
      </c>
      <c r="D359" s="131" t="s">
        <v>12</v>
      </c>
      <c r="E359" s="131" t="s">
        <v>458</v>
      </c>
      <c r="F359" s="62" t="s">
        <v>455</v>
      </c>
      <c r="G359" s="131" t="s">
        <v>19</v>
      </c>
      <c r="H359" s="131"/>
      <c r="I359" s="131">
        <v>1</v>
      </c>
      <c r="J359" s="149">
        <v>0</v>
      </c>
      <c r="K359" s="129">
        <f t="shared" si="36"/>
        <v>0</v>
      </c>
      <c r="L359" s="49"/>
    </row>
    <row r="360" spans="1:12" ht="15.75" customHeight="1" thickBot="1" x14ac:dyDescent="0.3">
      <c r="A360" s="120"/>
      <c r="B360" s="122"/>
      <c r="C360" s="132"/>
      <c r="D360" s="132"/>
      <c r="E360" s="132"/>
      <c r="F360" s="63" t="s">
        <v>421</v>
      </c>
      <c r="G360" s="132"/>
      <c r="H360" s="132"/>
      <c r="I360" s="132"/>
      <c r="J360" s="151"/>
      <c r="K360" s="130">
        <f t="shared" si="36"/>
        <v>0</v>
      </c>
      <c r="L360" s="49"/>
    </row>
    <row r="361" spans="1:12" ht="15.75" customHeight="1" x14ac:dyDescent="0.25">
      <c r="A361" s="119" t="s">
        <v>40</v>
      </c>
      <c r="B361" s="121" t="s">
        <v>459</v>
      </c>
      <c r="C361" s="131" t="s">
        <v>460</v>
      </c>
      <c r="D361" s="131" t="s">
        <v>12</v>
      </c>
      <c r="E361" s="131" t="s">
        <v>458</v>
      </c>
      <c r="F361" s="62" t="s">
        <v>455</v>
      </c>
      <c r="G361" s="131" t="s">
        <v>19</v>
      </c>
      <c r="H361" s="131"/>
      <c r="I361" s="131">
        <v>1</v>
      </c>
      <c r="J361" s="149">
        <v>0</v>
      </c>
      <c r="K361" s="129">
        <f t="shared" si="36"/>
        <v>0</v>
      </c>
      <c r="L361" s="49"/>
    </row>
    <row r="362" spans="1:12" ht="15.75" customHeight="1" thickBot="1" x14ac:dyDescent="0.3">
      <c r="A362" s="120"/>
      <c r="B362" s="122"/>
      <c r="C362" s="132"/>
      <c r="D362" s="132"/>
      <c r="E362" s="132"/>
      <c r="F362" s="63" t="s">
        <v>421</v>
      </c>
      <c r="G362" s="132"/>
      <c r="H362" s="132"/>
      <c r="I362" s="132"/>
      <c r="J362" s="151"/>
      <c r="K362" s="130">
        <f t="shared" si="36"/>
        <v>0</v>
      </c>
      <c r="L362" s="49"/>
    </row>
    <row r="363" spans="1:12" ht="15.75" customHeight="1" x14ac:dyDescent="0.25">
      <c r="A363" s="119" t="s">
        <v>43</v>
      </c>
      <c r="B363" s="121" t="s">
        <v>461</v>
      </c>
      <c r="C363" s="131" t="s">
        <v>462</v>
      </c>
      <c r="D363" s="131" t="s">
        <v>12</v>
      </c>
      <c r="E363" s="131" t="s">
        <v>463</v>
      </c>
      <c r="F363" s="62" t="s">
        <v>464</v>
      </c>
      <c r="G363" s="131" t="s">
        <v>19</v>
      </c>
      <c r="H363" s="131"/>
      <c r="I363" s="131">
        <v>2</v>
      </c>
      <c r="J363" s="149">
        <v>0</v>
      </c>
      <c r="K363" s="129">
        <f t="shared" si="36"/>
        <v>0</v>
      </c>
      <c r="L363" s="49"/>
    </row>
    <row r="364" spans="1:12" ht="15.75" customHeight="1" thickBot="1" x14ac:dyDescent="0.3">
      <c r="A364" s="120"/>
      <c r="B364" s="122"/>
      <c r="C364" s="132"/>
      <c r="D364" s="132"/>
      <c r="E364" s="132"/>
      <c r="F364" s="63" t="s">
        <v>421</v>
      </c>
      <c r="G364" s="132"/>
      <c r="H364" s="132"/>
      <c r="I364" s="132"/>
      <c r="J364" s="151"/>
      <c r="K364" s="130">
        <f t="shared" si="36"/>
        <v>0</v>
      </c>
      <c r="L364" s="49"/>
    </row>
    <row r="365" spans="1:12" ht="15.75" customHeight="1" x14ac:dyDescent="0.25">
      <c r="A365" s="119" t="s">
        <v>45</v>
      </c>
      <c r="B365" s="153" t="s">
        <v>465</v>
      </c>
      <c r="C365" s="131" t="s">
        <v>466</v>
      </c>
      <c r="D365" s="131" t="s">
        <v>12</v>
      </c>
      <c r="E365" s="131" t="s">
        <v>18</v>
      </c>
      <c r="F365" s="62" t="s">
        <v>455</v>
      </c>
      <c r="G365" s="131" t="s">
        <v>19</v>
      </c>
      <c r="H365" s="131"/>
      <c r="I365" s="131">
        <v>1</v>
      </c>
      <c r="J365" s="149">
        <v>0</v>
      </c>
      <c r="K365" s="129">
        <f t="shared" si="36"/>
        <v>0</v>
      </c>
      <c r="L365" s="49"/>
    </row>
    <row r="366" spans="1:12" ht="15.75" customHeight="1" thickBot="1" x14ac:dyDescent="0.3">
      <c r="A366" s="120"/>
      <c r="B366" s="154"/>
      <c r="C366" s="132"/>
      <c r="D366" s="132"/>
      <c r="E366" s="132"/>
      <c r="F366" s="63" t="s">
        <v>421</v>
      </c>
      <c r="G366" s="132"/>
      <c r="H366" s="132"/>
      <c r="I366" s="132"/>
      <c r="J366" s="151"/>
      <c r="K366" s="130">
        <f t="shared" si="36"/>
        <v>0</v>
      </c>
      <c r="L366" s="49"/>
    </row>
    <row r="367" spans="1:12" ht="15.75" customHeight="1" x14ac:dyDescent="0.25">
      <c r="A367" s="119" t="s">
        <v>47</v>
      </c>
      <c r="B367" s="145" t="s">
        <v>467</v>
      </c>
      <c r="C367" s="131" t="s">
        <v>468</v>
      </c>
      <c r="D367" s="131" t="s">
        <v>12</v>
      </c>
      <c r="E367" s="131" t="s">
        <v>469</v>
      </c>
      <c r="F367" s="135" t="s">
        <v>464</v>
      </c>
      <c r="G367" s="131" t="s">
        <v>19</v>
      </c>
      <c r="H367" s="131"/>
      <c r="I367" s="131">
        <v>2</v>
      </c>
      <c r="J367" s="149">
        <v>0</v>
      </c>
      <c r="K367" s="129">
        <f>I367*J367</f>
        <v>0</v>
      </c>
      <c r="L367" s="49"/>
    </row>
    <row r="368" spans="1:12" ht="15.75" customHeight="1" x14ac:dyDescent="0.25">
      <c r="A368" s="144"/>
      <c r="B368" s="146"/>
      <c r="C368" s="147"/>
      <c r="D368" s="147"/>
      <c r="E368" s="147"/>
      <c r="F368" s="148"/>
      <c r="G368" s="147"/>
      <c r="H368" s="147"/>
      <c r="I368" s="147"/>
      <c r="J368" s="150"/>
      <c r="K368" s="152"/>
      <c r="L368" s="49"/>
    </row>
    <row r="369" spans="1:12" ht="15.75" customHeight="1" thickBot="1" x14ac:dyDescent="0.3">
      <c r="A369" s="120"/>
      <c r="B369" s="122"/>
      <c r="C369" s="132"/>
      <c r="D369" s="132"/>
      <c r="E369" s="132"/>
      <c r="F369" s="63" t="s">
        <v>421</v>
      </c>
      <c r="G369" s="132"/>
      <c r="H369" s="132"/>
      <c r="I369" s="132"/>
      <c r="J369" s="151"/>
      <c r="K369" s="130"/>
      <c r="L369" s="49"/>
    </row>
    <row r="370" spans="1:12" ht="15.75" customHeight="1" thickBot="1" x14ac:dyDescent="0.3">
      <c r="A370" s="51"/>
      <c r="B370" s="49"/>
      <c r="C370" s="49"/>
      <c r="D370" s="49"/>
      <c r="E370" s="49"/>
      <c r="F370" s="123" t="s">
        <v>26</v>
      </c>
      <c r="G370" s="124"/>
      <c r="H370" s="124"/>
      <c r="I370" s="124"/>
      <c r="J370" s="125"/>
      <c r="K370" s="57">
        <f>K357+K359+K361+K363+K365+K367</f>
        <v>0</v>
      </c>
      <c r="L370" s="49"/>
    </row>
    <row r="371" spans="1:12" ht="15.75" thickBot="1" x14ac:dyDescent="0.3">
      <c r="A371" s="51"/>
      <c r="B371" s="49"/>
      <c r="C371" s="49"/>
      <c r="D371" s="49"/>
      <c r="E371" s="49"/>
      <c r="F371" s="126" t="s">
        <v>196</v>
      </c>
      <c r="G371" s="127"/>
      <c r="H371" s="127"/>
      <c r="I371" s="127"/>
      <c r="J371" s="128"/>
      <c r="K371" s="57">
        <f>K370*5</f>
        <v>0</v>
      </c>
      <c r="L371" s="18"/>
    </row>
    <row r="372" spans="1:12" x14ac:dyDescent="0.25">
      <c r="A372" s="51"/>
      <c r="B372" s="49"/>
      <c r="C372" s="49"/>
      <c r="D372" s="49"/>
      <c r="E372" s="49"/>
      <c r="F372" s="52"/>
      <c r="G372" s="52"/>
      <c r="H372" s="52"/>
      <c r="I372" s="52"/>
      <c r="J372" s="52"/>
      <c r="K372" s="64"/>
    </row>
    <row r="373" spans="1:12" x14ac:dyDescent="0.25">
      <c r="A373" s="15" t="s">
        <v>585</v>
      </c>
      <c r="B373" s="49"/>
      <c r="C373" s="49"/>
      <c r="D373" s="49"/>
      <c r="E373" s="49"/>
      <c r="F373" s="52"/>
      <c r="G373" s="52"/>
      <c r="H373" s="52"/>
      <c r="I373" s="52"/>
      <c r="J373" s="52"/>
      <c r="K373" s="64"/>
    </row>
    <row r="374" spans="1:12" ht="15.75" thickBot="1" x14ac:dyDescent="0.3">
      <c r="A374" s="100" t="s">
        <v>214</v>
      </c>
      <c r="B374" s="102"/>
    </row>
    <row r="375" spans="1:12" x14ac:dyDescent="0.25">
      <c r="A375" s="226" t="s">
        <v>0</v>
      </c>
      <c r="B375" s="226" t="s">
        <v>1</v>
      </c>
      <c r="C375" s="117" t="s">
        <v>2</v>
      </c>
      <c r="D375" s="117" t="s">
        <v>3</v>
      </c>
      <c r="E375" s="117" t="s">
        <v>4</v>
      </c>
      <c r="F375" s="117" t="s">
        <v>5</v>
      </c>
      <c r="G375" s="117" t="s">
        <v>6</v>
      </c>
      <c r="H375" s="117" t="s">
        <v>7</v>
      </c>
      <c r="I375" s="117" t="s">
        <v>8</v>
      </c>
      <c r="J375" s="117" t="s">
        <v>9</v>
      </c>
      <c r="K375" s="117" t="s">
        <v>10</v>
      </c>
      <c r="L375" s="2"/>
    </row>
    <row r="376" spans="1:12" ht="15.75" thickBot="1" x14ac:dyDescent="0.3">
      <c r="A376" s="118"/>
      <c r="B376" s="118"/>
      <c r="C376" s="118"/>
      <c r="D376" s="118"/>
      <c r="E376" s="118"/>
      <c r="F376" s="118"/>
      <c r="G376" s="118"/>
      <c r="H376" s="118"/>
      <c r="I376" s="118"/>
      <c r="J376" s="118"/>
      <c r="K376" s="118"/>
      <c r="L376" s="2"/>
    </row>
    <row r="377" spans="1:12" ht="26.25" thickBot="1" x14ac:dyDescent="0.3">
      <c r="A377" s="35" t="s">
        <v>35</v>
      </c>
      <c r="B377" s="36" t="s">
        <v>106</v>
      </c>
      <c r="C377" s="36" t="s">
        <v>198</v>
      </c>
      <c r="D377" s="37" t="s">
        <v>176</v>
      </c>
      <c r="E377" s="37" t="s">
        <v>499</v>
      </c>
      <c r="F377" s="37">
        <v>2011</v>
      </c>
      <c r="G377" s="37" t="s">
        <v>177</v>
      </c>
      <c r="H377" s="37" t="s">
        <v>178</v>
      </c>
      <c r="I377" s="37">
        <v>1</v>
      </c>
      <c r="J377" s="104">
        <v>0</v>
      </c>
      <c r="K377" s="107">
        <f t="shared" ref="K377:K378" si="37">I377*J377</f>
        <v>0</v>
      </c>
      <c r="L377" s="2"/>
    </row>
    <row r="378" spans="1:12" ht="26.25" thickBot="1" x14ac:dyDescent="0.3">
      <c r="A378" s="35" t="s">
        <v>39</v>
      </c>
      <c r="B378" s="36" t="s">
        <v>179</v>
      </c>
      <c r="C378" s="36" t="s">
        <v>200</v>
      </c>
      <c r="D378" s="37" t="s">
        <v>500</v>
      </c>
      <c r="E378" s="37" t="s">
        <v>501</v>
      </c>
      <c r="F378" s="6">
        <v>2018</v>
      </c>
      <c r="G378" s="6" t="s">
        <v>542</v>
      </c>
      <c r="H378" s="37" t="s">
        <v>180</v>
      </c>
      <c r="I378" s="37">
        <v>1</v>
      </c>
      <c r="J378" s="104">
        <v>0</v>
      </c>
      <c r="K378" s="107">
        <f t="shared" si="37"/>
        <v>0</v>
      </c>
      <c r="L378" s="2"/>
    </row>
    <row r="379" spans="1:12" ht="15.75" thickBot="1" x14ac:dyDescent="0.3">
      <c r="A379" s="14"/>
      <c r="B379" s="2"/>
      <c r="C379" s="2"/>
      <c r="D379" s="2"/>
      <c r="E379" s="2"/>
      <c r="F379" s="114" t="s">
        <v>26</v>
      </c>
      <c r="G379" s="115"/>
      <c r="H379" s="115"/>
      <c r="I379" s="115"/>
      <c r="J379" s="116"/>
      <c r="K379" s="55">
        <f>K377+K378</f>
        <v>0</v>
      </c>
      <c r="L379" s="2"/>
    </row>
    <row r="380" spans="1:12" ht="15.75" customHeight="1" thickBot="1" x14ac:dyDescent="0.3">
      <c r="A380" s="14"/>
      <c r="B380" s="2"/>
      <c r="C380" s="2"/>
      <c r="D380" s="2"/>
      <c r="E380" s="2"/>
      <c r="F380" s="114" t="s">
        <v>196</v>
      </c>
      <c r="G380" s="115"/>
      <c r="H380" s="115"/>
      <c r="I380" s="115"/>
      <c r="J380" s="116"/>
      <c r="K380" s="55">
        <f>K379*5</f>
        <v>0</v>
      </c>
      <c r="L380" s="2"/>
    </row>
    <row r="382" spans="1:12" ht="15.75" thickBot="1" x14ac:dyDescent="0.3">
      <c r="A382" s="17" t="s">
        <v>213</v>
      </c>
    </row>
    <row r="383" spans="1:12" x14ac:dyDescent="0.25">
      <c r="A383" s="117" t="s">
        <v>0</v>
      </c>
      <c r="B383" s="117" t="s">
        <v>1</v>
      </c>
      <c r="C383" s="117" t="s">
        <v>2</v>
      </c>
      <c r="D383" s="117" t="s">
        <v>3</v>
      </c>
      <c r="E383" s="117" t="s">
        <v>4</v>
      </c>
      <c r="F383" s="117" t="s">
        <v>5</v>
      </c>
      <c r="G383" s="117" t="s">
        <v>6</v>
      </c>
      <c r="H383" s="117" t="s">
        <v>7</v>
      </c>
      <c r="I383" s="117" t="s">
        <v>8</v>
      </c>
      <c r="J383" s="117" t="s">
        <v>9</v>
      </c>
      <c r="K383" s="117" t="s">
        <v>10</v>
      </c>
      <c r="L383" s="2"/>
    </row>
    <row r="384" spans="1:12" ht="15.75" thickBot="1" x14ac:dyDescent="0.3">
      <c r="A384" s="118"/>
      <c r="B384" s="118"/>
      <c r="C384" s="118"/>
      <c r="D384" s="118"/>
      <c r="E384" s="118"/>
      <c r="F384" s="118"/>
      <c r="G384" s="118"/>
      <c r="H384" s="118"/>
      <c r="I384" s="118"/>
      <c r="J384" s="118"/>
      <c r="K384" s="118"/>
      <c r="L384" s="2"/>
    </row>
    <row r="385" spans="1:12" ht="26.25" thickBot="1" x14ac:dyDescent="0.3">
      <c r="A385" s="3" t="s">
        <v>35</v>
      </c>
      <c r="B385" s="5" t="s">
        <v>106</v>
      </c>
      <c r="C385" s="5" t="s">
        <v>198</v>
      </c>
      <c r="D385" s="37" t="s">
        <v>176</v>
      </c>
      <c r="E385" s="6" t="s">
        <v>543</v>
      </c>
      <c r="F385" s="6">
        <v>2011</v>
      </c>
      <c r="G385" s="6" t="s">
        <v>177</v>
      </c>
      <c r="H385" s="6" t="s">
        <v>178</v>
      </c>
      <c r="I385" s="6">
        <v>1</v>
      </c>
      <c r="J385" s="104">
        <v>0</v>
      </c>
      <c r="K385" s="106">
        <f t="shared" ref="K385:K386" si="38">I385*J385</f>
        <v>0</v>
      </c>
      <c r="L385" s="2"/>
    </row>
    <row r="386" spans="1:12" ht="26.25" thickBot="1" x14ac:dyDescent="0.3">
      <c r="A386" s="3" t="s">
        <v>39</v>
      </c>
      <c r="B386" s="5" t="s">
        <v>179</v>
      </c>
      <c r="C386" s="5" t="s">
        <v>197</v>
      </c>
      <c r="D386" s="37" t="s">
        <v>500</v>
      </c>
      <c r="E386" s="6" t="s">
        <v>544</v>
      </c>
      <c r="F386" s="6">
        <v>2024</v>
      </c>
      <c r="G386" s="6" t="s">
        <v>507</v>
      </c>
      <c r="H386" s="6" t="s">
        <v>181</v>
      </c>
      <c r="I386" s="6">
        <v>1</v>
      </c>
      <c r="J386" s="104">
        <v>0</v>
      </c>
      <c r="K386" s="106">
        <f t="shared" si="38"/>
        <v>0</v>
      </c>
      <c r="L386" s="2"/>
    </row>
    <row r="387" spans="1:12" ht="15.75" thickBot="1" x14ac:dyDescent="0.3">
      <c r="A387" s="14"/>
      <c r="B387" s="2"/>
      <c r="C387" s="2"/>
      <c r="D387" s="2"/>
      <c r="E387" s="2"/>
      <c r="F387" s="114" t="s">
        <v>26</v>
      </c>
      <c r="G387" s="115"/>
      <c r="H387" s="115"/>
      <c r="I387" s="115"/>
      <c r="J387" s="116"/>
      <c r="K387" s="55">
        <f>K385+K386</f>
        <v>0</v>
      </c>
      <c r="L387" s="2"/>
    </row>
    <row r="388" spans="1:12" ht="15.75" customHeight="1" thickBot="1" x14ac:dyDescent="0.3">
      <c r="A388" s="14"/>
      <c r="B388" s="2"/>
      <c r="C388" s="2"/>
      <c r="D388" s="2"/>
      <c r="E388" s="2"/>
      <c r="F388" s="114" t="s">
        <v>196</v>
      </c>
      <c r="G388" s="115"/>
      <c r="H388" s="115"/>
      <c r="I388" s="115"/>
      <c r="J388" s="116"/>
      <c r="K388" s="55">
        <f>K387*5</f>
        <v>0</v>
      </c>
      <c r="L388" s="2"/>
    </row>
    <row r="390" spans="1:12" ht="15.75" thickBot="1" x14ac:dyDescent="0.3">
      <c r="A390" s="17" t="s">
        <v>212</v>
      </c>
    </row>
    <row r="391" spans="1:12" x14ac:dyDescent="0.25">
      <c r="A391" s="117" t="s">
        <v>0</v>
      </c>
      <c r="B391" s="117" t="s">
        <v>1</v>
      </c>
      <c r="C391" s="117" t="s">
        <v>2</v>
      </c>
      <c r="D391" s="117" t="s">
        <v>3</v>
      </c>
      <c r="E391" s="117" t="s">
        <v>4</v>
      </c>
      <c r="F391" s="117" t="s">
        <v>5</v>
      </c>
      <c r="G391" s="117" t="s">
        <v>6</v>
      </c>
      <c r="H391" s="117" t="s">
        <v>7</v>
      </c>
      <c r="I391" s="117" t="s">
        <v>8</v>
      </c>
      <c r="J391" s="117" t="s">
        <v>9</v>
      </c>
      <c r="K391" s="117" t="s">
        <v>10</v>
      </c>
      <c r="L391" s="2"/>
    </row>
    <row r="392" spans="1:12" ht="15.75" thickBot="1" x14ac:dyDescent="0.3">
      <c r="A392" s="118"/>
      <c r="B392" s="118"/>
      <c r="C392" s="118"/>
      <c r="D392" s="118"/>
      <c r="E392" s="118"/>
      <c r="F392" s="118"/>
      <c r="G392" s="118"/>
      <c r="H392" s="118"/>
      <c r="I392" s="118"/>
      <c r="J392" s="118"/>
      <c r="K392" s="118"/>
      <c r="L392" s="2"/>
    </row>
    <row r="393" spans="1:12" ht="26.25" thickBot="1" x14ac:dyDescent="0.3">
      <c r="A393" s="3" t="s">
        <v>35</v>
      </c>
      <c r="B393" s="5" t="s">
        <v>106</v>
      </c>
      <c r="C393" s="5" t="s">
        <v>182</v>
      </c>
      <c r="D393" s="6" t="s">
        <v>183</v>
      </c>
      <c r="E393" s="6" t="s">
        <v>430</v>
      </c>
      <c r="F393" s="6">
        <v>2016</v>
      </c>
      <c r="G393" s="6" t="s">
        <v>53</v>
      </c>
      <c r="H393" s="6" t="s">
        <v>184</v>
      </c>
      <c r="I393" s="6">
        <v>1</v>
      </c>
      <c r="J393" s="104">
        <v>0</v>
      </c>
      <c r="K393" s="106">
        <f t="shared" ref="K393:K398" si="39">I393*J393</f>
        <v>0</v>
      </c>
      <c r="L393" s="2"/>
    </row>
    <row r="394" spans="1:12" ht="26.25" thickBot="1" x14ac:dyDescent="0.3">
      <c r="A394" s="3" t="s">
        <v>39</v>
      </c>
      <c r="B394" s="5" t="s">
        <v>179</v>
      </c>
      <c r="C394" s="5" t="s">
        <v>199</v>
      </c>
      <c r="D394" s="6" t="s">
        <v>545</v>
      </c>
      <c r="E394" s="6" t="s">
        <v>546</v>
      </c>
      <c r="F394" s="6">
        <v>2024</v>
      </c>
      <c r="G394" s="6" t="s">
        <v>507</v>
      </c>
      <c r="H394" s="6" t="s">
        <v>185</v>
      </c>
      <c r="I394" s="6">
        <v>1</v>
      </c>
      <c r="J394" s="104">
        <v>0</v>
      </c>
      <c r="K394" s="106">
        <f t="shared" si="39"/>
        <v>0</v>
      </c>
      <c r="L394" s="2"/>
    </row>
    <row r="395" spans="1:12" ht="26.25" thickBot="1" x14ac:dyDescent="0.3">
      <c r="A395" s="35" t="s">
        <v>40</v>
      </c>
      <c r="B395" s="36" t="s">
        <v>106</v>
      </c>
      <c r="C395" s="36" t="s">
        <v>491</v>
      </c>
      <c r="D395" s="37" t="s">
        <v>176</v>
      </c>
      <c r="E395" s="37" t="s">
        <v>490</v>
      </c>
      <c r="F395" s="37" t="s">
        <v>489</v>
      </c>
      <c r="G395" s="37" t="s">
        <v>53</v>
      </c>
      <c r="H395" s="37" t="s">
        <v>187</v>
      </c>
      <c r="I395" s="37">
        <v>2</v>
      </c>
      <c r="J395" s="104">
        <v>0</v>
      </c>
      <c r="K395" s="107">
        <f t="shared" si="39"/>
        <v>0</v>
      </c>
      <c r="L395" s="14"/>
    </row>
    <row r="396" spans="1:12" ht="15.75" thickBot="1" x14ac:dyDescent="0.3">
      <c r="A396" s="3" t="s">
        <v>43</v>
      </c>
      <c r="B396" s="5" t="s">
        <v>188</v>
      </c>
      <c r="C396" s="5" t="s">
        <v>189</v>
      </c>
      <c r="D396" s="6" t="s">
        <v>176</v>
      </c>
      <c r="E396" s="6" t="s">
        <v>190</v>
      </c>
      <c r="F396" s="6">
        <v>2015</v>
      </c>
      <c r="G396" s="6" t="s">
        <v>186</v>
      </c>
      <c r="H396" s="6"/>
      <c r="I396" s="6">
        <v>2</v>
      </c>
      <c r="J396" s="104">
        <v>0</v>
      </c>
      <c r="K396" s="106">
        <f t="shared" si="39"/>
        <v>0</v>
      </c>
      <c r="L396" s="2"/>
    </row>
    <row r="397" spans="1:12" ht="15.75" thickBot="1" x14ac:dyDescent="0.3">
      <c r="A397" s="3" t="s">
        <v>45</v>
      </c>
      <c r="B397" s="5" t="s">
        <v>191</v>
      </c>
      <c r="C397" s="5" t="s">
        <v>192</v>
      </c>
      <c r="D397" s="6" t="s">
        <v>193</v>
      </c>
      <c r="E397" s="6" t="s">
        <v>194</v>
      </c>
      <c r="F397" s="6">
        <v>2015</v>
      </c>
      <c r="G397" s="6" t="s">
        <v>53</v>
      </c>
      <c r="H397" s="6"/>
      <c r="I397" s="6">
        <v>2</v>
      </c>
      <c r="J397" s="104">
        <v>0</v>
      </c>
      <c r="K397" s="106">
        <f t="shared" si="39"/>
        <v>0</v>
      </c>
      <c r="L397" s="2"/>
    </row>
    <row r="398" spans="1:12" ht="26.25" thickBot="1" x14ac:dyDescent="0.3">
      <c r="A398" s="3" t="s">
        <v>47</v>
      </c>
      <c r="B398" s="5" t="s">
        <v>179</v>
      </c>
      <c r="C398" s="5" t="s">
        <v>199</v>
      </c>
      <c r="D398" s="6" t="s">
        <v>547</v>
      </c>
      <c r="E398" s="6" t="s">
        <v>548</v>
      </c>
      <c r="F398" s="6">
        <v>2021</v>
      </c>
      <c r="G398" s="6" t="s">
        <v>549</v>
      </c>
      <c r="H398" s="6" t="s">
        <v>185</v>
      </c>
      <c r="I398" s="6">
        <v>2</v>
      </c>
      <c r="J398" s="104">
        <v>0</v>
      </c>
      <c r="K398" s="106">
        <f t="shared" si="39"/>
        <v>0</v>
      </c>
      <c r="L398" s="2"/>
    </row>
    <row r="399" spans="1:12" ht="15.75" thickBot="1" x14ac:dyDescent="0.3">
      <c r="A399" s="14"/>
      <c r="B399" s="2"/>
      <c r="C399" s="2"/>
      <c r="D399" s="2"/>
      <c r="E399" s="2"/>
      <c r="F399" s="114" t="s">
        <v>26</v>
      </c>
      <c r="G399" s="115"/>
      <c r="H399" s="115"/>
      <c r="I399" s="115"/>
      <c r="J399" s="116"/>
      <c r="K399" s="55">
        <f>K393+K394+K395+K396+K397+K398</f>
        <v>0</v>
      </c>
      <c r="L399" s="2"/>
    </row>
    <row r="400" spans="1:12" ht="15.75" customHeight="1" thickBot="1" x14ac:dyDescent="0.3">
      <c r="A400" s="14"/>
      <c r="B400" s="2"/>
      <c r="C400" s="2"/>
      <c r="D400" s="2"/>
      <c r="E400" s="2"/>
      <c r="F400" s="114" t="s">
        <v>196</v>
      </c>
      <c r="G400" s="115"/>
      <c r="H400" s="115"/>
      <c r="I400" s="115"/>
      <c r="J400" s="116"/>
      <c r="K400" s="55">
        <f>K399*5</f>
        <v>0</v>
      </c>
      <c r="L400" s="2"/>
    </row>
    <row r="401" spans="1:12" ht="15.75" customHeight="1" x14ac:dyDescent="0.25">
      <c r="A401" s="14"/>
      <c r="B401" s="2"/>
      <c r="C401" s="2"/>
      <c r="D401" s="2"/>
      <c r="E401" s="2"/>
      <c r="F401" s="31"/>
      <c r="G401" s="31"/>
      <c r="H401" s="31"/>
      <c r="I401" s="31"/>
      <c r="J401" s="31"/>
      <c r="K401" s="59"/>
      <c r="L401" s="2"/>
    </row>
    <row r="402" spans="1:12" ht="15.75" customHeight="1" thickBot="1" x14ac:dyDescent="0.3">
      <c r="A402" s="100" t="s">
        <v>539</v>
      </c>
      <c r="B402" s="101"/>
      <c r="C402" s="18"/>
      <c r="D402" s="18"/>
      <c r="E402" s="18"/>
      <c r="F402" s="18"/>
      <c r="G402" s="18"/>
      <c r="H402" s="18"/>
      <c r="I402" s="18"/>
      <c r="J402" s="18"/>
      <c r="K402" s="18"/>
      <c r="L402" s="2"/>
    </row>
    <row r="403" spans="1:12" ht="15.75" customHeight="1" x14ac:dyDescent="0.25">
      <c r="A403" s="227" t="s">
        <v>0</v>
      </c>
      <c r="B403" s="227" t="s">
        <v>1</v>
      </c>
      <c r="C403" s="142" t="s">
        <v>2</v>
      </c>
      <c r="D403" s="142" t="s">
        <v>3</v>
      </c>
      <c r="E403" s="142" t="s">
        <v>4</v>
      </c>
      <c r="F403" s="142" t="s">
        <v>5</v>
      </c>
      <c r="G403" s="142" t="s">
        <v>6</v>
      </c>
      <c r="H403" s="142" t="s">
        <v>7</v>
      </c>
      <c r="I403" s="142" t="s">
        <v>8</v>
      </c>
      <c r="J403" s="142" t="s">
        <v>9</v>
      </c>
      <c r="K403" s="142" t="s">
        <v>10</v>
      </c>
      <c r="L403" s="2"/>
    </row>
    <row r="404" spans="1:12" ht="15.75" customHeight="1" thickBot="1" x14ac:dyDescent="0.3">
      <c r="A404" s="143"/>
      <c r="B404" s="143"/>
      <c r="C404" s="143"/>
      <c r="D404" s="143"/>
      <c r="E404" s="143"/>
      <c r="F404" s="143"/>
      <c r="G404" s="143"/>
      <c r="H404" s="143"/>
      <c r="I404" s="143"/>
      <c r="J404" s="143"/>
      <c r="K404" s="143"/>
      <c r="L404" s="2"/>
    </row>
    <row r="405" spans="1:12" ht="15.75" customHeight="1" thickBot="1" x14ac:dyDescent="0.3">
      <c r="A405" s="35" t="s">
        <v>35</v>
      </c>
      <c r="B405" s="36" t="s">
        <v>106</v>
      </c>
      <c r="C405" s="36" t="s">
        <v>510</v>
      </c>
      <c r="D405" s="37" t="s">
        <v>511</v>
      </c>
      <c r="E405" s="37" t="s">
        <v>512</v>
      </c>
      <c r="F405" s="37">
        <v>2023</v>
      </c>
      <c r="G405" s="37" t="s">
        <v>306</v>
      </c>
      <c r="H405" s="37"/>
      <c r="I405" s="37">
        <v>1</v>
      </c>
      <c r="J405" s="104">
        <v>0</v>
      </c>
      <c r="K405" s="107">
        <f t="shared" ref="K405" si="40">I405*J405</f>
        <v>0</v>
      </c>
      <c r="L405" s="14"/>
    </row>
    <row r="406" spans="1:12" ht="15.75" customHeight="1" thickBot="1" x14ac:dyDescent="0.3">
      <c r="A406" s="51"/>
      <c r="B406" s="49"/>
      <c r="C406" s="49"/>
      <c r="D406" s="49"/>
      <c r="E406" s="49"/>
      <c r="F406" s="126" t="s">
        <v>26</v>
      </c>
      <c r="G406" s="127"/>
      <c r="H406" s="127"/>
      <c r="I406" s="127"/>
      <c r="J406" s="128"/>
      <c r="K406" s="57">
        <f>K405</f>
        <v>0</v>
      </c>
      <c r="L406" s="2"/>
    </row>
    <row r="407" spans="1:12" ht="15.75" customHeight="1" thickBot="1" x14ac:dyDescent="0.3">
      <c r="A407" s="51"/>
      <c r="B407" s="49"/>
      <c r="C407" s="49"/>
      <c r="D407" s="49"/>
      <c r="E407" s="49"/>
      <c r="F407" s="126" t="s">
        <v>196</v>
      </c>
      <c r="G407" s="127"/>
      <c r="H407" s="127"/>
      <c r="I407" s="127"/>
      <c r="J407" s="128"/>
      <c r="K407" s="57">
        <f>K406*5</f>
        <v>0</v>
      </c>
      <c r="L407" s="2"/>
    </row>
    <row r="408" spans="1:12" ht="15.75" customHeight="1" x14ac:dyDescent="0.25">
      <c r="A408" s="14"/>
      <c r="B408" s="2"/>
      <c r="C408" s="2"/>
      <c r="D408" s="2"/>
      <c r="E408" s="2"/>
      <c r="F408" s="31"/>
      <c r="G408" s="31"/>
      <c r="H408" s="31"/>
      <c r="I408" s="31"/>
      <c r="J408" s="31"/>
      <c r="K408" s="59"/>
      <c r="L408" s="2"/>
    </row>
    <row r="409" spans="1:12" ht="15.75" customHeight="1" thickBot="1" x14ac:dyDescent="0.3">
      <c r="A409" s="100" t="s">
        <v>586</v>
      </c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2"/>
    </row>
    <row r="410" spans="1:12" ht="15.75" customHeight="1" x14ac:dyDescent="0.25">
      <c r="A410" s="142" t="s">
        <v>0</v>
      </c>
      <c r="B410" s="142" t="s">
        <v>1</v>
      </c>
      <c r="C410" s="142" t="s">
        <v>2</v>
      </c>
      <c r="D410" s="142" t="s">
        <v>3</v>
      </c>
      <c r="E410" s="142" t="s">
        <v>4</v>
      </c>
      <c r="F410" s="142" t="s">
        <v>5</v>
      </c>
      <c r="G410" s="142" t="s">
        <v>6</v>
      </c>
      <c r="H410" s="142" t="s">
        <v>7</v>
      </c>
      <c r="I410" s="142" t="s">
        <v>8</v>
      </c>
      <c r="J410" s="142" t="s">
        <v>9</v>
      </c>
      <c r="K410" s="142" t="s">
        <v>10</v>
      </c>
      <c r="L410" s="2"/>
    </row>
    <row r="411" spans="1:12" ht="15.75" customHeight="1" thickBot="1" x14ac:dyDescent="0.3">
      <c r="A411" s="143"/>
      <c r="B411" s="143"/>
      <c r="C411" s="143"/>
      <c r="D411" s="143"/>
      <c r="E411" s="143"/>
      <c r="F411" s="143"/>
      <c r="G411" s="143"/>
      <c r="H411" s="143"/>
      <c r="I411" s="143"/>
      <c r="J411" s="143"/>
      <c r="K411" s="143"/>
      <c r="L411" s="2"/>
    </row>
    <row r="412" spans="1:12" ht="51.75" customHeight="1" thickBot="1" x14ac:dyDescent="0.3">
      <c r="A412" s="35" t="s">
        <v>35</v>
      </c>
      <c r="B412" s="36" t="s">
        <v>106</v>
      </c>
      <c r="C412" s="36" t="s">
        <v>513</v>
      </c>
      <c r="D412" s="37" t="s">
        <v>511</v>
      </c>
      <c r="E412" s="37" t="s">
        <v>512</v>
      </c>
      <c r="F412" s="37">
        <v>2024</v>
      </c>
      <c r="G412" s="37" t="s">
        <v>306</v>
      </c>
      <c r="H412" s="37"/>
      <c r="I412" s="37">
        <v>2</v>
      </c>
      <c r="J412" s="113">
        <v>0</v>
      </c>
      <c r="K412" s="56">
        <f t="shared" ref="K412" si="41">I412*J412</f>
        <v>0</v>
      </c>
      <c r="L412" s="14"/>
    </row>
    <row r="413" spans="1:12" ht="51.75" customHeight="1" thickBot="1" x14ac:dyDescent="0.3">
      <c r="A413" s="35" t="s">
        <v>39</v>
      </c>
      <c r="B413" s="36" t="s">
        <v>106</v>
      </c>
      <c r="C413" s="36" t="s">
        <v>610</v>
      </c>
      <c r="D413" s="37" t="s">
        <v>511</v>
      </c>
      <c r="E413" s="37" t="s">
        <v>611</v>
      </c>
      <c r="F413" s="37">
        <v>2020</v>
      </c>
      <c r="G413" s="37" t="s">
        <v>610</v>
      </c>
      <c r="H413" s="37"/>
      <c r="I413" s="37">
        <v>2</v>
      </c>
      <c r="J413" s="104">
        <v>0</v>
      </c>
      <c r="K413" s="56">
        <f t="shared" ref="K413" si="42">I413*J413</f>
        <v>0</v>
      </c>
      <c r="L413" s="14"/>
    </row>
    <row r="414" spans="1:12" ht="15.75" customHeight="1" thickBot="1" x14ac:dyDescent="0.3">
      <c r="A414" s="51"/>
      <c r="B414" s="49"/>
      <c r="C414" s="49"/>
      <c r="D414" s="49"/>
      <c r="E414" s="49"/>
      <c r="F414" s="126" t="s">
        <v>26</v>
      </c>
      <c r="G414" s="127"/>
      <c r="H414" s="127"/>
      <c r="I414" s="127"/>
      <c r="J414" s="128"/>
      <c r="K414" s="57">
        <f>K412+K413</f>
        <v>0</v>
      </c>
      <c r="L414" s="2"/>
    </row>
    <row r="415" spans="1:12" ht="15.75" customHeight="1" thickBot="1" x14ac:dyDescent="0.3">
      <c r="A415" s="51"/>
      <c r="B415" s="49"/>
      <c r="C415" s="49"/>
      <c r="D415" s="49"/>
      <c r="E415" s="49"/>
      <c r="F415" s="126" t="s">
        <v>196</v>
      </c>
      <c r="G415" s="127"/>
      <c r="H415" s="127"/>
      <c r="I415" s="127"/>
      <c r="J415" s="128"/>
      <c r="K415" s="57">
        <f>K414*5</f>
        <v>0</v>
      </c>
      <c r="L415" s="2"/>
    </row>
    <row r="416" spans="1:12" ht="15.75" customHeight="1" x14ac:dyDescent="0.25">
      <c r="A416" s="51"/>
      <c r="B416" s="49"/>
      <c r="C416" s="49"/>
      <c r="D416" s="49"/>
      <c r="E416" s="49"/>
      <c r="F416" s="52"/>
      <c r="G416" s="52"/>
      <c r="H416" s="52"/>
      <c r="I416" s="52"/>
      <c r="J416" s="52"/>
      <c r="K416" s="64"/>
      <c r="L416" s="2"/>
    </row>
    <row r="417" spans="1:12" ht="15.75" thickBot="1" x14ac:dyDescent="0.3">
      <c r="A417" s="17" t="s">
        <v>612</v>
      </c>
      <c r="L417" s="2"/>
    </row>
    <row r="418" spans="1:12" ht="15" customHeight="1" x14ac:dyDescent="0.25">
      <c r="A418" s="117" t="s">
        <v>0</v>
      </c>
      <c r="B418" s="117" t="s">
        <v>1</v>
      </c>
      <c r="C418" s="117" t="s">
        <v>2</v>
      </c>
      <c r="D418" s="117" t="s">
        <v>3</v>
      </c>
      <c r="E418" s="117" t="s">
        <v>4</v>
      </c>
      <c r="F418" s="117" t="s">
        <v>5</v>
      </c>
      <c r="G418" s="117" t="s">
        <v>6</v>
      </c>
      <c r="H418" s="117" t="s">
        <v>7</v>
      </c>
      <c r="I418" s="117" t="s">
        <v>8</v>
      </c>
      <c r="J418" s="117" t="s">
        <v>9</v>
      </c>
      <c r="K418" s="117" t="s">
        <v>10</v>
      </c>
      <c r="L418" s="2"/>
    </row>
    <row r="419" spans="1:12" ht="15.75" thickBot="1" x14ac:dyDescent="0.3">
      <c r="A419" s="118"/>
      <c r="B419" s="118"/>
      <c r="C419" s="118"/>
      <c r="D419" s="118"/>
      <c r="E419" s="118"/>
      <c r="F419" s="118"/>
      <c r="G419" s="118"/>
      <c r="H419" s="118"/>
      <c r="I419" s="118"/>
      <c r="J419" s="118"/>
      <c r="K419" s="118"/>
      <c r="L419" s="2"/>
    </row>
    <row r="420" spans="1:12" ht="26.25" thickBot="1" x14ac:dyDescent="0.3">
      <c r="A420" s="35" t="s">
        <v>35</v>
      </c>
      <c r="B420" s="36" t="s">
        <v>106</v>
      </c>
      <c r="C420" s="36" t="s">
        <v>603</v>
      </c>
      <c r="D420" s="37" t="s">
        <v>139</v>
      </c>
      <c r="E420" s="37" t="s">
        <v>604</v>
      </c>
      <c r="F420" s="37">
        <v>2015</v>
      </c>
      <c r="G420" s="37" t="s">
        <v>53</v>
      </c>
      <c r="H420" s="37"/>
      <c r="I420" s="37">
        <v>1</v>
      </c>
      <c r="J420" s="109">
        <v>0</v>
      </c>
      <c r="K420" s="107">
        <f t="shared" ref="K420" si="43">I420*J420</f>
        <v>0</v>
      </c>
      <c r="L420" s="2"/>
    </row>
    <row r="421" spans="1:12" ht="15.75" customHeight="1" thickBot="1" x14ac:dyDescent="0.3">
      <c r="A421" s="14"/>
      <c r="B421" s="2"/>
      <c r="C421" s="2"/>
      <c r="D421" s="2"/>
      <c r="E421" s="2"/>
      <c r="F421" s="114" t="s">
        <v>26</v>
      </c>
      <c r="G421" s="115"/>
      <c r="H421" s="115"/>
      <c r="I421" s="115"/>
      <c r="J421" s="116"/>
      <c r="K421" s="55">
        <f>K420</f>
        <v>0</v>
      </c>
      <c r="L421" s="2"/>
    </row>
    <row r="422" spans="1:12" ht="15.75" customHeight="1" thickBot="1" x14ac:dyDescent="0.3">
      <c r="A422" s="14"/>
      <c r="B422" s="2"/>
      <c r="C422" s="2"/>
      <c r="D422" s="2"/>
      <c r="E422" s="2"/>
      <c r="F422" s="114" t="s">
        <v>196</v>
      </c>
      <c r="G422" s="115"/>
      <c r="H422" s="115"/>
      <c r="I422" s="115"/>
      <c r="J422" s="116"/>
      <c r="K422" s="55">
        <f>K421*5</f>
        <v>0</v>
      </c>
      <c r="L422" s="2"/>
    </row>
    <row r="423" spans="1:12" ht="15.75" customHeight="1" x14ac:dyDescent="0.25">
      <c r="A423" s="51"/>
      <c r="B423" s="49"/>
      <c r="C423" s="49"/>
      <c r="D423" s="49"/>
      <c r="E423" s="49"/>
      <c r="F423" s="52"/>
      <c r="G423" s="52"/>
      <c r="H423" s="52"/>
      <c r="I423" s="52"/>
      <c r="J423" s="52"/>
      <c r="K423" s="64"/>
      <c r="L423" s="2"/>
    </row>
    <row r="424" spans="1:12" ht="15.75" customHeight="1" x14ac:dyDescent="0.25">
      <c r="A424" s="15" t="s">
        <v>613</v>
      </c>
      <c r="B424" s="49"/>
      <c r="C424" s="49"/>
      <c r="D424" s="49"/>
      <c r="E424" s="49"/>
      <c r="F424" s="52"/>
      <c r="G424" s="52"/>
      <c r="H424" s="52"/>
      <c r="I424" s="52"/>
      <c r="J424" s="52"/>
      <c r="K424" s="64"/>
      <c r="L424" s="2"/>
    </row>
    <row r="425" spans="1:12" ht="15.75" thickBot="1" x14ac:dyDescent="0.3">
      <c r="A425" s="17" t="s">
        <v>614</v>
      </c>
    </row>
    <row r="426" spans="1:12" x14ac:dyDescent="0.25">
      <c r="A426" s="117" t="s">
        <v>0</v>
      </c>
      <c r="B426" s="117" t="s">
        <v>1</v>
      </c>
      <c r="C426" s="117" t="s">
        <v>2</v>
      </c>
      <c r="D426" s="117" t="s">
        <v>3</v>
      </c>
      <c r="E426" s="117" t="s">
        <v>4</v>
      </c>
      <c r="F426" s="117" t="s">
        <v>5</v>
      </c>
      <c r="G426" s="117" t="s">
        <v>6</v>
      </c>
      <c r="H426" s="117" t="s">
        <v>7</v>
      </c>
      <c r="I426" s="117" t="s">
        <v>8</v>
      </c>
      <c r="J426" s="117" t="s">
        <v>9</v>
      </c>
      <c r="K426" s="117" t="s">
        <v>10</v>
      </c>
      <c r="L426" s="2"/>
    </row>
    <row r="427" spans="1:12" ht="15.75" thickBot="1" x14ac:dyDescent="0.3">
      <c r="A427" s="118"/>
      <c r="B427" s="118"/>
      <c r="C427" s="118"/>
      <c r="D427" s="118"/>
      <c r="E427" s="118"/>
      <c r="F427" s="118"/>
      <c r="G427" s="118"/>
      <c r="H427" s="118"/>
      <c r="I427" s="118"/>
      <c r="J427" s="118"/>
      <c r="K427" s="118"/>
      <c r="L427" s="2"/>
    </row>
    <row r="428" spans="1:12" ht="26.25" thickBot="1" x14ac:dyDescent="0.3">
      <c r="A428" s="3" t="s">
        <v>35</v>
      </c>
      <c r="B428" s="5" t="s">
        <v>550</v>
      </c>
      <c r="C428" s="5" t="s">
        <v>583</v>
      </c>
      <c r="D428" s="6" t="s">
        <v>183</v>
      </c>
      <c r="E428" s="6" t="s">
        <v>551</v>
      </c>
      <c r="F428" s="6" t="s">
        <v>552</v>
      </c>
      <c r="G428" s="6" t="s">
        <v>553</v>
      </c>
      <c r="H428" s="6"/>
      <c r="I428" s="6">
        <v>1</v>
      </c>
      <c r="J428" s="104">
        <v>0</v>
      </c>
      <c r="K428" s="106">
        <f t="shared" ref="K428:K429" si="44">I428*J428</f>
        <v>0</v>
      </c>
      <c r="L428" s="2"/>
    </row>
    <row r="429" spans="1:12" ht="26.25" thickBot="1" x14ac:dyDescent="0.3">
      <c r="A429" s="3" t="s">
        <v>39</v>
      </c>
      <c r="B429" s="5" t="s">
        <v>106</v>
      </c>
      <c r="C429" s="5" t="s">
        <v>554</v>
      </c>
      <c r="D429" s="6" t="s">
        <v>176</v>
      </c>
      <c r="E429" s="6" t="s">
        <v>555</v>
      </c>
      <c r="F429" s="6" t="s">
        <v>556</v>
      </c>
      <c r="G429" s="6" t="s">
        <v>553</v>
      </c>
      <c r="H429" s="6" t="s">
        <v>187</v>
      </c>
      <c r="I429" s="6">
        <v>1</v>
      </c>
      <c r="J429" s="104">
        <v>0</v>
      </c>
      <c r="K429" s="106">
        <f t="shared" si="44"/>
        <v>0</v>
      </c>
      <c r="L429" s="2"/>
    </row>
    <row r="430" spans="1:12" ht="26.25" thickBot="1" x14ac:dyDescent="0.3">
      <c r="A430" s="35" t="s">
        <v>40</v>
      </c>
      <c r="B430" s="5" t="s">
        <v>550</v>
      </c>
      <c r="C430" s="5" t="s">
        <v>583</v>
      </c>
      <c r="D430" s="6" t="s">
        <v>183</v>
      </c>
      <c r="E430" s="6" t="s">
        <v>551</v>
      </c>
      <c r="F430" s="6" t="s">
        <v>557</v>
      </c>
      <c r="G430" s="6" t="s">
        <v>553</v>
      </c>
      <c r="H430" s="6"/>
      <c r="I430" s="6">
        <v>1</v>
      </c>
      <c r="J430" s="104">
        <v>0</v>
      </c>
      <c r="K430" s="106">
        <f t="shared" ref="K430:K435" si="45">I430*J430</f>
        <v>0</v>
      </c>
      <c r="L430" s="14"/>
    </row>
    <row r="431" spans="1:12" ht="26.25" thickBot="1" x14ac:dyDescent="0.3">
      <c r="A431" s="3" t="s">
        <v>43</v>
      </c>
      <c r="B431" s="5" t="s">
        <v>106</v>
      </c>
      <c r="C431" s="5" t="s">
        <v>554</v>
      </c>
      <c r="D431" s="6" t="s">
        <v>176</v>
      </c>
      <c r="E431" s="6" t="s">
        <v>559</v>
      </c>
      <c r="F431" s="6" t="s">
        <v>558</v>
      </c>
      <c r="G431" s="6" t="s">
        <v>553</v>
      </c>
      <c r="H431" s="6" t="s">
        <v>187</v>
      </c>
      <c r="I431" s="6">
        <v>1</v>
      </c>
      <c r="J431" s="104">
        <v>0</v>
      </c>
      <c r="K431" s="106">
        <f t="shared" si="45"/>
        <v>0</v>
      </c>
      <c r="L431" s="2"/>
    </row>
    <row r="432" spans="1:12" ht="26.25" thickBot="1" x14ac:dyDescent="0.3">
      <c r="A432" s="3" t="s">
        <v>45</v>
      </c>
      <c r="B432" s="5" t="s">
        <v>106</v>
      </c>
      <c r="C432" s="5" t="s">
        <v>571</v>
      </c>
      <c r="D432" s="6" t="s">
        <v>176</v>
      </c>
      <c r="E432" s="6" t="s">
        <v>572</v>
      </c>
      <c r="F432" s="108" t="s">
        <v>595</v>
      </c>
      <c r="G432" s="6" t="s">
        <v>562</v>
      </c>
      <c r="H432" s="6" t="s">
        <v>563</v>
      </c>
      <c r="I432" s="6">
        <v>1</v>
      </c>
      <c r="J432" s="104">
        <v>0</v>
      </c>
      <c r="K432" s="106">
        <f t="shared" si="45"/>
        <v>0</v>
      </c>
      <c r="L432" s="2"/>
    </row>
    <row r="433" spans="1:12" ht="26.25" thickBot="1" x14ac:dyDescent="0.3">
      <c r="A433" s="3" t="s">
        <v>47</v>
      </c>
      <c r="B433" s="5" t="s">
        <v>106</v>
      </c>
      <c r="C433" s="5" t="s">
        <v>596</v>
      </c>
      <c r="D433" s="6" t="s">
        <v>176</v>
      </c>
      <c r="E433" s="6" t="s">
        <v>597</v>
      </c>
      <c r="F433" s="108" t="s">
        <v>598</v>
      </c>
      <c r="G433" s="6" t="s">
        <v>562</v>
      </c>
      <c r="H433" s="6" t="s">
        <v>563</v>
      </c>
      <c r="I433" s="6">
        <v>1</v>
      </c>
      <c r="J433" s="104">
        <v>0</v>
      </c>
      <c r="K433" s="106">
        <f t="shared" si="45"/>
        <v>0</v>
      </c>
      <c r="L433" s="2"/>
    </row>
    <row r="434" spans="1:12" ht="26.25" thickBot="1" x14ac:dyDescent="0.3">
      <c r="A434" s="3" t="s">
        <v>207</v>
      </c>
      <c r="B434" s="5" t="s">
        <v>488</v>
      </c>
      <c r="C434" s="5" t="s">
        <v>502</v>
      </c>
      <c r="D434" s="6" t="s">
        <v>503</v>
      </c>
      <c r="E434" s="6" t="s">
        <v>504</v>
      </c>
      <c r="F434" s="6">
        <v>2021</v>
      </c>
      <c r="G434" s="6" t="s">
        <v>306</v>
      </c>
      <c r="H434" s="6" t="s">
        <v>519</v>
      </c>
      <c r="I434" s="6">
        <v>2</v>
      </c>
      <c r="J434" s="104">
        <v>0</v>
      </c>
      <c r="K434" s="106">
        <f t="shared" si="45"/>
        <v>0</v>
      </c>
      <c r="L434" s="2"/>
    </row>
    <row r="435" spans="1:12" ht="15.75" thickBot="1" x14ac:dyDescent="0.3">
      <c r="A435" s="3" t="s">
        <v>208</v>
      </c>
      <c r="B435" s="5" t="s">
        <v>505</v>
      </c>
      <c r="C435" s="5" t="s">
        <v>506</v>
      </c>
      <c r="D435" s="6" t="s">
        <v>503</v>
      </c>
      <c r="E435" s="6" t="s">
        <v>509</v>
      </c>
      <c r="F435" s="6">
        <v>2021</v>
      </c>
      <c r="G435" s="6" t="s">
        <v>507</v>
      </c>
      <c r="H435" s="6" t="s">
        <v>508</v>
      </c>
      <c r="I435" s="6">
        <v>1</v>
      </c>
      <c r="J435" s="104">
        <v>0</v>
      </c>
      <c r="K435" s="106">
        <f t="shared" si="45"/>
        <v>0</v>
      </c>
      <c r="L435" s="2"/>
    </row>
    <row r="436" spans="1:12" ht="15.75" thickBot="1" x14ac:dyDescent="0.3">
      <c r="A436" s="14"/>
      <c r="B436" s="2"/>
      <c r="C436" s="2"/>
      <c r="D436" s="2"/>
      <c r="E436" s="2"/>
      <c r="F436" s="114" t="s">
        <v>26</v>
      </c>
      <c r="G436" s="115"/>
      <c r="H436" s="115"/>
      <c r="I436" s="115"/>
      <c r="J436" s="116"/>
      <c r="K436" s="55">
        <f>K428+K429+K430+K431+K432+K433+K434+K435</f>
        <v>0</v>
      </c>
      <c r="L436" s="2"/>
    </row>
    <row r="437" spans="1:12" ht="15.75" customHeight="1" thickBot="1" x14ac:dyDescent="0.3">
      <c r="A437" s="14"/>
      <c r="B437" s="2"/>
      <c r="C437" s="2"/>
      <c r="D437" s="2"/>
      <c r="E437" s="2"/>
      <c r="F437" s="114" t="s">
        <v>196</v>
      </c>
      <c r="G437" s="115"/>
      <c r="H437" s="115"/>
      <c r="I437" s="115"/>
      <c r="J437" s="116"/>
      <c r="K437" s="55">
        <f>K436*5</f>
        <v>0</v>
      </c>
      <c r="L437" s="2"/>
    </row>
    <row r="438" spans="1:12" ht="15.75" customHeight="1" x14ac:dyDescent="0.25">
      <c r="A438" s="51"/>
      <c r="B438" s="49"/>
      <c r="C438" s="49"/>
      <c r="D438" s="49"/>
      <c r="E438" s="49"/>
      <c r="F438" s="52"/>
      <c r="G438" s="52"/>
      <c r="H438" s="52"/>
      <c r="I438" s="52"/>
      <c r="J438" s="52"/>
      <c r="K438" s="64"/>
      <c r="L438" s="2"/>
    </row>
    <row r="439" spans="1:12" ht="15.75" customHeight="1" thickBot="1" x14ac:dyDescent="0.3">
      <c r="A439" s="17" t="s">
        <v>615</v>
      </c>
      <c r="B439" s="228"/>
      <c r="L439" s="2"/>
    </row>
    <row r="440" spans="1:12" ht="15.75" customHeight="1" x14ac:dyDescent="0.25">
      <c r="A440" s="117" t="s">
        <v>0</v>
      </c>
      <c r="B440" s="117" t="s">
        <v>1</v>
      </c>
      <c r="C440" s="117" t="s">
        <v>2</v>
      </c>
      <c r="D440" s="117" t="s">
        <v>3</v>
      </c>
      <c r="E440" s="117" t="s">
        <v>4</v>
      </c>
      <c r="F440" s="117" t="s">
        <v>5</v>
      </c>
      <c r="G440" s="117" t="s">
        <v>6</v>
      </c>
      <c r="H440" s="117" t="s">
        <v>7</v>
      </c>
      <c r="I440" s="117" t="s">
        <v>8</v>
      </c>
      <c r="J440" s="117" t="s">
        <v>9</v>
      </c>
      <c r="K440" s="117" t="s">
        <v>10</v>
      </c>
      <c r="L440" s="2"/>
    </row>
    <row r="441" spans="1:12" ht="15.75" customHeight="1" thickBot="1" x14ac:dyDescent="0.3">
      <c r="A441" s="118"/>
      <c r="B441" s="118"/>
      <c r="C441" s="118"/>
      <c r="D441" s="118"/>
      <c r="E441" s="118"/>
      <c r="F441" s="118"/>
      <c r="G441" s="118"/>
      <c r="H441" s="118"/>
      <c r="I441" s="118"/>
      <c r="J441" s="118"/>
      <c r="K441" s="118"/>
      <c r="L441" s="2"/>
    </row>
    <row r="442" spans="1:12" ht="15.75" customHeight="1" thickBot="1" x14ac:dyDescent="0.3">
      <c r="A442" s="3" t="s">
        <v>35</v>
      </c>
      <c r="B442" s="5" t="s">
        <v>106</v>
      </c>
      <c r="C442" s="5" t="s">
        <v>560</v>
      </c>
      <c r="D442" s="6" t="s">
        <v>176</v>
      </c>
      <c r="E442" s="6" t="s">
        <v>561</v>
      </c>
      <c r="F442" s="6"/>
      <c r="G442" s="6" t="s">
        <v>562</v>
      </c>
      <c r="H442" s="6" t="s">
        <v>563</v>
      </c>
      <c r="I442" s="6">
        <v>2</v>
      </c>
      <c r="J442" s="104">
        <v>0</v>
      </c>
      <c r="K442" s="106">
        <f t="shared" ref="K442:K446" si="46">I442*J442</f>
        <v>0</v>
      </c>
      <c r="L442" s="2"/>
    </row>
    <row r="443" spans="1:12" ht="15.75" customHeight="1" thickBot="1" x14ac:dyDescent="0.3">
      <c r="A443" s="3" t="s">
        <v>39</v>
      </c>
      <c r="B443" s="5" t="s">
        <v>106</v>
      </c>
      <c r="C443" s="5" t="s">
        <v>564</v>
      </c>
      <c r="D443" s="6" t="s">
        <v>176</v>
      </c>
      <c r="E443" s="6" t="s">
        <v>565</v>
      </c>
      <c r="F443" s="6"/>
      <c r="G443" s="6" t="s">
        <v>562</v>
      </c>
      <c r="H443" s="6" t="s">
        <v>563</v>
      </c>
      <c r="I443" s="6">
        <v>2</v>
      </c>
      <c r="J443" s="104">
        <v>0</v>
      </c>
      <c r="K443" s="106">
        <f t="shared" si="46"/>
        <v>0</v>
      </c>
      <c r="L443" s="2"/>
    </row>
    <row r="444" spans="1:12" ht="15.75" customHeight="1" thickBot="1" x14ac:dyDescent="0.3">
      <c r="A444" s="3" t="s">
        <v>40</v>
      </c>
      <c r="B444" s="5" t="s">
        <v>188</v>
      </c>
      <c r="C444" s="5" t="s">
        <v>566</v>
      </c>
      <c r="D444" s="6" t="s">
        <v>176</v>
      </c>
      <c r="E444" s="6" t="s">
        <v>568</v>
      </c>
      <c r="F444" s="6"/>
      <c r="G444" s="6" t="s">
        <v>562</v>
      </c>
      <c r="H444" s="6"/>
      <c r="I444" s="6">
        <v>1</v>
      </c>
      <c r="J444" s="104">
        <v>0</v>
      </c>
      <c r="K444" s="106">
        <f t="shared" si="46"/>
        <v>0</v>
      </c>
      <c r="L444" s="2"/>
    </row>
    <row r="445" spans="1:12" ht="15.75" customHeight="1" thickBot="1" x14ac:dyDescent="0.3">
      <c r="A445" s="3" t="s">
        <v>43</v>
      </c>
      <c r="B445" s="5" t="s">
        <v>188</v>
      </c>
      <c r="C445" s="5" t="s">
        <v>567</v>
      </c>
      <c r="D445" s="6" t="s">
        <v>176</v>
      </c>
      <c r="E445" s="6" t="s">
        <v>569</v>
      </c>
      <c r="F445" s="6"/>
      <c r="G445" s="6" t="s">
        <v>562</v>
      </c>
      <c r="H445" s="6"/>
      <c r="I445" s="6">
        <v>1</v>
      </c>
      <c r="J445" s="104">
        <v>0</v>
      </c>
      <c r="K445" s="106">
        <f t="shared" ref="K445" si="47">I445*J445</f>
        <v>0</v>
      </c>
      <c r="L445" s="2"/>
    </row>
    <row r="446" spans="1:12" ht="26.25" customHeight="1" thickBot="1" x14ac:dyDescent="0.3">
      <c r="A446" s="3" t="s">
        <v>45</v>
      </c>
      <c r="B446" s="5" t="s">
        <v>134</v>
      </c>
      <c r="C446" s="5" t="s">
        <v>570</v>
      </c>
      <c r="D446" s="6"/>
      <c r="E446" s="6"/>
      <c r="F446" s="6"/>
      <c r="G446" s="6"/>
      <c r="H446" s="6"/>
      <c r="I446" s="6">
        <v>1</v>
      </c>
      <c r="J446" s="104">
        <v>0</v>
      </c>
      <c r="K446" s="106">
        <f t="shared" si="46"/>
        <v>0</v>
      </c>
      <c r="L446" s="2"/>
    </row>
    <row r="447" spans="1:12" ht="26.25" customHeight="1" thickBot="1" x14ac:dyDescent="0.3">
      <c r="A447" s="3" t="s">
        <v>47</v>
      </c>
      <c r="B447" s="5" t="s">
        <v>20</v>
      </c>
      <c r="C447" s="5" t="s">
        <v>603</v>
      </c>
      <c r="D447" s="6" t="s">
        <v>511</v>
      </c>
      <c r="E447" s="6" t="s">
        <v>607</v>
      </c>
      <c r="F447" s="6">
        <v>2015</v>
      </c>
      <c r="G447" s="6" t="s">
        <v>53</v>
      </c>
      <c r="H447" s="6" t="s">
        <v>608</v>
      </c>
      <c r="I447" s="6">
        <v>1</v>
      </c>
      <c r="J447" s="104">
        <v>0</v>
      </c>
      <c r="K447" s="106">
        <f t="shared" ref="K447:K448" si="48">I447*J447</f>
        <v>0</v>
      </c>
      <c r="L447" s="2"/>
    </row>
    <row r="448" spans="1:12" ht="26.25" customHeight="1" thickBot="1" x14ac:dyDescent="0.3">
      <c r="A448" s="3" t="s">
        <v>207</v>
      </c>
      <c r="B448" s="5" t="s">
        <v>20</v>
      </c>
      <c r="C448" s="5" t="s">
        <v>603</v>
      </c>
      <c r="D448" s="6" t="s">
        <v>511</v>
      </c>
      <c r="E448" s="6" t="s">
        <v>607</v>
      </c>
      <c r="F448" s="6">
        <v>2015</v>
      </c>
      <c r="G448" s="6" t="s">
        <v>53</v>
      </c>
      <c r="H448" s="6" t="s">
        <v>609</v>
      </c>
      <c r="I448" s="6">
        <v>1</v>
      </c>
      <c r="J448" s="104">
        <v>0</v>
      </c>
      <c r="K448" s="106">
        <f t="shared" si="48"/>
        <v>0</v>
      </c>
      <c r="L448" s="2"/>
    </row>
    <row r="449" spans="1:12" ht="15.75" customHeight="1" thickBot="1" x14ac:dyDescent="0.3">
      <c r="A449" s="14"/>
      <c r="B449" s="2"/>
      <c r="C449" s="2"/>
      <c r="D449" s="2"/>
      <c r="E449" s="2"/>
      <c r="F449" s="114" t="s">
        <v>26</v>
      </c>
      <c r="G449" s="115"/>
      <c r="H449" s="115"/>
      <c r="I449" s="115"/>
      <c r="J449" s="116"/>
      <c r="K449" s="55">
        <f>K442+K443+K444+K446+K445+K447+K448</f>
        <v>0</v>
      </c>
      <c r="L449" s="2"/>
    </row>
    <row r="450" spans="1:12" ht="15.75" customHeight="1" thickBot="1" x14ac:dyDescent="0.3">
      <c r="A450" s="14"/>
      <c r="B450" s="2"/>
      <c r="C450" s="2"/>
      <c r="D450" s="2"/>
      <c r="E450" s="2"/>
      <c r="F450" s="114" t="s">
        <v>196</v>
      </c>
      <c r="G450" s="115"/>
      <c r="H450" s="115"/>
      <c r="I450" s="115"/>
      <c r="J450" s="116"/>
      <c r="K450" s="55">
        <f>K449*5</f>
        <v>0</v>
      </c>
      <c r="L450" s="2"/>
    </row>
    <row r="451" spans="1:12" ht="15.75" customHeight="1" x14ac:dyDescent="0.25">
      <c r="A451" s="14"/>
      <c r="B451" s="2"/>
      <c r="C451" s="2"/>
      <c r="D451" s="2"/>
      <c r="E451" s="2"/>
      <c r="F451" s="31"/>
      <c r="G451" s="31"/>
      <c r="H451" s="31"/>
      <c r="I451" s="31"/>
      <c r="J451" s="31"/>
      <c r="K451" s="59"/>
      <c r="L451" s="2"/>
    </row>
    <row r="452" spans="1:12" ht="15.75" customHeight="1" thickBot="1" x14ac:dyDescent="0.3">
      <c r="A452" s="17" t="s">
        <v>616</v>
      </c>
      <c r="L452" s="2"/>
    </row>
    <row r="453" spans="1:12" ht="15.75" customHeight="1" x14ac:dyDescent="0.25">
      <c r="A453" s="117" t="s">
        <v>0</v>
      </c>
      <c r="B453" s="117" t="s">
        <v>1</v>
      </c>
      <c r="C453" s="117" t="s">
        <v>2</v>
      </c>
      <c r="D453" s="117" t="s">
        <v>3</v>
      </c>
      <c r="E453" s="117" t="s">
        <v>4</v>
      </c>
      <c r="F453" s="117" t="s">
        <v>5</v>
      </c>
      <c r="G453" s="117" t="s">
        <v>6</v>
      </c>
      <c r="H453" s="117" t="s">
        <v>7</v>
      </c>
      <c r="I453" s="117" t="s">
        <v>8</v>
      </c>
      <c r="J453" s="117" t="s">
        <v>9</v>
      </c>
      <c r="K453" s="117" t="s">
        <v>10</v>
      </c>
      <c r="L453" s="2"/>
    </row>
    <row r="454" spans="1:12" ht="15.75" customHeight="1" thickBot="1" x14ac:dyDescent="0.3">
      <c r="A454" s="118"/>
      <c r="B454" s="118"/>
      <c r="C454" s="118"/>
      <c r="D454" s="118"/>
      <c r="E454" s="118"/>
      <c r="F454" s="118"/>
      <c r="G454" s="118"/>
      <c r="H454" s="118"/>
      <c r="I454" s="118"/>
      <c r="J454" s="118"/>
      <c r="K454" s="118"/>
      <c r="L454" s="2"/>
    </row>
    <row r="455" spans="1:12" ht="15.75" thickBot="1" x14ac:dyDescent="0.3">
      <c r="A455" s="35" t="s">
        <v>35</v>
      </c>
      <c r="B455" s="36" t="s">
        <v>106</v>
      </c>
      <c r="C455" s="36" t="s">
        <v>162</v>
      </c>
      <c r="D455" s="37" t="s">
        <v>163</v>
      </c>
      <c r="E455" s="37" t="s">
        <v>164</v>
      </c>
      <c r="F455" s="37">
        <v>2004</v>
      </c>
      <c r="G455" s="37" t="s">
        <v>440</v>
      </c>
      <c r="H455" s="37"/>
      <c r="I455" s="37">
        <v>1</v>
      </c>
      <c r="J455" s="109">
        <v>0</v>
      </c>
      <c r="K455" s="107">
        <f t="shared" ref="K455" si="49">I455*J455</f>
        <v>0</v>
      </c>
      <c r="L455" s="2"/>
    </row>
    <row r="456" spans="1:12" ht="15.75" thickBot="1" x14ac:dyDescent="0.3">
      <c r="A456" s="14"/>
      <c r="B456" s="2"/>
      <c r="C456" s="2"/>
      <c r="D456" s="2"/>
      <c r="E456" s="2"/>
      <c r="F456" s="114" t="s">
        <v>26</v>
      </c>
      <c r="G456" s="115"/>
      <c r="H456" s="115"/>
      <c r="I456" s="115"/>
      <c r="J456" s="116"/>
      <c r="K456" s="55">
        <f>K455</f>
        <v>0</v>
      </c>
      <c r="L456" s="2"/>
    </row>
    <row r="457" spans="1:12" ht="15.75" thickBot="1" x14ac:dyDescent="0.3">
      <c r="A457" s="14"/>
      <c r="B457" s="2"/>
      <c r="C457" s="2"/>
      <c r="D457" s="2"/>
      <c r="E457" s="2"/>
      <c r="F457" s="114" t="s">
        <v>196</v>
      </c>
      <c r="G457" s="115"/>
      <c r="H457" s="115"/>
      <c r="I457" s="115"/>
      <c r="J457" s="116"/>
      <c r="K457" s="55">
        <f>K456*5</f>
        <v>0</v>
      </c>
      <c r="L457" s="2"/>
    </row>
    <row r="458" spans="1:12" x14ac:dyDescent="0.25">
      <c r="A458" s="14"/>
      <c r="B458" s="2"/>
      <c r="C458" s="2"/>
      <c r="D458" s="2"/>
      <c r="E458" s="2"/>
      <c r="F458" s="31"/>
      <c r="G458" s="31"/>
      <c r="H458" s="31"/>
      <c r="I458" s="31"/>
      <c r="J458" s="31"/>
      <c r="K458" s="59"/>
      <c r="L458" s="2"/>
    </row>
    <row r="459" spans="1:12" x14ac:dyDescent="0.25">
      <c r="A459" s="14"/>
      <c r="B459" s="2"/>
      <c r="C459" s="2"/>
      <c r="D459" s="2"/>
      <c r="E459" s="2"/>
      <c r="F459" s="31"/>
      <c r="G459" s="31"/>
      <c r="H459" s="31"/>
      <c r="I459" s="31"/>
      <c r="J459" s="31"/>
      <c r="K459" s="59"/>
      <c r="L459" s="2"/>
    </row>
    <row r="460" spans="1:12" x14ac:dyDescent="0.25">
      <c r="A460" s="14"/>
      <c r="B460" s="2"/>
      <c r="C460" s="2"/>
      <c r="D460" s="2"/>
      <c r="E460" s="2"/>
      <c r="F460" s="31"/>
      <c r="G460" s="31"/>
      <c r="H460" s="31"/>
      <c r="I460" s="31"/>
      <c r="J460" s="31"/>
      <c r="K460" s="59"/>
      <c r="L460" s="2"/>
    </row>
    <row r="461" spans="1:12" x14ac:dyDescent="0.25">
      <c r="A461" s="14"/>
      <c r="B461" s="2"/>
      <c r="C461" s="2"/>
      <c r="D461" s="2"/>
      <c r="E461" s="2"/>
      <c r="F461" s="31"/>
      <c r="G461" s="31"/>
      <c r="H461" s="31"/>
      <c r="I461" s="31"/>
      <c r="J461" s="31"/>
      <c r="K461" s="59"/>
      <c r="L461" s="2"/>
    </row>
    <row r="462" spans="1:12" x14ac:dyDescent="0.25">
      <c r="A462" s="14"/>
      <c r="B462" s="2"/>
      <c r="C462" s="2"/>
      <c r="D462" s="2"/>
      <c r="E462" s="2"/>
      <c r="F462" s="31"/>
      <c r="G462" s="31"/>
      <c r="H462" s="31"/>
      <c r="I462" s="31"/>
      <c r="J462" s="31"/>
      <c r="K462" s="59"/>
      <c r="L462" s="2"/>
    </row>
    <row r="463" spans="1:12" ht="15.75" thickBot="1" x14ac:dyDescent="0.3">
      <c r="A463" s="14"/>
      <c r="B463" s="2"/>
      <c r="C463" s="2"/>
      <c r="D463" s="2"/>
      <c r="E463" s="2"/>
      <c r="F463" s="31"/>
      <c r="G463" s="31"/>
      <c r="H463" s="31"/>
      <c r="I463" s="31"/>
      <c r="J463" s="31"/>
      <c r="K463" s="59"/>
      <c r="L463" s="2"/>
    </row>
    <row r="464" spans="1:12" ht="15.75" customHeight="1" thickBot="1" x14ac:dyDescent="0.3">
      <c r="A464" s="159" t="s">
        <v>443</v>
      </c>
      <c r="B464" s="160"/>
      <c r="C464" s="160"/>
      <c r="D464" s="160"/>
      <c r="E464" s="160"/>
      <c r="F464" s="160"/>
      <c r="G464" s="160"/>
      <c r="H464" s="160"/>
      <c r="I464" s="160"/>
      <c r="J464" s="161"/>
      <c r="K464" s="60">
        <f>K16+K26+K45+K56+K69+K80+K88+K100+K121+K131+K141+K155+K169+K181+K206+K218+K225+K236+K248+K271+K281+K297+K308+K324+K334+K341+K351+K370+K379+K387+K399+K406+K414+K255+K107+K436+K449+K456+K421</f>
        <v>0</v>
      </c>
      <c r="L464" s="2"/>
    </row>
    <row r="465" spans="1:12" ht="15.75" thickBot="1" x14ac:dyDescent="0.3">
      <c r="A465" s="159" t="s">
        <v>444</v>
      </c>
      <c r="B465" s="160"/>
      <c r="C465" s="160"/>
      <c r="D465" s="160"/>
      <c r="E465" s="160"/>
      <c r="F465" s="160"/>
      <c r="G465" s="160"/>
      <c r="H465" s="160"/>
      <c r="I465" s="160"/>
      <c r="J465" s="161"/>
      <c r="K465" s="60">
        <f>K464*5</f>
        <v>0</v>
      </c>
      <c r="L465" s="61"/>
    </row>
    <row r="466" spans="1:12" x14ac:dyDescent="0.25">
      <c r="A466" s="14"/>
      <c r="B466" s="2"/>
      <c r="C466" s="2"/>
      <c r="D466" s="2"/>
      <c r="E466" s="2"/>
      <c r="F466" s="31"/>
      <c r="G466" s="31"/>
      <c r="H466" s="31"/>
      <c r="I466" s="31"/>
      <c r="J466" s="31"/>
      <c r="K466" s="59"/>
      <c r="L466" s="2"/>
    </row>
    <row r="467" spans="1:12" x14ac:dyDescent="0.25">
      <c r="A467" s="14"/>
      <c r="B467" s="2"/>
      <c r="C467" s="2"/>
      <c r="D467" s="2"/>
      <c r="E467" s="2"/>
      <c r="F467" s="31"/>
      <c r="G467" s="31"/>
      <c r="H467" s="31"/>
      <c r="I467" s="31"/>
      <c r="J467" s="31"/>
      <c r="K467" s="59"/>
      <c r="L467" s="2"/>
    </row>
    <row r="468" spans="1:12" ht="15.75" customHeight="1" x14ac:dyDescent="0.25">
      <c r="A468" s="14"/>
      <c r="B468" s="2"/>
      <c r="C468" s="2"/>
      <c r="D468" s="2"/>
      <c r="E468" s="2"/>
      <c r="F468" s="31"/>
      <c r="G468" s="31"/>
      <c r="H468" s="31"/>
      <c r="I468" s="31"/>
      <c r="J468" s="31"/>
      <c r="K468" s="31"/>
      <c r="L468" s="2"/>
    </row>
    <row r="469" spans="1:12" ht="15.75" customHeight="1" x14ac:dyDescent="0.25">
      <c r="A469" s="14"/>
      <c r="B469" s="2"/>
      <c r="C469" s="2"/>
      <c r="D469" s="2"/>
      <c r="E469" s="2"/>
      <c r="F469" s="31"/>
      <c r="G469" s="31"/>
      <c r="H469" s="31"/>
      <c r="I469" s="31"/>
      <c r="J469" s="31"/>
      <c r="K469" s="31"/>
      <c r="L469" s="2"/>
    </row>
    <row r="471" spans="1:12" ht="15.75" x14ac:dyDescent="0.25">
      <c r="A471" s="24" t="s">
        <v>439</v>
      </c>
    </row>
    <row r="472" spans="1:12" x14ac:dyDescent="0.25">
      <c r="A472" s="25" t="s">
        <v>201</v>
      </c>
    </row>
    <row r="473" spans="1:12" x14ac:dyDescent="0.25">
      <c r="A473" s="112" t="s">
        <v>606</v>
      </c>
    </row>
    <row r="475" spans="1:12" ht="45.75" customHeight="1" thickBot="1" x14ac:dyDescent="0.3">
      <c r="A475" s="26" t="s">
        <v>0</v>
      </c>
      <c r="B475" s="26" t="s">
        <v>202</v>
      </c>
      <c r="C475" s="26" t="s">
        <v>205</v>
      </c>
      <c r="D475" s="26" t="s">
        <v>203</v>
      </c>
      <c r="E475" s="111" t="s">
        <v>445</v>
      </c>
    </row>
    <row r="476" spans="1:12" ht="15.75" thickBot="1" x14ac:dyDescent="0.3">
      <c r="A476" s="27" t="s">
        <v>35</v>
      </c>
      <c r="B476" s="28" t="s">
        <v>204</v>
      </c>
      <c r="C476" s="27" t="s">
        <v>206</v>
      </c>
      <c r="D476" s="110">
        <v>1</v>
      </c>
      <c r="E476" s="109">
        <v>0</v>
      </c>
    </row>
    <row r="477" spans="1:12" ht="57.75" thickBot="1" x14ac:dyDescent="0.3">
      <c r="A477" s="27" t="s">
        <v>39</v>
      </c>
      <c r="B477" s="29" t="s">
        <v>209</v>
      </c>
      <c r="C477" s="30" t="s">
        <v>206</v>
      </c>
      <c r="D477" s="110">
        <v>1</v>
      </c>
      <c r="E477" s="109">
        <v>0</v>
      </c>
    </row>
  </sheetData>
  <sheetProtection algorithmName="SHA-512" hashValue="O1IR6oUwUpOUWh9Saf45EXRGuKc3LR4H35ZRbkkUbm1aXc3ZsQOTZbQp0wIs4CVUY8iKQgTYsCfeeB9GNs4+qA==" saltValue="/WNluxWHYrOR7reISr6MQw==" spinCount="100000" sheet="1" selectLockedCells="1"/>
  <mergeCells count="864">
    <mergeCell ref="J418:J419"/>
    <mergeCell ref="K418:K419"/>
    <mergeCell ref="F421:J421"/>
    <mergeCell ref="F422:J422"/>
    <mergeCell ref="A418:A419"/>
    <mergeCell ref="B418:B419"/>
    <mergeCell ref="C418:C419"/>
    <mergeCell ref="D418:D419"/>
    <mergeCell ref="E418:E419"/>
    <mergeCell ref="F418:F419"/>
    <mergeCell ref="G418:G419"/>
    <mergeCell ref="H418:H419"/>
    <mergeCell ref="I418:I419"/>
    <mergeCell ref="F457:J457"/>
    <mergeCell ref="F456:J456"/>
    <mergeCell ref="A453:A454"/>
    <mergeCell ref="B453:B454"/>
    <mergeCell ref="C453:C454"/>
    <mergeCell ref="D453:D454"/>
    <mergeCell ref="E453:E454"/>
    <mergeCell ref="F453:F454"/>
    <mergeCell ref="G453:G454"/>
    <mergeCell ref="H453:H454"/>
    <mergeCell ref="I453:I454"/>
    <mergeCell ref="J453:J454"/>
    <mergeCell ref="K453:K454"/>
    <mergeCell ref="J252:J253"/>
    <mergeCell ref="K252:K253"/>
    <mergeCell ref="F255:J255"/>
    <mergeCell ref="F256:J256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I104:I105"/>
    <mergeCell ref="J104:J105"/>
    <mergeCell ref="K104:K105"/>
    <mergeCell ref="A252:A253"/>
    <mergeCell ref="B252:B253"/>
    <mergeCell ref="C252:C253"/>
    <mergeCell ref="D252:D253"/>
    <mergeCell ref="E252:E253"/>
    <mergeCell ref="F252:F253"/>
    <mergeCell ref="G252:G253"/>
    <mergeCell ref="H252:H253"/>
    <mergeCell ref="I252:I253"/>
    <mergeCell ref="F414:J414"/>
    <mergeCell ref="F415:J415"/>
    <mergeCell ref="J403:J404"/>
    <mergeCell ref="K403:K404"/>
    <mergeCell ref="F406:J406"/>
    <mergeCell ref="F407:J407"/>
    <mergeCell ref="A410:A411"/>
    <mergeCell ref="B410:B411"/>
    <mergeCell ref="C410:C411"/>
    <mergeCell ref="D410:D411"/>
    <mergeCell ref="E410:E411"/>
    <mergeCell ref="F410:F411"/>
    <mergeCell ref="G410:G411"/>
    <mergeCell ref="H410:H411"/>
    <mergeCell ref="I410:I411"/>
    <mergeCell ref="J410:J411"/>
    <mergeCell ref="K410:K411"/>
    <mergeCell ref="A403:A404"/>
    <mergeCell ref="B403:B404"/>
    <mergeCell ref="C403:C404"/>
    <mergeCell ref="D403:D404"/>
    <mergeCell ref="E403:E404"/>
    <mergeCell ref="F403:F404"/>
    <mergeCell ref="G403:G404"/>
    <mergeCell ref="H403:H404"/>
    <mergeCell ref="I403:I404"/>
    <mergeCell ref="I391:I392"/>
    <mergeCell ref="J391:J392"/>
    <mergeCell ref="K391:K392"/>
    <mergeCell ref="F399:J399"/>
    <mergeCell ref="F400:J400"/>
    <mergeCell ref="F290:F291"/>
    <mergeCell ref="F293:F294"/>
    <mergeCell ref="F387:J387"/>
    <mergeCell ref="F388:J388"/>
    <mergeCell ref="I383:I384"/>
    <mergeCell ref="J383:J384"/>
    <mergeCell ref="K383:K384"/>
    <mergeCell ref="I375:I376"/>
    <mergeCell ref="J375:J376"/>
    <mergeCell ref="K375:K376"/>
    <mergeCell ref="F379:J379"/>
    <mergeCell ref="F380:J380"/>
    <mergeCell ref="F341:J341"/>
    <mergeCell ref="J328:J329"/>
    <mergeCell ref="K328:K329"/>
    <mergeCell ref="F334:J334"/>
    <mergeCell ref="F342:J342"/>
    <mergeCell ref="F370:J370"/>
    <mergeCell ref="F371:J371"/>
    <mergeCell ref="I345:I346"/>
    <mergeCell ref="J345:J346"/>
    <mergeCell ref="I320:I321"/>
    <mergeCell ref="K320:K321"/>
    <mergeCell ref="B355:B356"/>
    <mergeCell ref="C355:C356"/>
    <mergeCell ref="D355:D356"/>
    <mergeCell ref="E355:E356"/>
    <mergeCell ref="F355:F356"/>
    <mergeCell ref="G355:G356"/>
    <mergeCell ref="H355:H356"/>
    <mergeCell ref="F322:F323"/>
    <mergeCell ref="G322:G323"/>
    <mergeCell ref="H322:H323"/>
    <mergeCell ref="I322:I323"/>
    <mergeCell ref="J322:J323"/>
    <mergeCell ref="K322:K323"/>
    <mergeCell ref="C320:C321"/>
    <mergeCell ref="D320:D321"/>
    <mergeCell ref="E320:E321"/>
    <mergeCell ref="G320:G321"/>
    <mergeCell ref="A391:A392"/>
    <mergeCell ref="B391:B392"/>
    <mergeCell ref="C391:C392"/>
    <mergeCell ref="D391:D392"/>
    <mergeCell ref="E391:E392"/>
    <mergeCell ref="F391:F392"/>
    <mergeCell ref="G391:G392"/>
    <mergeCell ref="H391:H392"/>
    <mergeCell ref="F383:F384"/>
    <mergeCell ref="G383:G384"/>
    <mergeCell ref="H383:H384"/>
    <mergeCell ref="A383:A384"/>
    <mergeCell ref="B383:B384"/>
    <mergeCell ref="C383:C384"/>
    <mergeCell ref="D383:D384"/>
    <mergeCell ref="E383:E384"/>
    <mergeCell ref="L322:L323"/>
    <mergeCell ref="H320:H321"/>
    <mergeCell ref="K338:K339"/>
    <mergeCell ref="I328:I329"/>
    <mergeCell ref="A322:A323"/>
    <mergeCell ref="B322:B323"/>
    <mergeCell ref="D322:D323"/>
    <mergeCell ref="E322:E323"/>
    <mergeCell ref="A375:A376"/>
    <mergeCell ref="B375:B376"/>
    <mergeCell ref="C375:C376"/>
    <mergeCell ref="D375:D376"/>
    <mergeCell ref="E375:E376"/>
    <mergeCell ref="F375:F376"/>
    <mergeCell ref="G375:G376"/>
    <mergeCell ref="H375:H376"/>
    <mergeCell ref="A345:A346"/>
    <mergeCell ref="B345:B346"/>
    <mergeCell ref="C345:C346"/>
    <mergeCell ref="D345:D346"/>
    <mergeCell ref="E345:E346"/>
    <mergeCell ref="F345:F346"/>
    <mergeCell ref="G345:G346"/>
    <mergeCell ref="H345:H346"/>
    <mergeCell ref="A338:A339"/>
    <mergeCell ref="B338:B339"/>
    <mergeCell ref="C338:C339"/>
    <mergeCell ref="D338:D339"/>
    <mergeCell ref="E338:E339"/>
    <mergeCell ref="F324:J324"/>
    <mergeCell ref="F325:J325"/>
    <mergeCell ref="A328:A329"/>
    <mergeCell ref="B328:B329"/>
    <mergeCell ref="C328:C329"/>
    <mergeCell ref="D328:D329"/>
    <mergeCell ref="E328:E329"/>
    <mergeCell ref="F328:F329"/>
    <mergeCell ref="G328:G329"/>
    <mergeCell ref="H328:H329"/>
    <mergeCell ref="F338:F339"/>
    <mergeCell ref="G338:G339"/>
    <mergeCell ref="H338:H339"/>
    <mergeCell ref="I338:I339"/>
    <mergeCell ref="J338:J339"/>
    <mergeCell ref="F335:J335"/>
    <mergeCell ref="J320:J321"/>
    <mergeCell ref="L314:L316"/>
    <mergeCell ref="A317:A319"/>
    <mergeCell ref="B317:B319"/>
    <mergeCell ref="D317:D319"/>
    <mergeCell ref="E317:E319"/>
    <mergeCell ref="H317:H319"/>
    <mergeCell ref="A314:A316"/>
    <mergeCell ref="B314:B316"/>
    <mergeCell ref="E314:E316"/>
    <mergeCell ref="H314:H316"/>
    <mergeCell ref="C318:C319"/>
    <mergeCell ref="I317:I319"/>
    <mergeCell ref="J317:J319"/>
    <mergeCell ref="K317:K319"/>
    <mergeCell ref="L317:L319"/>
    <mergeCell ref="A320:A321"/>
    <mergeCell ref="B320:B321"/>
    <mergeCell ref="L320:L321"/>
    <mergeCell ref="K312:K313"/>
    <mergeCell ref="I301:I302"/>
    <mergeCell ref="J301:J302"/>
    <mergeCell ref="K301:K302"/>
    <mergeCell ref="F308:J308"/>
    <mergeCell ref="F309:J309"/>
    <mergeCell ref="I314:I316"/>
    <mergeCell ref="J314:J316"/>
    <mergeCell ref="K314:K316"/>
    <mergeCell ref="I312:I313"/>
    <mergeCell ref="F297:J297"/>
    <mergeCell ref="H290:H292"/>
    <mergeCell ref="I290:I292"/>
    <mergeCell ref="J290:J292"/>
    <mergeCell ref="K290:K292"/>
    <mergeCell ref="L290:L292"/>
    <mergeCell ref="A312:A313"/>
    <mergeCell ref="B312:B313"/>
    <mergeCell ref="C312:C313"/>
    <mergeCell ref="D312:D313"/>
    <mergeCell ref="E312:E313"/>
    <mergeCell ref="F298:J298"/>
    <mergeCell ref="A301:A302"/>
    <mergeCell ref="B301:B302"/>
    <mergeCell ref="C301:C302"/>
    <mergeCell ref="D301:D302"/>
    <mergeCell ref="E301:E302"/>
    <mergeCell ref="F301:F302"/>
    <mergeCell ref="G301:G302"/>
    <mergeCell ref="H301:H302"/>
    <mergeCell ref="F312:F313"/>
    <mergeCell ref="G312:G313"/>
    <mergeCell ref="H312:H313"/>
    <mergeCell ref="J312:J313"/>
    <mergeCell ref="L287:L289"/>
    <mergeCell ref="G285:G286"/>
    <mergeCell ref="H285:H286"/>
    <mergeCell ref="I285:I286"/>
    <mergeCell ref="J285:J286"/>
    <mergeCell ref="K285:K286"/>
    <mergeCell ref="A293:A295"/>
    <mergeCell ref="B293:B295"/>
    <mergeCell ref="C293:C295"/>
    <mergeCell ref="D293:D295"/>
    <mergeCell ref="G293:G295"/>
    <mergeCell ref="A290:A292"/>
    <mergeCell ref="B290:B292"/>
    <mergeCell ref="C290:C292"/>
    <mergeCell ref="D290:D292"/>
    <mergeCell ref="E290:E292"/>
    <mergeCell ref="G290:G292"/>
    <mergeCell ref="H293:H295"/>
    <mergeCell ref="I293:I295"/>
    <mergeCell ref="J293:J295"/>
    <mergeCell ref="K293:K295"/>
    <mergeCell ref="L293:L295"/>
    <mergeCell ref="A287:A289"/>
    <mergeCell ref="B287:B289"/>
    <mergeCell ref="A285:A286"/>
    <mergeCell ref="B285:B286"/>
    <mergeCell ref="C285:C286"/>
    <mergeCell ref="D285:D286"/>
    <mergeCell ref="E285:E286"/>
    <mergeCell ref="F285:F286"/>
    <mergeCell ref="G287:G289"/>
    <mergeCell ref="H287:H289"/>
    <mergeCell ref="I287:I289"/>
    <mergeCell ref="C287:C289"/>
    <mergeCell ref="D287:D289"/>
    <mergeCell ref="E287:E289"/>
    <mergeCell ref="F287:F288"/>
    <mergeCell ref="J275:J276"/>
    <mergeCell ref="K275:K276"/>
    <mergeCell ref="F281:J281"/>
    <mergeCell ref="F282:J282"/>
    <mergeCell ref="J287:J289"/>
    <mergeCell ref="K287:K289"/>
    <mergeCell ref="F275:F276"/>
    <mergeCell ref="G275:G276"/>
    <mergeCell ref="K222:K223"/>
    <mergeCell ref="F225:J225"/>
    <mergeCell ref="F226:J226"/>
    <mergeCell ref="J240:J241"/>
    <mergeCell ref="K240:K241"/>
    <mergeCell ref="F248:J248"/>
    <mergeCell ref="F249:J249"/>
    <mergeCell ref="F272:J272"/>
    <mergeCell ref="J229:J230"/>
    <mergeCell ref="K229:K230"/>
    <mergeCell ref="F236:J236"/>
    <mergeCell ref="F237:J237"/>
    <mergeCell ref="F229:F230"/>
    <mergeCell ref="G229:G230"/>
    <mergeCell ref="H229:H230"/>
    <mergeCell ref="I229:I230"/>
    <mergeCell ref="F218:J218"/>
    <mergeCell ref="A261:A262"/>
    <mergeCell ref="B261:B262"/>
    <mergeCell ref="C261:C262"/>
    <mergeCell ref="D261:D262"/>
    <mergeCell ref="E261:E262"/>
    <mergeCell ref="F261:F262"/>
    <mergeCell ref="F219:J219"/>
    <mergeCell ref="A222:A223"/>
    <mergeCell ref="B222:B223"/>
    <mergeCell ref="C222:C223"/>
    <mergeCell ref="D222:D223"/>
    <mergeCell ref="E222:E223"/>
    <mergeCell ref="F222:F223"/>
    <mergeCell ref="G222:G223"/>
    <mergeCell ref="H222:H223"/>
    <mergeCell ref="I222:I223"/>
    <mergeCell ref="G261:G262"/>
    <mergeCell ref="J222:J223"/>
    <mergeCell ref="A229:A230"/>
    <mergeCell ref="B229:B230"/>
    <mergeCell ref="C229:C230"/>
    <mergeCell ref="D229:D230"/>
    <mergeCell ref="E229:E230"/>
    <mergeCell ref="F196:J196"/>
    <mergeCell ref="F197:J197"/>
    <mergeCell ref="I190:I191"/>
    <mergeCell ref="J190:J191"/>
    <mergeCell ref="K190:K191"/>
    <mergeCell ref="K210:K211"/>
    <mergeCell ref="A210:A211"/>
    <mergeCell ref="B210:B211"/>
    <mergeCell ref="C210:C211"/>
    <mergeCell ref="D210:D211"/>
    <mergeCell ref="E210:E211"/>
    <mergeCell ref="F210:F211"/>
    <mergeCell ref="G210:G211"/>
    <mergeCell ref="H210:H211"/>
    <mergeCell ref="I210:I211"/>
    <mergeCell ref="J210:J211"/>
    <mergeCell ref="A192:A193"/>
    <mergeCell ref="B192:B193"/>
    <mergeCell ref="D192:D193"/>
    <mergeCell ref="E192:E193"/>
    <mergeCell ref="F192:F193"/>
    <mergeCell ref="G192:G193"/>
    <mergeCell ref="H192:H193"/>
    <mergeCell ref="I192:I193"/>
    <mergeCell ref="J192:J193"/>
    <mergeCell ref="K192:K193"/>
    <mergeCell ref="F181:J181"/>
    <mergeCell ref="F182:J182"/>
    <mergeCell ref="A185:A186"/>
    <mergeCell ref="B185:B186"/>
    <mergeCell ref="C185:C186"/>
    <mergeCell ref="D185:D186"/>
    <mergeCell ref="E185:E186"/>
    <mergeCell ref="F185:F186"/>
    <mergeCell ref="G185:G186"/>
    <mergeCell ref="H185:H186"/>
    <mergeCell ref="I185:I186"/>
    <mergeCell ref="J185:J186"/>
    <mergeCell ref="K185:K186"/>
    <mergeCell ref="A190:A191"/>
    <mergeCell ref="B190:B191"/>
    <mergeCell ref="C190:C191"/>
    <mergeCell ref="D190:D191"/>
    <mergeCell ref="E190:E191"/>
    <mergeCell ref="G190:G191"/>
    <mergeCell ref="H190:H191"/>
    <mergeCell ref="I179:I180"/>
    <mergeCell ref="J179:J180"/>
    <mergeCell ref="K179:K180"/>
    <mergeCell ref="G174:G175"/>
    <mergeCell ref="H174:H175"/>
    <mergeCell ref="I174:I175"/>
    <mergeCell ref="J174:J175"/>
    <mergeCell ref="K174:K175"/>
    <mergeCell ref="F174:F175"/>
    <mergeCell ref="I152:I154"/>
    <mergeCell ref="J152:J154"/>
    <mergeCell ref="K152:K154"/>
    <mergeCell ref="F155:J155"/>
    <mergeCell ref="F156:J156"/>
    <mergeCell ref="B147:B149"/>
    <mergeCell ref="B150:B151"/>
    <mergeCell ref="B152:B154"/>
    <mergeCell ref="I150:I151"/>
    <mergeCell ref="J150:J151"/>
    <mergeCell ref="K150:K151"/>
    <mergeCell ref="K147:K149"/>
    <mergeCell ref="I147:I149"/>
    <mergeCell ref="J147:J149"/>
    <mergeCell ref="J125:J126"/>
    <mergeCell ref="K125:K126"/>
    <mergeCell ref="F131:J131"/>
    <mergeCell ref="F132:J132"/>
    <mergeCell ref="F141:J141"/>
    <mergeCell ref="F142:J142"/>
    <mergeCell ref="A145:A146"/>
    <mergeCell ref="B145:B146"/>
    <mergeCell ref="C145:C146"/>
    <mergeCell ref="D145:D146"/>
    <mergeCell ref="E145:E146"/>
    <mergeCell ref="F145:F146"/>
    <mergeCell ref="G145:G146"/>
    <mergeCell ref="H145:H146"/>
    <mergeCell ref="I145:I146"/>
    <mergeCell ref="H135:H136"/>
    <mergeCell ref="I135:I136"/>
    <mergeCell ref="J135:J136"/>
    <mergeCell ref="A152:A154"/>
    <mergeCell ref="C152:C154"/>
    <mergeCell ref="D152:D154"/>
    <mergeCell ref="E152:E154"/>
    <mergeCell ref="F152:F154"/>
    <mergeCell ref="G152:G154"/>
    <mergeCell ref="H152:H154"/>
    <mergeCell ref="A150:A151"/>
    <mergeCell ref="C150:C151"/>
    <mergeCell ref="D150:D151"/>
    <mergeCell ref="E150:E151"/>
    <mergeCell ref="F150:F151"/>
    <mergeCell ref="G150:G151"/>
    <mergeCell ref="H150:H151"/>
    <mergeCell ref="A147:A149"/>
    <mergeCell ref="C147:C149"/>
    <mergeCell ref="D147:D149"/>
    <mergeCell ref="E147:E149"/>
    <mergeCell ref="F147:F149"/>
    <mergeCell ref="G147:G149"/>
    <mergeCell ref="H147:H149"/>
    <mergeCell ref="H111:H112"/>
    <mergeCell ref="I111:I112"/>
    <mergeCell ref="A135:A136"/>
    <mergeCell ref="A125:A126"/>
    <mergeCell ref="I125:I126"/>
    <mergeCell ref="J111:J112"/>
    <mergeCell ref="K111:K112"/>
    <mergeCell ref="E98:E99"/>
    <mergeCell ref="D98:D99"/>
    <mergeCell ref="B98:B99"/>
    <mergeCell ref="K98:K99"/>
    <mergeCell ref="J145:J146"/>
    <mergeCell ref="K145:K146"/>
    <mergeCell ref="B135:B136"/>
    <mergeCell ref="C135:C136"/>
    <mergeCell ref="D135:D136"/>
    <mergeCell ref="E135:E136"/>
    <mergeCell ref="F121:J121"/>
    <mergeCell ref="F122:J122"/>
    <mergeCell ref="B125:B126"/>
    <mergeCell ref="C125:C126"/>
    <mergeCell ref="D125:D126"/>
    <mergeCell ref="E125:E126"/>
    <mergeCell ref="F125:F126"/>
    <mergeCell ref="G125:G126"/>
    <mergeCell ref="H125:H126"/>
    <mergeCell ref="F135:F136"/>
    <mergeCell ref="G135:G136"/>
    <mergeCell ref="K135:K136"/>
    <mergeCell ref="E32:E33"/>
    <mergeCell ref="F101:J101"/>
    <mergeCell ref="G98:G99"/>
    <mergeCell ref="H98:H99"/>
    <mergeCell ref="I98:I99"/>
    <mergeCell ref="J98:J99"/>
    <mergeCell ref="F100:J100"/>
    <mergeCell ref="F98:F99"/>
    <mergeCell ref="G92:G93"/>
    <mergeCell ref="H92:H93"/>
    <mergeCell ref="I92:I93"/>
    <mergeCell ref="J92:J93"/>
    <mergeCell ref="F81:J81"/>
    <mergeCell ref="G73:G74"/>
    <mergeCell ref="H73:H74"/>
    <mergeCell ref="I73:I74"/>
    <mergeCell ref="J73:J74"/>
    <mergeCell ref="F60:F61"/>
    <mergeCell ref="G60:G61"/>
    <mergeCell ref="H60:H61"/>
    <mergeCell ref="I60:I61"/>
    <mergeCell ref="K92:K93"/>
    <mergeCell ref="J84:J85"/>
    <mergeCell ref="K84:K85"/>
    <mergeCell ref="F88:J88"/>
    <mergeCell ref="F89:J89"/>
    <mergeCell ref="A92:A93"/>
    <mergeCell ref="B92:B93"/>
    <mergeCell ref="C92:C93"/>
    <mergeCell ref="D92:D93"/>
    <mergeCell ref="E92:E93"/>
    <mergeCell ref="F92:F9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K60:K61"/>
    <mergeCell ref="F56:J56"/>
    <mergeCell ref="F57:J57"/>
    <mergeCell ref="A60:A61"/>
    <mergeCell ref="B60:B61"/>
    <mergeCell ref="C60:C61"/>
    <mergeCell ref="D60:D61"/>
    <mergeCell ref="E60:E61"/>
    <mergeCell ref="K73:K74"/>
    <mergeCell ref="A73:A74"/>
    <mergeCell ref="B73:B74"/>
    <mergeCell ref="C73:C74"/>
    <mergeCell ref="D73:D74"/>
    <mergeCell ref="E73:E74"/>
    <mergeCell ref="F73:F74"/>
    <mergeCell ref="H62:H63"/>
    <mergeCell ref="I62:I63"/>
    <mergeCell ref="J62:J63"/>
    <mergeCell ref="K62:K63"/>
    <mergeCell ref="F69:J69"/>
    <mergeCell ref="F70:J70"/>
    <mergeCell ref="A62:A63"/>
    <mergeCell ref="B62:B63"/>
    <mergeCell ref="C62:C63"/>
    <mergeCell ref="K42:K44"/>
    <mergeCell ref="F45:J45"/>
    <mergeCell ref="I40:I41"/>
    <mergeCell ref="J40:J41"/>
    <mergeCell ref="K40:K41"/>
    <mergeCell ref="A42:A44"/>
    <mergeCell ref="C42:C44"/>
    <mergeCell ref="D42:D44"/>
    <mergeCell ref="E42:E44"/>
    <mergeCell ref="G42:G44"/>
    <mergeCell ref="H42:H44"/>
    <mergeCell ref="I42:I44"/>
    <mergeCell ref="B42:B44"/>
    <mergeCell ref="K38:K39"/>
    <mergeCell ref="A40:A41"/>
    <mergeCell ref="B40:B41"/>
    <mergeCell ref="C40:C41"/>
    <mergeCell ref="D40:D41"/>
    <mergeCell ref="E40:E41"/>
    <mergeCell ref="G40:G41"/>
    <mergeCell ref="H40:H41"/>
    <mergeCell ref="A38:A39"/>
    <mergeCell ref="C38:C39"/>
    <mergeCell ref="D38:D39"/>
    <mergeCell ref="E38:E39"/>
    <mergeCell ref="G38:G39"/>
    <mergeCell ref="H38:H39"/>
    <mergeCell ref="B38:B39"/>
    <mergeCell ref="K34:K35"/>
    <mergeCell ref="A36:A37"/>
    <mergeCell ref="C36:C37"/>
    <mergeCell ref="D36:D37"/>
    <mergeCell ref="E36:E37"/>
    <mergeCell ref="G36:G37"/>
    <mergeCell ref="H36:H37"/>
    <mergeCell ref="I36:I37"/>
    <mergeCell ref="J36:J37"/>
    <mergeCell ref="K36:K37"/>
    <mergeCell ref="B34:B35"/>
    <mergeCell ref="B36:B37"/>
    <mergeCell ref="K30:K31"/>
    <mergeCell ref="F46:J46"/>
    <mergeCell ref="A30:A31"/>
    <mergeCell ref="B30:B31"/>
    <mergeCell ref="C30:C31"/>
    <mergeCell ref="D30:D31"/>
    <mergeCell ref="E30:E31"/>
    <mergeCell ref="F30:F31"/>
    <mergeCell ref="G30:G31"/>
    <mergeCell ref="H30:H31"/>
    <mergeCell ref="B32:B33"/>
    <mergeCell ref="D32:D33"/>
    <mergeCell ref="C32:C33"/>
    <mergeCell ref="A32:A33"/>
    <mergeCell ref="J32:J33"/>
    <mergeCell ref="K32:K33"/>
    <mergeCell ref="A34:A35"/>
    <mergeCell ref="C34:C35"/>
    <mergeCell ref="D34:D35"/>
    <mergeCell ref="E34:E35"/>
    <mergeCell ref="G34:G35"/>
    <mergeCell ref="H34:H35"/>
    <mergeCell ref="I34:I35"/>
    <mergeCell ref="J34:J35"/>
    <mergeCell ref="K20:K21"/>
    <mergeCell ref="K8:K9"/>
    <mergeCell ref="K10:K11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J14:J15"/>
    <mergeCell ref="K14:K15"/>
    <mergeCell ref="C20:C21"/>
    <mergeCell ref="D20:D21"/>
    <mergeCell ref="E20:E21"/>
    <mergeCell ref="F20:F21"/>
    <mergeCell ref="G20:G21"/>
    <mergeCell ref="J8:J9"/>
    <mergeCell ref="J10:J11"/>
    <mergeCell ref="H10:H11"/>
    <mergeCell ref="I10:I11"/>
    <mergeCell ref="A464:J464"/>
    <mergeCell ref="A465:J465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H20:H21"/>
    <mergeCell ref="I20:I21"/>
    <mergeCell ref="J20:J21"/>
    <mergeCell ref="F26:J26"/>
    <mergeCell ref="F27:J27"/>
    <mergeCell ref="A20:A21"/>
    <mergeCell ref="B20:B21"/>
    <mergeCell ref="I30:I31"/>
    <mergeCell ref="J30:J31"/>
    <mergeCell ref="I38:I39"/>
    <mergeCell ref="J38:J39"/>
    <mergeCell ref="J42:J44"/>
    <mergeCell ref="J60:J61"/>
    <mergeCell ref="J159:J160"/>
    <mergeCell ref="K159:K160"/>
    <mergeCell ref="A161:A162"/>
    <mergeCell ref="B161:B162"/>
    <mergeCell ref="C161:C162"/>
    <mergeCell ref="D161:D162"/>
    <mergeCell ref="E161:E162"/>
    <mergeCell ref="G161:G162"/>
    <mergeCell ref="H161:H162"/>
    <mergeCell ref="I161:I162"/>
    <mergeCell ref="J161:J162"/>
    <mergeCell ref="K161:K162"/>
    <mergeCell ref="A159:A160"/>
    <mergeCell ref="B159:B160"/>
    <mergeCell ref="C159:C160"/>
    <mergeCell ref="D159:D160"/>
    <mergeCell ref="E159:E160"/>
    <mergeCell ref="F159:F160"/>
    <mergeCell ref="G159:G160"/>
    <mergeCell ref="H159:H160"/>
    <mergeCell ref="I159:I160"/>
    <mergeCell ref="I165:I166"/>
    <mergeCell ref="J165:J166"/>
    <mergeCell ref="K165:K166"/>
    <mergeCell ref="A163:A164"/>
    <mergeCell ref="B163:B164"/>
    <mergeCell ref="C163:C164"/>
    <mergeCell ref="D163:D164"/>
    <mergeCell ref="E163:E164"/>
    <mergeCell ref="G163:G164"/>
    <mergeCell ref="H163:H164"/>
    <mergeCell ref="I163:I164"/>
    <mergeCell ref="J163:J164"/>
    <mergeCell ref="G165:G166"/>
    <mergeCell ref="H165:H166"/>
    <mergeCell ref="D165:D166"/>
    <mergeCell ref="E165:E166"/>
    <mergeCell ref="K345:K346"/>
    <mergeCell ref="F351:J351"/>
    <mergeCell ref="F352:J352"/>
    <mergeCell ref="A240:A241"/>
    <mergeCell ref="B240:B241"/>
    <mergeCell ref="C240:C241"/>
    <mergeCell ref="D240:D241"/>
    <mergeCell ref="E240:E241"/>
    <mergeCell ref="F240:F241"/>
    <mergeCell ref="G240:G241"/>
    <mergeCell ref="H240:H241"/>
    <mergeCell ref="I240:I241"/>
    <mergeCell ref="H261:H262"/>
    <mergeCell ref="I261:I262"/>
    <mergeCell ref="J261:J262"/>
    <mergeCell ref="K261:K262"/>
    <mergeCell ref="F271:J271"/>
    <mergeCell ref="A275:A276"/>
    <mergeCell ref="B275:B276"/>
    <mergeCell ref="C275:C276"/>
    <mergeCell ref="D275:D276"/>
    <mergeCell ref="E275:E276"/>
    <mergeCell ref="H275:H276"/>
    <mergeCell ref="I275:I276"/>
    <mergeCell ref="J199:J200"/>
    <mergeCell ref="F207:J207"/>
    <mergeCell ref="A167:A168"/>
    <mergeCell ref="B167:B168"/>
    <mergeCell ref="C167:C168"/>
    <mergeCell ref="D167:D168"/>
    <mergeCell ref="E167:E168"/>
    <mergeCell ref="G167:G168"/>
    <mergeCell ref="H167:H168"/>
    <mergeCell ref="I167:I168"/>
    <mergeCell ref="J167:J168"/>
    <mergeCell ref="A179:A180"/>
    <mergeCell ref="B179:B180"/>
    <mergeCell ref="C179:C180"/>
    <mergeCell ref="D179:D180"/>
    <mergeCell ref="E179:E180"/>
    <mergeCell ref="A174:A175"/>
    <mergeCell ref="B174:B175"/>
    <mergeCell ref="C174:C175"/>
    <mergeCell ref="D174:D175"/>
    <mergeCell ref="E174:E175"/>
    <mergeCell ref="F179:F180"/>
    <mergeCell ref="G179:G180"/>
    <mergeCell ref="H179:H180"/>
    <mergeCell ref="I355:I356"/>
    <mergeCell ref="G357:G358"/>
    <mergeCell ref="H357:H358"/>
    <mergeCell ref="I357:I358"/>
    <mergeCell ref="J357:J358"/>
    <mergeCell ref="K357:K358"/>
    <mergeCell ref="A359:A360"/>
    <mergeCell ref="B359:B360"/>
    <mergeCell ref="C359:C360"/>
    <mergeCell ref="D359:D360"/>
    <mergeCell ref="E359:E360"/>
    <mergeCell ref="G359:G360"/>
    <mergeCell ref="H359:H360"/>
    <mergeCell ref="I359:I360"/>
    <mergeCell ref="J359:J360"/>
    <mergeCell ref="K359:K360"/>
    <mergeCell ref="J355:J356"/>
    <mergeCell ref="K355:K356"/>
    <mergeCell ref="A357:A358"/>
    <mergeCell ref="B357:B358"/>
    <mergeCell ref="C357:C358"/>
    <mergeCell ref="D357:D358"/>
    <mergeCell ref="E357:E358"/>
    <mergeCell ref="A355:A356"/>
    <mergeCell ref="K361:K362"/>
    <mergeCell ref="A363:A364"/>
    <mergeCell ref="B363:B364"/>
    <mergeCell ref="C363:C364"/>
    <mergeCell ref="D363:D364"/>
    <mergeCell ref="E363:E364"/>
    <mergeCell ref="G363:G364"/>
    <mergeCell ref="H363:H364"/>
    <mergeCell ref="I363:I364"/>
    <mergeCell ref="J363:J364"/>
    <mergeCell ref="K363:K364"/>
    <mergeCell ref="A361:A362"/>
    <mergeCell ref="B361:B362"/>
    <mergeCell ref="C361:C362"/>
    <mergeCell ref="D361:D362"/>
    <mergeCell ref="E361:E362"/>
    <mergeCell ref="G361:G362"/>
    <mergeCell ref="H361:H362"/>
    <mergeCell ref="I361:I362"/>
    <mergeCell ref="J361:J362"/>
    <mergeCell ref="K365:K366"/>
    <mergeCell ref="A367:A369"/>
    <mergeCell ref="B367:B369"/>
    <mergeCell ref="C367:C369"/>
    <mergeCell ref="D367:D369"/>
    <mergeCell ref="E367:E369"/>
    <mergeCell ref="F367:F368"/>
    <mergeCell ref="G367:G369"/>
    <mergeCell ref="H367:H369"/>
    <mergeCell ref="I367:I369"/>
    <mergeCell ref="J367:J369"/>
    <mergeCell ref="K367:K369"/>
    <mergeCell ref="A365:A366"/>
    <mergeCell ref="B365:B366"/>
    <mergeCell ref="C365:C366"/>
    <mergeCell ref="D365:D366"/>
    <mergeCell ref="E365:E366"/>
    <mergeCell ref="G365:G366"/>
    <mergeCell ref="H365:H366"/>
    <mergeCell ref="I365:I366"/>
    <mergeCell ref="J365:J36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A98:A99"/>
    <mergeCell ref="A111:A112"/>
    <mergeCell ref="B111:B112"/>
    <mergeCell ref="C111:C112"/>
    <mergeCell ref="D111:D112"/>
    <mergeCell ref="E111:E112"/>
    <mergeCell ref="F111:F112"/>
    <mergeCell ref="G111:G112"/>
    <mergeCell ref="F107:J107"/>
    <mergeCell ref="F108:J108"/>
    <mergeCell ref="F80:J80"/>
    <mergeCell ref="D62:D63"/>
    <mergeCell ref="E62:E63"/>
    <mergeCell ref="F62:F63"/>
    <mergeCell ref="I32:I33"/>
    <mergeCell ref="H32:H33"/>
    <mergeCell ref="G32:G33"/>
    <mergeCell ref="H426:H427"/>
    <mergeCell ref="I426:I427"/>
    <mergeCell ref="A12:A13"/>
    <mergeCell ref="B12:B13"/>
    <mergeCell ref="K199:K200"/>
    <mergeCell ref="F206:J206"/>
    <mergeCell ref="F16:J16"/>
    <mergeCell ref="F17:J17"/>
    <mergeCell ref="A199:A200"/>
    <mergeCell ref="B199:B200"/>
    <mergeCell ref="C199:C200"/>
    <mergeCell ref="D199:D200"/>
    <mergeCell ref="E199:E200"/>
    <mergeCell ref="F199:F200"/>
    <mergeCell ref="G199:G200"/>
    <mergeCell ref="H199:H200"/>
    <mergeCell ref="I199:I200"/>
    <mergeCell ref="K167:K168"/>
    <mergeCell ref="F169:J169"/>
    <mergeCell ref="F170:J170"/>
    <mergeCell ref="K163:K164"/>
    <mergeCell ref="A165:A166"/>
    <mergeCell ref="B165:B166"/>
    <mergeCell ref="C165:C166"/>
    <mergeCell ref="F449:J449"/>
    <mergeCell ref="F450:J450"/>
    <mergeCell ref="J426:J427"/>
    <mergeCell ref="K426:K427"/>
    <mergeCell ref="F436:J436"/>
    <mergeCell ref="F437:J437"/>
    <mergeCell ref="A440:A441"/>
    <mergeCell ref="B440:B441"/>
    <mergeCell ref="C440:C441"/>
    <mergeCell ref="D440:D441"/>
    <mergeCell ref="E440:E441"/>
    <mergeCell ref="F440:F441"/>
    <mergeCell ref="G440:G441"/>
    <mergeCell ref="H440:H441"/>
    <mergeCell ref="I440:I441"/>
    <mergeCell ref="J440:J441"/>
    <mergeCell ref="K440:K441"/>
    <mergeCell ref="A426:A427"/>
    <mergeCell ref="B426:B427"/>
    <mergeCell ref="C426:C427"/>
    <mergeCell ref="D426:D427"/>
    <mergeCell ref="E426:E427"/>
    <mergeCell ref="F426:F427"/>
    <mergeCell ref="G426:G427"/>
  </mergeCells>
  <dataValidations count="1">
    <dataValidation type="custom" showErrorMessage="1" errorTitle="Nepravilen vnos cene" error="Cena mora biti nenegativno število z največ dvema decimalkama!" sqref="J22:J25 J10 J12 J14 J32 J34 J36 J38 J40 J42 J51:J55 J420 J75:J79 J86:J87 J94:J98 J113:J120 J127:J130 J137:J140 J147 J150 J152 J161 J163 J165 J167 J176:J179 J201:J205 J212:J217 J224 J231:J235 J242:J247 J263:J270 J277:J280 J287 J290 J293 J296 J303:J307 J314 J317 J320 J330:J333 J340 J347:J350 J357 J359 J361 J363 J365 J367 J377:J378 J385:J386 J393:J398 J405 J442:J448 J254 J106 J64:J68 J62 J428:J435 J455 J322 E476:E477 J412:J413" xr:uid="{67151E17-5FB6-4C0D-99BA-A8F5B245C59F}">
      <formula1>AND(ISNUMBER(E10),E10&gt;=0,ROUND(E10*100,6)-INT(E10*100)=0,NOT(ISBLANK(E10)))</formula1>
    </dataValidation>
  </dataValidations>
  <pageMargins left="0.7" right="0.7" top="0.75" bottom="0.75" header="0.3" footer="0.3"/>
  <pageSetup paperSize="9" scale="69" fitToHeight="0" orientation="landscape" r:id="rId1"/>
  <rowBreaks count="10" manualBreakCount="10">
    <brk id="47" max="16383" man="1"/>
    <brk id="89" max="16383" man="1"/>
    <brk id="122" max="16383" man="1"/>
    <brk id="142" max="16383" man="1"/>
    <brk id="182" max="16383" man="1"/>
    <brk id="272" max="16383" man="1"/>
    <brk id="298" max="16383" man="1"/>
    <brk id="325" max="16383" man="1"/>
    <brk id="380" max="16383" man="1"/>
    <brk id="4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93C8C-9800-4C32-8823-3B65B96F346A}">
  <dimension ref="B3:I100"/>
  <sheetViews>
    <sheetView topLeftCell="A82" zoomScaleNormal="100" workbookViewId="0">
      <selection activeCell="B3" sqref="B3:J102"/>
    </sheetView>
  </sheetViews>
  <sheetFormatPr defaultRowHeight="15" x14ac:dyDescent="0.25"/>
  <cols>
    <col min="3" max="3" width="24.42578125" bestFit="1" customWidth="1"/>
    <col min="4" max="4" width="20.7109375" bestFit="1" customWidth="1"/>
    <col min="5" max="5" width="17.42578125" bestFit="1" customWidth="1"/>
    <col min="6" max="6" width="27.5703125" bestFit="1" customWidth="1"/>
    <col min="7" max="7" width="21.5703125" bestFit="1" customWidth="1"/>
    <col min="8" max="8" width="18.42578125" bestFit="1" customWidth="1"/>
    <col min="9" max="9" width="16" bestFit="1" customWidth="1"/>
  </cols>
  <sheetData>
    <row r="3" spans="2:9" x14ac:dyDescent="0.25">
      <c r="B3" s="40" t="s">
        <v>277</v>
      </c>
    </row>
    <row r="5" spans="2:9" ht="30" customHeight="1" x14ac:dyDescent="0.25">
      <c r="B5" s="41" t="s">
        <v>278</v>
      </c>
      <c r="C5" s="41" t="s">
        <v>1</v>
      </c>
      <c r="D5" s="41" t="s">
        <v>292</v>
      </c>
      <c r="E5" s="41" t="s">
        <v>6</v>
      </c>
      <c r="F5" s="41" t="s">
        <v>2</v>
      </c>
      <c r="G5" s="41" t="s">
        <v>299</v>
      </c>
      <c r="H5" s="41" t="s">
        <v>291</v>
      </c>
      <c r="I5" s="41" t="s">
        <v>279</v>
      </c>
    </row>
    <row r="6" spans="2:9" x14ac:dyDescent="0.25">
      <c r="B6" s="42">
        <v>1</v>
      </c>
      <c r="C6" s="42" t="s">
        <v>293</v>
      </c>
      <c r="D6" s="42" t="s">
        <v>280</v>
      </c>
      <c r="E6" s="42" t="s">
        <v>294</v>
      </c>
      <c r="F6" s="42" t="s">
        <v>296</v>
      </c>
      <c r="G6" s="42" t="s">
        <v>300</v>
      </c>
      <c r="H6" s="42">
        <v>3</v>
      </c>
      <c r="I6" s="43">
        <v>39877</v>
      </c>
    </row>
    <row r="7" spans="2:9" x14ac:dyDescent="0.25">
      <c r="B7" s="42">
        <v>2</v>
      </c>
      <c r="C7" s="42" t="s">
        <v>293</v>
      </c>
      <c r="D7" s="42" t="s">
        <v>281</v>
      </c>
      <c r="E7" s="42" t="s">
        <v>294</v>
      </c>
      <c r="F7" s="42" t="s">
        <v>296</v>
      </c>
      <c r="G7" s="42" t="s">
        <v>300</v>
      </c>
      <c r="H7" s="42">
        <v>3</v>
      </c>
      <c r="I7" s="43">
        <v>39882</v>
      </c>
    </row>
    <row r="8" spans="2:9" x14ac:dyDescent="0.25">
      <c r="B8" s="42">
        <v>3</v>
      </c>
      <c r="C8" s="42" t="s">
        <v>293</v>
      </c>
      <c r="D8" s="42" t="s">
        <v>282</v>
      </c>
      <c r="E8" s="42" t="s">
        <v>294</v>
      </c>
      <c r="F8" s="42" t="s">
        <v>296</v>
      </c>
      <c r="G8" s="42" t="s">
        <v>300</v>
      </c>
      <c r="H8" s="42">
        <v>3</v>
      </c>
      <c r="I8" s="43">
        <v>39884</v>
      </c>
    </row>
    <row r="9" spans="2:9" x14ac:dyDescent="0.25">
      <c r="B9" s="42">
        <v>4</v>
      </c>
      <c r="C9" s="42" t="s">
        <v>293</v>
      </c>
      <c r="D9" s="42" t="s">
        <v>283</v>
      </c>
      <c r="E9" s="42" t="s">
        <v>294</v>
      </c>
      <c r="F9" s="42" t="s">
        <v>296</v>
      </c>
      <c r="G9" s="42" t="s">
        <v>300</v>
      </c>
      <c r="H9" s="42">
        <v>3</v>
      </c>
      <c r="I9" s="43">
        <v>40219</v>
      </c>
    </row>
    <row r="10" spans="2:9" x14ac:dyDescent="0.25">
      <c r="B10" s="42">
        <v>5</v>
      </c>
      <c r="C10" s="42" t="s">
        <v>293</v>
      </c>
      <c r="D10" s="42" t="s">
        <v>284</v>
      </c>
      <c r="E10" s="42" t="s">
        <v>294</v>
      </c>
      <c r="F10" s="42" t="s">
        <v>295</v>
      </c>
      <c r="G10" s="42" t="s">
        <v>301</v>
      </c>
      <c r="H10" s="42">
        <v>3</v>
      </c>
      <c r="I10" s="43">
        <v>40772</v>
      </c>
    </row>
    <row r="11" spans="2:9" x14ac:dyDescent="0.25">
      <c r="B11" s="42">
        <v>6</v>
      </c>
      <c r="C11" s="42" t="s">
        <v>293</v>
      </c>
      <c r="D11" s="42" t="s">
        <v>285</v>
      </c>
      <c r="E11" s="42" t="s">
        <v>294</v>
      </c>
      <c r="F11" s="42" t="s">
        <v>295</v>
      </c>
      <c r="G11" s="42" t="s">
        <v>300</v>
      </c>
      <c r="H11" s="42">
        <v>3</v>
      </c>
      <c r="I11" s="43">
        <v>40890</v>
      </c>
    </row>
    <row r="12" spans="2:9" x14ac:dyDescent="0.25">
      <c r="B12" s="42">
        <v>7</v>
      </c>
      <c r="C12" s="42" t="s">
        <v>293</v>
      </c>
      <c r="D12" s="42" t="s">
        <v>286</v>
      </c>
      <c r="E12" s="42" t="s">
        <v>294</v>
      </c>
      <c r="F12" s="42" t="s">
        <v>296</v>
      </c>
      <c r="G12" s="42" t="s">
        <v>300</v>
      </c>
      <c r="H12" s="42">
        <v>3</v>
      </c>
      <c r="I12" s="43">
        <v>41731</v>
      </c>
    </row>
    <row r="13" spans="2:9" x14ac:dyDescent="0.25">
      <c r="B13" s="42">
        <v>8</v>
      </c>
      <c r="C13" s="42" t="s">
        <v>293</v>
      </c>
      <c r="D13" s="42" t="s">
        <v>287</v>
      </c>
      <c r="E13" s="42" t="s">
        <v>294</v>
      </c>
      <c r="F13" s="42" t="s">
        <v>296</v>
      </c>
      <c r="G13" s="42" t="s">
        <v>300</v>
      </c>
      <c r="H13" s="42">
        <v>3</v>
      </c>
      <c r="I13" s="43">
        <v>41717</v>
      </c>
    </row>
    <row r="14" spans="2:9" x14ac:dyDescent="0.25">
      <c r="B14" s="42">
        <v>9</v>
      </c>
      <c r="C14" s="42" t="s">
        <v>297</v>
      </c>
      <c r="D14" s="42" t="s">
        <v>288</v>
      </c>
      <c r="E14" s="42" t="s">
        <v>298</v>
      </c>
      <c r="F14" s="42"/>
      <c r="G14" s="42" t="s">
        <v>302</v>
      </c>
      <c r="H14" s="42">
        <v>1</v>
      </c>
      <c r="I14" s="43">
        <v>41753</v>
      </c>
    </row>
    <row r="15" spans="2:9" x14ac:dyDescent="0.25">
      <c r="B15" s="42">
        <v>10</v>
      </c>
      <c r="C15" s="42" t="s">
        <v>293</v>
      </c>
      <c r="D15" s="42" t="s">
        <v>289</v>
      </c>
      <c r="E15" s="42" t="s">
        <v>294</v>
      </c>
      <c r="F15" s="42" t="s">
        <v>295</v>
      </c>
      <c r="G15" s="42" t="s">
        <v>303</v>
      </c>
      <c r="H15" s="42">
        <v>3</v>
      </c>
      <c r="I15" s="43">
        <v>42535</v>
      </c>
    </row>
    <row r="16" spans="2:9" x14ac:dyDescent="0.25">
      <c r="B16" s="42">
        <v>11</v>
      </c>
      <c r="C16" s="42" t="s">
        <v>293</v>
      </c>
      <c r="D16" s="42" t="s">
        <v>290</v>
      </c>
      <c r="E16" s="42" t="s">
        <v>294</v>
      </c>
      <c r="F16" s="42" t="s">
        <v>296</v>
      </c>
      <c r="G16" s="42" t="s">
        <v>300</v>
      </c>
      <c r="H16" s="42">
        <v>3</v>
      </c>
      <c r="I16" s="43">
        <v>43187</v>
      </c>
    </row>
    <row r="19" spans="2:9" ht="30" customHeight="1" x14ac:dyDescent="0.25">
      <c r="B19" s="41" t="s">
        <v>278</v>
      </c>
      <c r="C19" s="41" t="s">
        <v>1</v>
      </c>
      <c r="D19" s="41" t="s">
        <v>292</v>
      </c>
      <c r="E19" s="41" t="s">
        <v>6</v>
      </c>
      <c r="F19" s="41" t="s">
        <v>2</v>
      </c>
      <c r="G19" s="41" t="s">
        <v>299</v>
      </c>
      <c r="H19" s="41" t="s">
        <v>291</v>
      </c>
      <c r="I19" s="41" t="s">
        <v>279</v>
      </c>
    </row>
    <row r="20" spans="2:9" x14ac:dyDescent="0.25">
      <c r="B20" s="42">
        <v>1</v>
      </c>
      <c r="C20" s="42" t="s">
        <v>304</v>
      </c>
      <c r="D20" s="42" t="s">
        <v>305</v>
      </c>
      <c r="E20" s="42" t="s">
        <v>306</v>
      </c>
      <c r="F20" s="42" t="s">
        <v>309</v>
      </c>
      <c r="G20" s="42" t="s">
        <v>300</v>
      </c>
      <c r="H20" s="42" t="s">
        <v>307</v>
      </c>
      <c r="I20" s="43">
        <v>43788</v>
      </c>
    </row>
    <row r="21" spans="2:9" x14ac:dyDescent="0.25">
      <c r="B21" s="42">
        <v>2</v>
      </c>
      <c r="C21" s="42" t="s">
        <v>304</v>
      </c>
      <c r="D21" s="42" t="s">
        <v>308</v>
      </c>
      <c r="E21" s="42" t="s">
        <v>306</v>
      </c>
      <c r="F21" s="42" t="s">
        <v>309</v>
      </c>
      <c r="G21" s="42" t="s">
        <v>300</v>
      </c>
      <c r="H21" s="42" t="s">
        <v>307</v>
      </c>
      <c r="I21" s="43">
        <v>44263</v>
      </c>
    </row>
    <row r="22" spans="2:9" x14ac:dyDescent="0.25">
      <c r="B22" s="42">
        <v>3</v>
      </c>
      <c r="C22" s="42" t="s">
        <v>304</v>
      </c>
      <c r="D22" s="42" t="s">
        <v>310</v>
      </c>
      <c r="E22" s="42" t="s">
        <v>306</v>
      </c>
      <c r="F22" s="42" t="s">
        <v>309</v>
      </c>
      <c r="G22" s="42" t="s">
        <v>300</v>
      </c>
      <c r="H22" s="42" t="s">
        <v>307</v>
      </c>
      <c r="I22" s="43">
        <v>43794</v>
      </c>
    </row>
    <row r="23" spans="2:9" x14ac:dyDescent="0.25">
      <c r="B23" s="42">
        <v>4</v>
      </c>
      <c r="C23" s="42" t="s">
        <v>304</v>
      </c>
      <c r="D23" s="42" t="s">
        <v>280</v>
      </c>
      <c r="E23" s="42" t="s">
        <v>409</v>
      </c>
      <c r="F23" s="42" t="s">
        <v>410</v>
      </c>
      <c r="G23" s="42" t="s">
        <v>300</v>
      </c>
      <c r="H23" s="42" t="s">
        <v>333</v>
      </c>
      <c r="I23" s="43">
        <v>36317</v>
      </c>
    </row>
    <row r="24" spans="2:9" x14ac:dyDescent="0.25">
      <c r="B24" s="42">
        <v>5</v>
      </c>
      <c r="C24" s="42" t="s">
        <v>304</v>
      </c>
      <c r="D24" s="42" t="s">
        <v>334</v>
      </c>
      <c r="E24" s="42" t="s">
        <v>409</v>
      </c>
      <c r="F24" s="42" t="s">
        <v>410</v>
      </c>
      <c r="G24" s="42" t="s">
        <v>300</v>
      </c>
      <c r="H24" s="42" t="s">
        <v>335</v>
      </c>
      <c r="I24" s="43">
        <v>35920</v>
      </c>
    </row>
    <row r="25" spans="2:9" x14ac:dyDescent="0.25">
      <c r="B25" s="42">
        <v>6</v>
      </c>
      <c r="C25" s="42" t="s">
        <v>364</v>
      </c>
      <c r="D25" s="42" t="s">
        <v>311</v>
      </c>
      <c r="E25" s="42" t="s">
        <v>306</v>
      </c>
      <c r="F25" s="42" t="s">
        <v>411</v>
      </c>
      <c r="G25" s="42" t="s">
        <v>300</v>
      </c>
      <c r="H25" s="42" t="s">
        <v>312</v>
      </c>
      <c r="I25" s="43">
        <v>39480</v>
      </c>
    </row>
    <row r="26" spans="2:9" x14ac:dyDescent="0.25">
      <c r="B26" s="42">
        <v>7</v>
      </c>
      <c r="C26" s="42" t="s">
        <v>378</v>
      </c>
      <c r="D26" s="42" t="s">
        <v>311</v>
      </c>
      <c r="E26" s="42" t="s">
        <v>409</v>
      </c>
      <c r="F26" s="42" t="s">
        <v>410</v>
      </c>
      <c r="G26" s="42" t="s">
        <v>303</v>
      </c>
      <c r="H26" s="42" t="s">
        <v>336</v>
      </c>
      <c r="I26" s="43">
        <v>35952</v>
      </c>
    </row>
    <row r="27" spans="2:9" x14ac:dyDescent="0.25">
      <c r="B27" s="42">
        <v>8</v>
      </c>
      <c r="C27" s="42" t="s">
        <v>304</v>
      </c>
      <c r="D27" s="42" t="s">
        <v>332</v>
      </c>
      <c r="E27" s="42" t="s">
        <v>313</v>
      </c>
      <c r="F27" s="42" t="s">
        <v>416</v>
      </c>
      <c r="G27" s="42" t="s">
        <v>300</v>
      </c>
      <c r="H27" s="42" t="s">
        <v>314</v>
      </c>
      <c r="I27" s="43">
        <v>44000</v>
      </c>
    </row>
    <row r="28" spans="2:9" x14ac:dyDescent="0.25">
      <c r="B28" s="42">
        <v>9</v>
      </c>
      <c r="C28" s="42" t="s">
        <v>304</v>
      </c>
      <c r="D28" s="42" t="s">
        <v>315</v>
      </c>
      <c r="E28" s="42" t="s">
        <v>306</v>
      </c>
      <c r="F28" s="42" t="s">
        <v>309</v>
      </c>
      <c r="G28" s="42" t="s">
        <v>300</v>
      </c>
      <c r="H28" s="42" t="s">
        <v>307</v>
      </c>
      <c r="I28" s="43">
        <v>44265</v>
      </c>
    </row>
    <row r="29" spans="2:9" x14ac:dyDescent="0.25">
      <c r="B29" s="42">
        <v>10</v>
      </c>
      <c r="C29" s="42" t="s">
        <v>304</v>
      </c>
      <c r="D29" s="42" t="s">
        <v>316</v>
      </c>
      <c r="E29" s="42" t="s">
        <v>306</v>
      </c>
      <c r="F29" s="42" t="s">
        <v>411</v>
      </c>
      <c r="G29" s="42" t="s">
        <v>300</v>
      </c>
      <c r="H29" s="42" t="s">
        <v>317</v>
      </c>
      <c r="I29" s="43">
        <v>38874</v>
      </c>
    </row>
    <row r="30" spans="2:9" x14ac:dyDescent="0.25">
      <c r="B30" s="42">
        <v>11</v>
      </c>
      <c r="C30" s="42" t="s">
        <v>304</v>
      </c>
      <c r="D30" s="42" t="s">
        <v>318</v>
      </c>
      <c r="E30" s="42" t="s">
        <v>306</v>
      </c>
      <c r="F30" s="42" t="s">
        <v>411</v>
      </c>
      <c r="G30" s="42" t="s">
        <v>300</v>
      </c>
      <c r="H30" s="42" t="s">
        <v>319</v>
      </c>
      <c r="I30" s="43">
        <v>39239</v>
      </c>
    </row>
    <row r="31" spans="2:9" x14ac:dyDescent="0.25">
      <c r="B31" s="42">
        <v>12</v>
      </c>
      <c r="C31" s="42" t="s">
        <v>304</v>
      </c>
      <c r="D31" s="42" t="s">
        <v>320</v>
      </c>
      <c r="E31" s="42" t="s">
        <v>306</v>
      </c>
      <c r="F31" s="42" t="s">
        <v>309</v>
      </c>
      <c r="G31" s="42" t="s">
        <v>300</v>
      </c>
      <c r="H31" s="42" t="s">
        <v>307</v>
      </c>
      <c r="I31" s="43">
        <v>43784</v>
      </c>
    </row>
    <row r="32" spans="2:9" x14ac:dyDescent="0.25">
      <c r="B32" s="42">
        <v>13</v>
      </c>
      <c r="C32" s="42" t="s">
        <v>304</v>
      </c>
      <c r="D32" s="42" t="s">
        <v>321</v>
      </c>
      <c r="E32" s="42" t="s">
        <v>306</v>
      </c>
      <c r="F32" s="42" t="s">
        <v>309</v>
      </c>
      <c r="G32" s="42" t="s">
        <v>300</v>
      </c>
      <c r="H32" s="42" t="s">
        <v>307</v>
      </c>
      <c r="I32" s="43">
        <v>44273</v>
      </c>
    </row>
    <row r="33" spans="2:9" x14ac:dyDescent="0.25">
      <c r="B33" s="42">
        <v>14</v>
      </c>
      <c r="C33" s="42" t="s">
        <v>364</v>
      </c>
      <c r="D33" s="42" t="s">
        <v>289</v>
      </c>
      <c r="E33" s="42" t="s">
        <v>306</v>
      </c>
      <c r="F33" s="42" t="s">
        <v>309</v>
      </c>
      <c r="G33" s="42" t="s">
        <v>300</v>
      </c>
      <c r="H33" s="42" t="s">
        <v>322</v>
      </c>
      <c r="I33" s="43">
        <v>41944</v>
      </c>
    </row>
    <row r="34" spans="2:9" x14ac:dyDescent="0.25">
      <c r="B34" s="42">
        <v>15</v>
      </c>
      <c r="C34" s="42" t="s">
        <v>371</v>
      </c>
      <c r="D34" s="42" t="s">
        <v>289</v>
      </c>
      <c r="E34" s="42" t="s">
        <v>306</v>
      </c>
      <c r="F34" s="42" t="s">
        <v>411</v>
      </c>
      <c r="G34" s="42" t="s">
        <v>303</v>
      </c>
      <c r="H34" s="42" t="s">
        <v>319</v>
      </c>
      <c r="I34" s="43">
        <v>42535</v>
      </c>
    </row>
    <row r="35" spans="2:9" x14ac:dyDescent="0.25">
      <c r="B35" s="42">
        <v>16</v>
      </c>
      <c r="C35" s="42" t="s">
        <v>304</v>
      </c>
      <c r="D35" s="42" t="s">
        <v>323</v>
      </c>
      <c r="E35" s="42" t="s">
        <v>306</v>
      </c>
      <c r="F35" s="42" t="s">
        <v>411</v>
      </c>
      <c r="G35" s="42" t="s">
        <v>300</v>
      </c>
      <c r="H35" s="42" t="s">
        <v>324</v>
      </c>
      <c r="I35" s="43">
        <v>38874</v>
      </c>
    </row>
    <row r="36" spans="2:9" x14ac:dyDescent="0.25">
      <c r="B36" s="42">
        <v>17</v>
      </c>
      <c r="C36" s="42" t="s">
        <v>304</v>
      </c>
      <c r="D36" s="42" t="s">
        <v>325</v>
      </c>
      <c r="E36" s="42" t="s">
        <v>306</v>
      </c>
      <c r="F36" s="42" t="s">
        <v>411</v>
      </c>
      <c r="G36" s="42" t="s">
        <v>300</v>
      </c>
      <c r="H36" s="42" t="s">
        <v>319</v>
      </c>
      <c r="I36" s="43">
        <v>41796</v>
      </c>
    </row>
    <row r="37" spans="2:9" x14ac:dyDescent="0.25">
      <c r="B37" s="42">
        <v>18</v>
      </c>
      <c r="C37" s="42" t="s">
        <v>304</v>
      </c>
      <c r="D37" s="42" t="s">
        <v>326</v>
      </c>
      <c r="E37" s="42" t="s">
        <v>306</v>
      </c>
      <c r="F37" s="42" t="s">
        <v>411</v>
      </c>
      <c r="G37" s="42" t="s">
        <v>300</v>
      </c>
      <c r="H37" s="42" t="s">
        <v>327</v>
      </c>
      <c r="I37" s="43">
        <v>39178</v>
      </c>
    </row>
    <row r="38" spans="2:9" x14ac:dyDescent="0.25">
      <c r="B38" s="42">
        <v>19</v>
      </c>
      <c r="C38" s="42" t="s">
        <v>304</v>
      </c>
      <c r="D38" s="42" t="s">
        <v>328</v>
      </c>
      <c r="E38" s="42" t="s">
        <v>306</v>
      </c>
      <c r="F38" s="42" t="s">
        <v>309</v>
      </c>
      <c r="G38" s="42" t="s">
        <v>300</v>
      </c>
      <c r="H38" s="42" t="s">
        <v>322</v>
      </c>
      <c r="I38" s="43">
        <v>42515</v>
      </c>
    </row>
    <row r="39" spans="2:9" x14ac:dyDescent="0.25">
      <c r="B39" s="42">
        <v>20</v>
      </c>
      <c r="C39" s="42" t="s">
        <v>304</v>
      </c>
      <c r="D39" s="42" t="s">
        <v>329</v>
      </c>
      <c r="E39" s="42" t="s">
        <v>306</v>
      </c>
      <c r="F39" s="42" t="s">
        <v>309</v>
      </c>
      <c r="G39" s="42" t="s">
        <v>300</v>
      </c>
      <c r="H39" s="42" t="s">
        <v>322</v>
      </c>
      <c r="I39" s="43">
        <v>42513</v>
      </c>
    </row>
    <row r="40" spans="2:9" x14ac:dyDescent="0.25">
      <c r="B40" s="42">
        <v>21</v>
      </c>
      <c r="C40" s="42" t="s">
        <v>304</v>
      </c>
      <c r="D40" s="42" t="s">
        <v>330</v>
      </c>
      <c r="E40" s="42" t="s">
        <v>306</v>
      </c>
      <c r="F40" s="42" t="s">
        <v>411</v>
      </c>
      <c r="G40" s="42" t="s">
        <v>300</v>
      </c>
      <c r="H40" s="42" t="s">
        <v>312</v>
      </c>
      <c r="I40" s="43">
        <v>39427</v>
      </c>
    </row>
    <row r="41" spans="2:9" x14ac:dyDescent="0.25">
      <c r="B41" s="42">
        <v>22</v>
      </c>
      <c r="C41" s="42" t="s">
        <v>304</v>
      </c>
      <c r="D41" s="42" t="s">
        <v>331</v>
      </c>
      <c r="E41" s="42" t="s">
        <v>306</v>
      </c>
      <c r="F41" s="42" t="s">
        <v>309</v>
      </c>
      <c r="G41" s="42" t="s">
        <v>300</v>
      </c>
      <c r="H41" s="42" t="s">
        <v>307</v>
      </c>
      <c r="I41" s="43">
        <v>43790</v>
      </c>
    </row>
    <row r="42" spans="2:9" x14ac:dyDescent="0.25">
      <c r="B42" s="42">
        <v>23</v>
      </c>
      <c r="C42" s="42" t="s">
        <v>304</v>
      </c>
      <c r="D42" s="42" t="s">
        <v>337</v>
      </c>
      <c r="E42" s="42" t="s">
        <v>306</v>
      </c>
      <c r="F42" s="42" t="s">
        <v>411</v>
      </c>
      <c r="G42" s="42" t="s">
        <v>300</v>
      </c>
      <c r="H42" s="42" t="s">
        <v>338</v>
      </c>
      <c r="I42" s="43">
        <v>40159</v>
      </c>
    </row>
    <row r="43" spans="2:9" x14ac:dyDescent="0.25">
      <c r="B43" s="42">
        <v>24</v>
      </c>
      <c r="C43" s="42" t="s">
        <v>304</v>
      </c>
      <c r="D43" s="42" t="s">
        <v>339</v>
      </c>
      <c r="E43" s="42" t="s">
        <v>306</v>
      </c>
      <c r="F43" s="42" t="s">
        <v>309</v>
      </c>
      <c r="G43" s="42" t="s">
        <v>300</v>
      </c>
      <c r="H43" s="42" t="s">
        <v>307</v>
      </c>
      <c r="I43" s="43">
        <v>43787</v>
      </c>
    </row>
    <row r="44" spans="2:9" x14ac:dyDescent="0.25">
      <c r="B44" s="42">
        <v>25</v>
      </c>
      <c r="C44" s="42" t="s">
        <v>304</v>
      </c>
      <c r="D44" s="42" t="s">
        <v>340</v>
      </c>
      <c r="E44" s="42" t="s">
        <v>306</v>
      </c>
      <c r="F44" s="42" t="s">
        <v>411</v>
      </c>
      <c r="G44" s="42" t="s">
        <v>300</v>
      </c>
      <c r="H44" s="42" t="s">
        <v>319</v>
      </c>
      <c r="I44" s="43">
        <v>40101</v>
      </c>
    </row>
    <row r="45" spans="2:9" x14ac:dyDescent="0.25">
      <c r="B45" s="42">
        <v>26</v>
      </c>
      <c r="C45" s="42" t="s">
        <v>304</v>
      </c>
      <c r="D45" s="42" t="s">
        <v>288</v>
      </c>
      <c r="E45" s="42" t="s">
        <v>306</v>
      </c>
      <c r="F45" s="42" t="s">
        <v>411</v>
      </c>
      <c r="G45" s="42" t="s">
        <v>369</v>
      </c>
      <c r="H45" s="42" t="s">
        <v>319</v>
      </c>
      <c r="I45" s="43">
        <v>40303</v>
      </c>
    </row>
    <row r="46" spans="2:9" x14ac:dyDescent="0.25">
      <c r="B46" s="42">
        <v>27</v>
      </c>
      <c r="C46" s="42" t="s">
        <v>304</v>
      </c>
      <c r="D46" s="42" t="s">
        <v>341</v>
      </c>
      <c r="E46" s="42" t="s">
        <v>342</v>
      </c>
      <c r="F46" s="42" t="s">
        <v>344</v>
      </c>
      <c r="G46" s="42" t="s">
        <v>300</v>
      </c>
      <c r="H46" s="42" t="s">
        <v>343</v>
      </c>
      <c r="I46" s="43">
        <v>42968</v>
      </c>
    </row>
    <row r="47" spans="2:9" x14ac:dyDescent="0.25">
      <c r="B47" s="42">
        <v>28</v>
      </c>
      <c r="C47" s="42" t="s">
        <v>304</v>
      </c>
      <c r="D47" s="42" t="s">
        <v>345</v>
      </c>
      <c r="E47" s="42" t="s">
        <v>306</v>
      </c>
      <c r="F47" s="42" t="s">
        <v>309</v>
      </c>
      <c r="G47" s="42" t="s">
        <v>300</v>
      </c>
      <c r="H47" s="42" t="s">
        <v>307</v>
      </c>
      <c r="I47" s="43">
        <v>43795</v>
      </c>
    </row>
    <row r="48" spans="2:9" x14ac:dyDescent="0.25">
      <c r="B48" s="42">
        <v>29</v>
      </c>
      <c r="C48" s="42" t="s">
        <v>304</v>
      </c>
      <c r="D48" s="42" t="s">
        <v>346</v>
      </c>
      <c r="E48" s="42" t="s">
        <v>409</v>
      </c>
      <c r="F48" s="42" t="s">
        <v>410</v>
      </c>
      <c r="G48" s="42" t="s">
        <v>300</v>
      </c>
      <c r="H48" s="42" t="s">
        <v>333</v>
      </c>
      <c r="I48" s="43">
        <v>36443</v>
      </c>
    </row>
    <row r="49" spans="2:9" x14ac:dyDescent="0.25">
      <c r="B49" s="42">
        <v>30</v>
      </c>
      <c r="C49" s="42" t="s">
        <v>304</v>
      </c>
      <c r="D49" s="42" t="s">
        <v>286</v>
      </c>
      <c r="E49" s="42" t="s">
        <v>306</v>
      </c>
      <c r="F49" s="42" t="s">
        <v>309</v>
      </c>
      <c r="G49" s="42" t="s">
        <v>300</v>
      </c>
      <c r="H49" s="42" t="s">
        <v>307</v>
      </c>
      <c r="I49" s="43">
        <v>44272</v>
      </c>
    </row>
    <row r="50" spans="2:9" x14ac:dyDescent="0.25">
      <c r="B50" s="42">
        <v>31</v>
      </c>
      <c r="C50" s="42" t="s">
        <v>304</v>
      </c>
      <c r="D50" s="42" t="s">
        <v>347</v>
      </c>
      <c r="E50" s="42" t="s">
        <v>409</v>
      </c>
      <c r="F50" s="42" t="s">
        <v>410</v>
      </c>
      <c r="G50" s="42" t="s">
        <v>300</v>
      </c>
      <c r="H50" s="42" t="s">
        <v>336</v>
      </c>
      <c r="I50" s="43">
        <v>36683</v>
      </c>
    </row>
    <row r="51" spans="2:9" x14ac:dyDescent="0.25">
      <c r="B51" s="42">
        <v>32</v>
      </c>
      <c r="C51" s="42" t="s">
        <v>304</v>
      </c>
      <c r="D51" s="42" t="s">
        <v>348</v>
      </c>
      <c r="E51" s="42" t="s">
        <v>409</v>
      </c>
      <c r="F51" s="42" t="s">
        <v>410</v>
      </c>
      <c r="G51" s="42" t="s">
        <v>300</v>
      </c>
      <c r="H51" s="42" t="s">
        <v>336</v>
      </c>
      <c r="I51" s="43">
        <v>36683</v>
      </c>
    </row>
    <row r="52" spans="2:9" x14ac:dyDescent="0.25">
      <c r="B52" s="42">
        <v>33</v>
      </c>
      <c r="C52" s="42" t="s">
        <v>304</v>
      </c>
      <c r="D52" s="42" t="s">
        <v>282</v>
      </c>
      <c r="E52" s="42" t="s">
        <v>313</v>
      </c>
      <c r="F52" s="42" t="s">
        <v>415</v>
      </c>
      <c r="G52" s="42" t="s">
        <v>300</v>
      </c>
      <c r="H52" s="42" t="s">
        <v>314</v>
      </c>
      <c r="I52" s="43">
        <v>43775</v>
      </c>
    </row>
    <row r="53" spans="2:9" x14ac:dyDescent="0.25">
      <c r="B53" s="42">
        <v>34</v>
      </c>
      <c r="C53" s="42" t="s">
        <v>304</v>
      </c>
      <c r="D53" s="42" t="s">
        <v>281</v>
      </c>
      <c r="E53" s="42" t="s">
        <v>409</v>
      </c>
      <c r="F53" s="42" t="s">
        <v>410</v>
      </c>
      <c r="G53" s="42" t="s">
        <v>300</v>
      </c>
      <c r="H53" s="42" t="s">
        <v>336</v>
      </c>
      <c r="I53" s="43">
        <v>35952</v>
      </c>
    </row>
    <row r="54" spans="2:9" x14ac:dyDescent="0.25">
      <c r="B54" s="42">
        <v>35</v>
      </c>
      <c r="C54" s="42" t="s">
        <v>304</v>
      </c>
      <c r="D54" s="42" t="s">
        <v>349</v>
      </c>
      <c r="E54" s="42" t="s">
        <v>409</v>
      </c>
      <c r="F54" s="42" t="s">
        <v>410</v>
      </c>
      <c r="G54" s="42" t="s">
        <v>300</v>
      </c>
      <c r="H54" s="42" t="s">
        <v>333</v>
      </c>
      <c r="I54" s="43">
        <v>37509</v>
      </c>
    </row>
    <row r="55" spans="2:9" x14ac:dyDescent="0.25">
      <c r="B55" s="42">
        <v>36</v>
      </c>
      <c r="C55" s="42" t="s">
        <v>304</v>
      </c>
      <c r="D55" s="42" t="s">
        <v>350</v>
      </c>
      <c r="E55" s="42" t="s">
        <v>313</v>
      </c>
      <c r="F55" s="42" t="s">
        <v>415</v>
      </c>
      <c r="G55" s="42" t="s">
        <v>300</v>
      </c>
      <c r="H55" s="42" t="s">
        <v>314</v>
      </c>
      <c r="I55" s="43">
        <v>43712</v>
      </c>
    </row>
    <row r="56" spans="2:9" x14ac:dyDescent="0.25">
      <c r="B56" s="42">
        <v>37</v>
      </c>
      <c r="C56" s="42" t="s">
        <v>304</v>
      </c>
      <c r="D56" s="42" t="s">
        <v>351</v>
      </c>
      <c r="E56" s="42" t="s">
        <v>409</v>
      </c>
      <c r="F56" s="42" t="s">
        <v>410</v>
      </c>
      <c r="G56" s="42" t="s">
        <v>300</v>
      </c>
      <c r="H56" s="42" t="s">
        <v>336</v>
      </c>
      <c r="I56" s="43">
        <v>37548</v>
      </c>
    </row>
    <row r="57" spans="2:9" x14ac:dyDescent="0.25">
      <c r="B57" s="42">
        <v>38</v>
      </c>
      <c r="C57" s="42" t="s">
        <v>304</v>
      </c>
      <c r="D57" s="42" t="s">
        <v>352</v>
      </c>
      <c r="E57" s="42" t="s">
        <v>353</v>
      </c>
      <c r="F57" s="42" t="s">
        <v>309</v>
      </c>
      <c r="G57" s="42" t="s">
        <v>300</v>
      </c>
      <c r="H57" s="42" t="s">
        <v>307</v>
      </c>
      <c r="I57" s="43">
        <v>43789</v>
      </c>
    </row>
    <row r="58" spans="2:9" x14ac:dyDescent="0.25">
      <c r="B58" s="42">
        <v>39</v>
      </c>
      <c r="C58" s="42" t="s">
        <v>304</v>
      </c>
      <c r="D58" s="42" t="s">
        <v>354</v>
      </c>
      <c r="E58" s="42" t="s">
        <v>306</v>
      </c>
      <c r="F58" s="42" t="s">
        <v>309</v>
      </c>
      <c r="G58" s="42" t="s">
        <v>300</v>
      </c>
      <c r="H58" s="42" t="s">
        <v>322</v>
      </c>
      <c r="I58" s="43">
        <v>41955</v>
      </c>
    </row>
    <row r="59" spans="2:9" x14ac:dyDescent="0.25">
      <c r="B59" s="42">
        <v>40</v>
      </c>
      <c r="C59" s="42" t="s">
        <v>304</v>
      </c>
      <c r="D59" s="42" t="s">
        <v>355</v>
      </c>
      <c r="E59" s="42" t="s">
        <v>306</v>
      </c>
      <c r="F59" s="42" t="s">
        <v>411</v>
      </c>
      <c r="G59" s="42" t="s">
        <v>300</v>
      </c>
      <c r="H59" s="42" t="s">
        <v>356</v>
      </c>
      <c r="I59" s="43">
        <v>39005</v>
      </c>
    </row>
    <row r="60" spans="2:9" x14ac:dyDescent="0.25">
      <c r="B60" s="42">
        <v>41</v>
      </c>
      <c r="C60" s="42" t="s">
        <v>304</v>
      </c>
      <c r="D60" s="42" t="s">
        <v>357</v>
      </c>
      <c r="E60" s="42" t="s">
        <v>313</v>
      </c>
      <c r="F60" s="42" t="s">
        <v>415</v>
      </c>
      <c r="G60" s="42" t="s">
        <v>300</v>
      </c>
      <c r="H60" s="42" t="s">
        <v>314</v>
      </c>
      <c r="I60" s="43">
        <v>43748</v>
      </c>
    </row>
    <row r="61" spans="2:9" x14ac:dyDescent="0.25">
      <c r="B61" s="42">
        <v>42</v>
      </c>
      <c r="C61" s="42" t="s">
        <v>304</v>
      </c>
      <c r="D61" s="42" t="s">
        <v>287</v>
      </c>
      <c r="E61" s="42" t="s">
        <v>407</v>
      </c>
      <c r="F61" s="42" t="s">
        <v>408</v>
      </c>
      <c r="G61" s="42" t="s">
        <v>300</v>
      </c>
      <c r="H61" s="42" t="s">
        <v>358</v>
      </c>
      <c r="I61" s="43">
        <v>37895</v>
      </c>
    </row>
    <row r="62" spans="2:9" x14ac:dyDescent="0.25">
      <c r="B62" s="42">
        <v>43</v>
      </c>
      <c r="C62" s="42" t="s">
        <v>304</v>
      </c>
      <c r="D62" s="42" t="s">
        <v>359</v>
      </c>
      <c r="E62" s="42" t="s">
        <v>313</v>
      </c>
      <c r="F62" s="42" t="s">
        <v>412</v>
      </c>
      <c r="G62" s="42" t="s">
        <v>300</v>
      </c>
      <c r="H62" s="42" t="s">
        <v>360</v>
      </c>
      <c r="I62" s="43">
        <v>43279</v>
      </c>
    </row>
    <row r="63" spans="2:9" x14ac:dyDescent="0.25">
      <c r="B63" s="42">
        <v>44</v>
      </c>
      <c r="C63" s="42" t="s">
        <v>304</v>
      </c>
      <c r="D63" s="42" t="s">
        <v>361</v>
      </c>
      <c r="E63" s="42" t="s">
        <v>313</v>
      </c>
      <c r="F63" s="42" t="s">
        <v>412</v>
      </c>
      <c r="G63" s="42" t="s">
        <v>300</v>
      </c>
      <c r="H63" s="42" t="s">
        <v>360</v>
      </c>
      <c r="I63" s="43">
        <v>43531</v>
      </c>
    </row>
    <row r="64" spans="2:9" x14ac:dyDescent="0.25">
      <c r="B64" s="42">
        <v>45</v>
      </c>
      <c r="C64" s="42" t="s">
        <v>364</v>
      </c>
      <c r="D64" s="42" t="s">
        <v>362</v>
      </c>
      <c r="E64" s="42" t="s">
        <v>306</v>
      </c>
      <c r="F64" s="42" t="s">
        <v>411</v>
      </c>
      <c r="G64" s="42" t="s">
        <v>300</v>
      </c>
      <c r="H64" s="42" t="s">
        <v>363</v>
      </c>
      <c r="I64" s="43">
        <v>38098</v>
      </c>
    </row>
    <row r="65" spans="2:9" x14ac:dyDescent="0.25">
      <c r="B65" s="42">
        <v>46</v>
      </c>
      <c r="C65" s="42" t="s">
        <v>304</v>
      </c>
      <c r="D65" s="42" t="s">
        <v>365</v>
      </c>
      <c r="E65" s="42" t="s">
        <v>306</v>
      </c>
      <c r="F65" s="42" t="s">
        <v>366</v>
      </c>
      <c r="G65" s="42" t="s">
        <v>300</v>
      </c>
      <c r="H65" s="42" t="s">
        <v>356</v>
      </c>
      <c r="I65" s="43">
        <v>42516</v>
      </c>
    </row>
    <row r="66" spans="2:9" x14ac:dyDescent="0.25">
      <c r="B66" s="42">
        <v>47</v>
      </c>
      <c r="C66" s="42" t="s">
        <v>304</v>
      </c>
      <c r="D66" s="42" t="s">
        <v>367</v>
      </c>
      <c r="E66" s="42" t="s">
        <v>342</v>
      </c>
      <c r="F66" s="42" t="s">
        <v>344</v>
      </c>
      <c r="G66" s="42" t="s">
        <v>300</v>
      </c>
      <c r="H66" s="42" t="s">
        <v>343</v>
      </c>
      <c r="I66" s="43">
        <v>42969</v>
      </c>
    </row>
    <row r="67" spans="2:9" x14ac:dyDescent="0.25">
      <c r="B67" s="42">
        <v>48</v>
      </c>
      <c r="C67" s="42" t="s">
        <v>304</v>
      </c>
      <c r="D67" s="42" t="s">
        <v>368</v>
      </c>
      <c r="E67" s="42" t="s">
        <v>306</v>
      </c>
      <c r="F67" s="42" t="s">
        <v>309</v>
      </c>
      <c r="G67" s="42" t="s">
        <v>369</v>
      </c>
      <c r="H67" s="42" t="s">
        <v>307</v>
      </c>
      <c r="I67" s="43">
        <v>44270</v>
      </c>
    </row>
    <row r="68" spans="2:9" x14ac:dyDescent="0.25">
      <c r="B68" s="42">
        <v>49</v>
      </c>
      <c r="C68" s="42" t="s">
        <v>304</v>
      </c>
      <c r="D68" s="42" t="s">
        <v>370</v>
      </c>
      <c r="E68" s="42" t="s">
        <v>306</v>
      </c>
      <c r="F68" s="42" t="s">
        <v>309</v>
      </c>
      <c r="G68" s="42" t="s">
        <v>300</v>
      </c>
      <c r="H68" s="42" t="s">
        <v>307</v>
      </c>
      <c r="I68" s="43">
        <v>44264</v>
      </c>
    </row>
    <row r="69" spans="2:9" x14ac:dyDescent="0.25">
      <c r="B69" s="42">
        <v>50</v>
      </c>
      <c r="C69" s="42" t="s">
        <v>371</v>
      </c>
      <c r="D69" s="42" t="s">
        <v>311</v>
      </c>
      <c r="E69" s="42" t="s">
        <v>306</v>
      </c>
      <c r="F69" s="42" t="s">
        <v>411</v>
      </c>
      <c r="G69" s="42" t="s">
        <v>300</v>
      </c>
      <c r="H69" s="42" t="s">
        <v>312</v>
      </c>
      <c r="I69" s="43">
        <v>39480</v>
      </c>
    </row>
    <row r="70" spans="2:9" x14ac:dyDescent="0.25">
      <c r="B70" s="42">
        <v>51</v>
      </c>
      <c r="C70" s="42" t="s">
        <v>304</v>
      </c>
      <c r="D70" s="42" t="s">
        <v>372</v>
      </c>
      <c r="E70" s="42" t="s">
        <v>306</v>
      </c>
      <c r="F70" s="42" t="s">
        <v>411</v>
      </c>
      <c r="G70" s="42" t="s">
        <v>300</v>
      </c>
      <c r="H70" s="42" t="s">
        <v>319</v>
      </c>
      <c r="I70" s="43">
        <v>40115</v>
      </c>
    </row>
    <row r="71" spans="2:9" x14ac:dyDescent="0.25">
      <c r="B71" s="42">
        <v>52</v>
      </c>
      <c r="C71" s="42" t="s">
        <v>304</v>
      </c>
      <c r="D71" s="42" t="s">
        <v>283</v>
      </c>
      <c r="E71" s="42" t="s">
        <v>407</v>
      </c>
      <c r="F71" s="42" t="s">
        <v>408</v>
      </c>
      <c r="G71" s="42" t="s">
        <v>300</v>
      </c>
      <c r="H71" s="42" t="s">
        <v>373</v>
      </c>
      <c r="I71" s="43">
        <v>40219</v>
      </c>
    </row>
    <row r="72" spans="2:9" x14ac:dyDescent="0.25">
      <c r="B72" s="42">
        <v>53</v>
      </c>
      <c r="C72" s="42" t="s">
        <v>304</v>
      </c>
      <c r="D72" s="42" t="s">
        <v>374</v>
      </c>
      <c r="E72" s="42" t="s">
        <v>306</v>
      </c>
      <c r="F72" s="42" t="s">
        <v>411</v>
      </c>
      <c r="G72" s="42" t="s">
        <v>300</v>
      </c>
      <c r="H72" s="42" t="s">
        <v>319</v>
      </c>
      <c r="I72" s="43">
        <v>39972</v>
      </c>
    </row>
    <row r="73" spans="2:9" x14ac:dyDescent="0.25">
      <c r="B73" s="42">
        <v>54</v>
      </c>
      <c r="C73" s="42" t="s">
        <v>304</v>
      </c>
      <c r="D73" s="42" t="s">
        <v>375</v>
      </c>
      <c r="E73" s="42" t="s">
        <v>306</v>
      </c>
      <c r="F73" s="42" t="s">
        <v>366</v>
      </c>
      <c r="G73" s="42" t="s">
        <v>301</v>
      </c>
      <c r="H73" s="42" t="s">
        <v>356</v>
      </c>
      <c r="I73" s="43">
        <v>40765</v>
      </c>
    </row>
    <row r="74" spans="2:9" x14ac:dyDescent="0.25">
      <c r="B74" s="42">
        <v>55</v>
      </c>
      <c r="C74" s="42" t="s">
        <v>304</v>
      </c>
      <c r="D74" s="42" t="s">
        <v>376</v>
      </c>
      <c r="E74" s="42" t="s">
        <v>306</v>
      </c>
      <c r="F74" s="42" t="s">
        <v>411</v>
      </c>
      <c r="G74" s="42" t="s">
        <v>300</v>
      </c>
      <c r="H74" s="42" t="s">
        <v>319</v>
      </c>
      <c r="I74" s="43">
        <v>40786</v>
      </c>
    </row>
    <row r="75" spans="2:9" x14ac:dyDescent="0.25">
      <c r="B75" s="42">
        <v>56</v>
      </c>
      <c r="C75" s="42" t="s">
        <v>378</v>
      </c>
      <c r="D75" s="42" t="s">
        <v>289</v>
      </c>
      <c r="E75" s="42" t="s">
        <v>306</v>
      </c>
      <c r="F75" s="42" t="s">
        <v>366</v>
      </c>
      <c r="G75" s="42" t="s">
        <v>377</v>
      </c>
      <c r="H75" s="42" t="s">
        <v>356</v>
      </c>
      <c r="I75" s="43">
        <v>40688</v>
      </c>
    </row>
    <row r="76" spans="2:9" x14ac:dyDescent="0.25">
      <c r="B76" s="42">
        <v>57</v>
      </c>
      <c r="C76" s="42" t="s">
        <v>304</v>
      </c>
      <c r="D76" s="42" t="s">
        <v>379</v>
      </c>
      <c r="E76" s="42" t="s">
        <v>306</v>
      </c>
      <c r="F76" s="42" t="s">
        <v>366</v>
      </c>
      <c r="G76" s="42" t="s">
        <v>300</v>
      </c>
      <c r="H76" s="42" t="s">
        <v>356</v>
      </c>
      <c r="I76" s="43">
        <v>40820</v>
      </c>
    </row>
    <row r="77" spans="2:9" x14ac:dyDescent="0.25">
      <c r="B77" s="42">
        <v>58</v>
      </c>
      <c r="C77" s="42" t="s">
        <v>304</v>
      </c>
      <c r="D77" s="42" t="s">
        <v>285</v>
      </c>
      <c r="E77" s="42" t="s">
        <v>306</v>
      </c>
      <c r="F77" s="42" t="s">
        <v>411</v>
      </c>
      <c r="G77" s="42" t="s">
        <v>300</v>
      </c>
      <c r="H77" s="42" t="s">
        <v>319</v>
      </c>
      <c r="I77" s="43">
        <v>40890</v>
      </c>
    </row>
    <row r="78" spans="2:9" x14ac:dyDescent="0.25">
      <c r="B78" s="42">
        <v>59</v>
      </c>
      <c r="C78" s="42" t="s">
        <v>304</v>
      </c>
      <c r="D78" s="42" t="s">
        <v>380</v>
      </c>
      <c r="E78" s="42" t="s">
        <v>306</v>
      </c>
      <c r="F78" s="42" t="s">
        <v>366</v>
      </c>
      <c r="G78" s="42" t="s">
        <v>300</v>
      </c>
      <c r="H78" s="42" t="s">
        <v>356</v>
      </c>
      <c r="I78" s="43">
        <v>41094</v>
      </c>
    </row>
    <row r="79" spans="2:9" x14ac:dyDescent="0.25">
      <c r="B79" s="42">
        <v>60</v>
      </c>
      <c r="C79" s="42" t="s">
        <v>304</v>
      </c>
      <c r="D79" s="42" t="s">
        <v>381</v>
      </c>
      <c r="E79" s="42" t="s">
        <v>306</v>
      </c>
      <c r="F79" s="42" t="s">
        <v>366</v>
      </c>
      <c r="G79" s="42" t="s">
        <v>300</v>
      </c>
      <c r="H79" s="42" t="s">
        <v>356</v>
      </c>
      <c r="I79" s="43">
        <v>41239</v>
      </c>
    </row>
    <row r="80" spans="2:9" x14ac:dyDescent="0.25">
      <c r="B80" s="42">
        <v>61</v>
      </c>
      <c r="C80" s="42" t="s">
        <v>304</v>
      </c>
      <c r="D80" s="42" t="s">
        <v>382</v>
      </c>
      <c r="E80" s="42" t="s">
        <v>306</v>
      </c>
      <c r="F80" s="42" t="s">
        <v>411</v>
      </c>
      <c r="G80" s="42" t="s">
        <v>300</v>
      </c>
      <c r="H80" s="42" t="s">
        <v>319</v>
      </c>
      <c r="I80" s="43">
        <v>41255</v>
      </c>
    </row>
    <row r="81" spans="2:9" x14ac:dyDescent="0.25">
      <c r="B81" s="42">
        <v>62</v>
      </c>
      <c r="C81" s="42" t="s">
        <v>304</v>
      </c>
      <c r="D81" s="42" t="s">
        <v>383</v>
      </c>
      <c r="E81" s="42" t="s">
        <v>306</v>
      </c>
      <c r="F81" s="42" t="s">
        <v>366</v>
      </c>
      <c r="G81" s="42" t="s">
        <v>300</v>
      </c>
      <c r="H81" s="42" t="s">
        <v>356</v>
      </c>
      <c r="I81" s="43">
        <v>41520</v>
      </c>
    </row>
    <row r="82" spans="2:9" x14ac:dyDescent="0.25">
      <c r="B82" s="42">
        <v>63</v>
      </c>
      <c r="C82" s="42" t="s">
        <v>304</v>
      </c>
      <c r="D82" s="42" t="s">
        <v>384</v>
      </c>
      <c r="E82" s="42" t="s">
        <v>306</v>
      </c>
      <c r="F82" s="42" t="s">
        <v>366</v>
      </c>
      <c r="G82" s="42" t="s">
        <v>300</v>
      </c>
      <c r="H82" s="42" t="s">
        <v>356</v>
      </c>
      <c r="I82" s="43">
        <v>41535</v>
      </c>
    </row>
    <row r="83" spans="2:9" x14ac:dyDescent="0.25">
      <c r="B83" s="42">
        <v>64</v>
      </c>
      <c r="C83" s="42" t="s">
        <v>304</v>
      </c>
      <c r="D83" s="42" t="s">
        <v>385</v>
      </c>
      <c r="E83" s="42" t="s">
        <v>306</v>
      </c>
      <c r="F83" s="42" t="s">
        <v>366</v>
      </c>
      <c r="G83" s="42" t="s">
        <v>300</v>
      </c>
      <c r="H83" s="42" t="s">
        <v>356</v>
      </c>
      <c r="I83" s="43">
        <v>41542</v>
      </c>
    </row>
    <row r="84" spans="2:9" x14ac:dyDescent="0.25">
      <c r="B84" s="42">
        <v>65</v>
      </c>
      <c r="C84" s="42" t="s">
        <v>304</v>
      </c>
      <c r="D84" s="42" t="s">
        <v>386</v>
      </c>
      <c r="E84" s="42" t="s">
        <v>306</v>
      </c>
      <c r="F84" s="42" t="s">
        <v>366</v>
      </c>
      <c r="G84" s="42" t="s">
        <v>300</v>
      </c>
      <c r="H84" s="42" t="s">
        <v>356</v>
      </c>
      <c r="I84" s="43">
        <v>41604</v>
      </c>
    </row>
    <row r="85" spans="2:9" x14ac:dyDescent="0.25">
      <c r="B85" s="42">
        <v>66</v>
      </c>
      <c r="C85" s="42" t="s">
        <v>304</v>
      </c>
      <c r="D85" s="42" t="s">
        <v>387</v>
      </c>
      <c r="E85" s="42" t="s">
        <v>306</v>
      </c>
      <c r="F85" s="42" t="s">
        <v>366</v>
      </c>
      <c r="G85" s="42" t="s">
        <v>300</v>
      </c>
      <c r="H85" s="42" t="s">
        <v>356</v>
      </c>
      <c r="I85" s="43">
        <v>41605</v>
      </c>
    </row>
    <row r="86" spans="2:9" x14ac:dyDescent="0.25">
      <c r="B86" s="42">
        <v>67</v>
      </c>
      <c r="C86" s="42" t="s">
        <v>304</v>
      </c>
      <c r="D86" s="42" t="s">
        <v>388</v>
      </c>
      <c r="E86" s="42" t="s">
        <v>389</v>
      </c>
      <c r="F86" s="42" t="s">
        <v>391</v>
      </c>
      <c r="G86" s="42" t="s">
        <v>301</v>
      </c>
      <c r="H86" s="42" t="s">
        <v>390</v>
      </c>
      <c r="I86" s="43">
        <v>41583</v>
      </c>
    </row>
    <row r="87" spans="2:9" x14ac:dyDescent="0.25">
      <c r="B87" s="42">
        <v>68</v>
      </c>
      <c r="C87" s="42" t="s">
        <v>304</v>
      </c>
      <c r="D87" s="42" t="s">
        <v>392</v>
      </c>
      <c r="E87" s="42" t="s">
        <v>389</v>
      </c>
      <c r="F87" s="42" t="s">
        <v>391</v>
      </c>
      <c r="G87" s="42" t="s">
        <v>301</v>
      </c>
      <c r="H87" s="42" t="s">
        <v>390</v>
      </c>
      <c r="I87" s="43">
        <v>41807</v>
      </c>
    </row>
    <row r="88" spans="2:9" x14ac:dyDescent="0.25">
      <c r="B88" s="42">
        <v>69</v>
      </c>
      <c r="C88" s="42" t="s">
        <v>371</v>
      </c>
      <c r="D88" s="42" t="s">
        <v>362</v>
      </c>
      <c r="E88" s="42" t="s">
        <v>313</v>
      </c>
      <c r="F88" s="42" t="s">
        <v>414</v>
      </c>
      <c r="G88" s="42" t="s">
        <v>300</v>
      </c>
      <c r="H88" s="42" t="s">
        <v>393</v>
      </c>
      <c r="I88" s="43">
        <v>42300</v>
      </c>
    </row>
    <row r="89" spans="2:9" x14ac:dyDescent="0.25">
      <c r="B89" s="42">
        <v>70</v>
      </c>
      <c r="C89" s="42" t="s">
        <v>394</v>
      </c>
      <c r="D89" s="42" t="s">
        <v>289</v>
      </c>
      <c r="E89" s="42" t="s">
        <v>313</v>
      </c>
      <c r="F89" s="42" t="s">
        <v>412</v>
      </c>
      <c r="G89" s="42" t="s">
        <v>395</v>
      </c>
      <c r="H89" s="42" t="s">
        <v>360</v>
      </c>
      <c r="I89" s="43">
        <v>42989</v>
      </c>
    </row>
    <row r="90" spans="2:9" x14ac:dyDescent="0.25">
      <c r="B90" s="42">
        <v>71</v>
      </c>
      <c r="C90" s="42" t="s">
        <v>304</v>
      </c>
      <c r="D90" s="42" t="s">
        <v>396</v>
      </c>
      <c r="E90" s="42" t="s">
        <v>306</v>
      </c>
      <c r="F90" s="42" t="s">
        <v>366</v>
      </c>
      <c r="G90" s="42" t="s">
        <v>300</v>
      </c>
      <c r="H90" s="42" t="s">
        <v>356</v>
      </c>
      <c r="I90" s="43">
        <v>42411</v>
      </c>
    </row>
    <row r="91" spans="2:9" x14ac:dyDescent="0.25">
      <c r="B91" s="42">
        <v>72</v>
      </c>
      <c r="C91" s="42" t="s">
        <v>304</v>
      </c>
      <c r="D91" s="42" t="s">
        <v>397</v>
      </c>
      <c r="E91" s="42" t="s">
        <v>313</v>
      </c>
      <c r="F91" s="42" t="s">
        <v>413</v>
      </c>
      <c r="G91" s="42" t="s">
        <v>300</v>
      </c>
      <c r="H91" s="42" t="s">
        <v>360</v>
      </c>
      <c r="I91" s="43">
        <v>42640</v>
      </c>
    </row>
    <row r="92" spans="2:9" x14ac:dyDescent="0.25">
      <c r="B92" s="42">
        <v>73</v>
      </c>
      <c r="C92" s="42" t="s">
        <v>304</v>
      </c>
      <c r="D92" s="42" t="s">
        <v>398</v>
      </c>
      <c r="E92" s="42" t="s">
        <v>389</v>
      </c>
      <c r="F92" s="42" t="s">
        <v>391</v>
      </c>
      <c r="G92" s="42" t="s">
        <v>300</v>
      </c>
      <c r="H92" s="42" t="s">
        <v>390</v>
      </c>
      <c r="I92" s="43">
        <v>42745</v>
      </c>
    </row>
    <row r="93" spans="2:9" x14ac:dyDescent="0.25">
      <c r="B93" s="42">
        <v>74</v>
      </c>
      <c r="C93" s="42" t="s">
        <v>304</v>
      </c>
      <c r="D93" s="42" t="s">
        <v>290</v>
      </c>
      <c r="E93" s="42" t="s">
        <v>306</v>
      </c>
      <c r="F93" s="42" t="s">
        <v>309</v>
      </c>
      <c r="G93" s="42" t="s">
        <v>300</v>
      </c>
      <c r="H93" s="42" t="s">
        <v>307</v>
      </c>
      <c r="I93" s="43">
        <v>42710</v>
      </c>
    </row>
    <row r="94" spans="2:9" x14ac:dyDescent="0.25">
      <c r="B94" s="42">
        <v>75</v>
      </c>
      <c r="C94" s="42" t="s">
        <v>304</v>
      </c>
      <c r="D94" s="42" t="s">
        <v>399</v>
      </c>
      <c r="E94" s="42" t="s">
        <v>313</v>
      </c>
      <c r="F94" s="42" t="s">
        <v>412</v>
      </c>
      <c r="G94" s="42" t="s">
        <v>300</v>
      </c>
      <c r="H94" s="42" t="s">
        <v>360</v>
      </c>
      <c r="I94" s="43">
        <v>42767</v>
      </c>
    </row>
    <row r="95" spans="2:9" x14ac:dyDescent="0.25">
      <c r="B95" s="42">
        <v>76</v>
      </c>
      <c r="C95" s="42" t="s">
        <v>304</v>
      </c>
      <c r="D95" s="42" t="s">
        <v>400</v>
      </c>
      <c r="E95" s="42" t="s">
        <v>306</v>
      </c>
      <c r="F95" s="42" t="s">
        <v>309</v>
      </c>
      <c r="G95" s="42" t="s">
        <v>300</v>
      </c>
      <c r="H95" s="42" t="s">
        <v>307</v>
      </c>
      <c r="I95" s="43">
        <v>42772</v>
      </c>
    </row>
    <row r="96" spans="2:9" x14ac:dyDescent="0.25">
      <c r="B96" s="42">
        <v>77</v>
      </c>
      <c r="C96" s="42" t="s">
        <v>304</v>
      </c>
      <c r="D96" s="42" t="s">
        <v>401</v>
      </c>
      <c r="E96" s="42" t="s">
        <v>306</v>
      </c>
      <c r="F96" s="42" t="s">
        <v>309</v>
      </c>
      <c r="G96" s="42" t="s">
        <v>300</v>
      </c>
      <c r="H96" s="42" t="s">
        <v>322</v>
      </c>
      <c r="I96" s="43">
        <v>42914</v>
      </c>
    </row>
    <row r="97" spans="2:9" x14ac:dyDescent="0.25">
      <c r="B97" s="42">
        <v>78</v>
      </c>
      <c r="C97" s="42" t="s">
        <v>304</v>
      </c>
      <c r="D97" s="42" t="s">
        <v>402</v>
      </c>
      <c r="E97" s="42" t="s">
        <v>306</v>
      </c>
      <c r="F97" s="42" t="s">
        <v>309</v>
      </c>
      <c r="G97" s="42" t="s">
        <v>300</v>
      </c>
      <c r="H97" s="42" t="s">
        <v>322</v>
      </c>
      <c r="I97" s="43">
        <v>42983</v>
      </c>
    </row>
    <row r="98" spans="2:9" x14ac:dyDescent="0.25">
      <c r="B98" s="42">
        <v>79</v>
      </c>
      <c r="C98" s="42" t="s">
        <v>304</v>
      </c>
      <c r="D98" s="42" t="s">
        <v>403</v>
      </c>
      <c r="E98" s="42" t="s">
        <v>306</v>
      </c>
      <c r="F98" s="42" t="s">
        <v>309</v>
      </c>
      <c r="G98" s="42" t="s">
        <v>300</v>
      </c>
      <c r="H98" s="42" t="s">
        <v>322</v>
      </c>
      <c r="I98" s="43">
        <v>42984</v>
      </c>
    </row>
    <row r="99" spans="2:9" x14ac:dyDescent="0.25">
      <c r="B99" s="42">
        <v>80</v>
      </c>
      <c r="C99" s="42" t="s">
        <v>304</v>
      </c>
      <c r="D99" s="42" t="s">
        <v>404</v>
      </c>
      <c r="E99" s="42" t="s">
        <v>306</v>
      </c>
      <c r="F99" s="42" t="s">
        <v>309</v>
      </c>
      <c r="G99" s="42" t="s">
        <v>300</v>
      </c>
      <c r="H99" s="42" t="s">
        <v>322</v>
      </c>
      <c r="I99" s="43">
        <v>44076</v>
      </c>
    </row>
    <row r="100" spans="2:9" x14ac:dyDescent="0.25">
      <c r="B100" s="42">
        <v>81</v>
      </c>
      <c r="C100" s="42" t="s">
        <v>304</v>
      </c>
      <c r="D100" s="42" t="s">
        <v>405</v>
      </c>
      <c r="E100" s="42" t="s">
        <v>306</v>
      </c>
      <c r="F100" s="42" t="s">
        <v>309</v>
      </c>
      <c r="G100" s="42" t="s">
        <v>300</v>
      </c>
      <c r="H100" s="42" t="s">
        <v>406</v>
      </c>
      <c r="I100" s="43">
        <v>44062</v>
      </c>
    </row>
  </sheetData>
  <phoneticPr fontId="18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CA46A49A526DC438D3E5BF6252DF6D6" ma:contentTypeVersion="0" ma:contentTypeDescription="Ustvari nov dokument." ma:contentTypeScope="" ma:versionID="817cc5bd33a7a761d8c1ff1197f7e50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58b0a2f55f96360ddd24a77cb8737c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7A825A-DD75-4D11-8B8F-398B8B9558F2}">
  <ds:schemaRefs>
    <ds:schemaRef ds:uri="http://purl.org/dc/dcmitype/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02EB5D0-CF84-4CA7-9B4B-51F97B288D2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F04731-E4DF-4165-B0E7-DE9BDFDCB0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Ogrizek Peter</dc:creator>
  <cp:lastModifiedBy>Peter Ogrizek</cp:lastModifiedBy>
  <cp:lastPrinted>2026-07-06T06:49:13Z</cp:lastPrinted>
  <dcterms:created xsi:type="dcterms:W3CDTF">2016-09-21T10:14:41Z</dcterms:created>
  <dcterms:modified xsi:type="dcterms:W3CDTF">2026-07-16T06:44:57Z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0x0101000CA46A49A526DC438D3E5BF6252DF6D6</vt:lpwstr>
  </property>
</Properties>
</file>