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G:\Diski v skupni rabi\Stranke\MOL\2026_JN_upravljanje prometa X4ITS\zadnji popravek\"/>
    </mc:Choice>
  </mc:AlternateContent>
  <xr:revisionPtr revIDLastSave="0" documentId="8_{508CEC36-94A1-4CB4-842B-E88F6D44DD9B}" xr6:coauthVersionLast="47" xr6:coauthVersionMax="47" xr10:uidLastSave="{00000000-0000-0000-0000-000000000000}"/>
  <bookViews>
    <workbookView xWindow="41385" yWindow="2400" windowWidth="30345" windowHeight="17385" activeTab="4" xr2:uid="{00000000-000D-0000-FFFF-FFFF00000000}"/>
  </bookViews>
  <sheets>
    <sheet name="Ocena Stroškov" sheetId="1" r:id="rId1"/>
    <sheet name="CUP podatkovni center" sheetId="2" r:id="rId2"/>
    <sheet name="CUP Strojna oprema" sheetId="3" r:id="rId3"/>
    <sheet name="CUP Programska oprema" sheetId="4" r:id="rId4"/>
    <sheet name="Popis križišč" sheetId="5" r:id="rId5"/>
  </sheets>
  <definedNames>
    <definedName name="A" localSheetId="4">#REF!</definedName>
    <definedName name="A">#REF!</definedName>
    <definedName name="abcd" localSheetId="4">#REF!</definedName>
    <definedName name="abcd">#REF!</definedName>
    <definedName name="AS" localSheetId="4">#REF!</definedName>
    <definedName name="AS">#REF!</definedName>
    <definedName name="B" localSheetId="4">#REF!</definedName>
    <definedName name="B">#REF!</definedName>
    <definedName name="hhh" localSheetId="4">#REF!</definedName>
    <definedName name="hhh">#REF!</definedName>
    <definedName name="M" localSheetId="4">#REF!</definedName>
    <definedName name="M">#REF!</definedName>
    <definedName name="odv" localSheetId="4">#REF!</definedName>
    <definedName name="odv">#REF!</definedName>
    <definedName name="odve" localSheetId="4">#REF!</definedName>
    <definedName name="odve">#REF!</definedName>
    <definedName name="pmo" localSheetId="4">#REF!</definedName>
    <definedName name="pmo">#REF!</definedName>
    <definedName name="_xlnm.Print_Area" localSheetId="4">'Popis križišč'!$A$1:$C$42</definedName>
    <definedName name="POPIS" localSheetId="4">#REF!</definedName>
    <definedName name="POPIS">#REF!</definedName>
    <definedName name="prd" localSheetId="4">#REF!</definedName>
    <definedName name="prd">#REF!</definedName>
    <definedName name="tst" localSheetId="4">#REF!</definedName>
    <definedName name="tst">#REF!</definedName>
    <definedName name="vzk" localSheetId="4">#REF!</definedName>
    <definedName name="vzk">#REF!</definedName>
    <definedName name="zmd" localSheetId="4">#REF!</definedName>
    <definedName name="zmd">#REF!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Q13" i="5" l="1"/>
  <c r="AP13" i="5"/>
  <c r="AO13" i="5"/>
  <c r="AN13" i="5"/>
  <c r="AM13" i="5"/>
  <c r="AL13" i="5"/>
  <c r="AK13" i="5"/>
  <c r="AJ13" i="5"/>
  <c r="AI13" i="5"/>
  <c r="AH13" i="5"/>
  <c r="AG13" i="5"/>
  <c r="AF13" i="5"/>
  <c r="AE13" i="5"/>
  <c r="AD13" i="5"/>
  <c r="AC13" i="5"/>
  <c r="AB13" i="5"/>
  <c r="AA13" i="5"/>
  <c r="Z13" i="5"/>
  <c r="Y13" i="5"/>
  <c r="X13" i="5"/>
  <c r="W13" i="5"/>
  <c r="V13" i="5"/>
  <c r="U13" i="5"/>
  <c r="T13" i="5"/>
  <c r="S13" i="5"/>
  <c r="R13" i="5"/>
  <c r="Q13" i="5"/>
  <c r="P13" i="5"/>
  <c r="O13" i="5"/>
  <c r="N13" i="5"/>
  <c r="M13" i="5"/>
  <c r="L13" i="5"/>
  <c r="K13" i="5"/>
  <c r="J13" i="5"/>
  <c r="I13" i="5"/>
  <c r="H13" i="5"/>
  <c r="G13" i="5"/>
  <c r="F13" i="5"/>
  <c r="E13" i="5"/>
  <c r="D13" i="5"/>
  <c r="C13" i="5"/>
  <c r="AQ12" i="5"/>
  <c r="AP12" i="5"/>
  <c r="AO12" i="5"/>
  <c r="AN12" i="5"/>
  <c r="AM12" i="5"/>
  <c r="AL12" i="5"/>
  <c r="AK12" i="5"/>
  <c r="AJ12" i="5"/>
  <c r="AI12" i="5"/>
  <c r="AH12" i="5"/>
  <c r="AG12" i="5"/>
  <c r="AF12" i="5"/>
  <c r="AE12" i="5"/>
  <c r="AD12" i="5"/>
  <c r="AC12" i="5"/>
  <c r="AB12" i="5"/>
  <c r="AA12" i="5"/>
  <c r="Z12" i="5"/>
  <c r="Y12" i="5"/>
  <c r="X12" i="5"/>
  <c r="W12" i="5"/>
  <c r="V12" i="5"/>
  <c r="U12" i="5"/>
  <c r="T12" i="5"/>
  <c r="S12" i="5"/>
  <c r="R12" i="5"/>
  <c r="Q12" i="5"/>
  <c r="P12" i="5"/>
  <c r="O12" i="5"/>
  <c r="N12" i="5"/>
  <c r="M12" i="5"/>
  <c r="L12" i="5"/>
  <c r="K12" i="5"/>
  <c r="J12" i="5"/>
  <c r="I12" i="5"/>
  <c r="H12" i="5"/>
  <c r="G12" i="5"/>
  <c r="F12" i="5"/>
  <c r="E12" i="5"/>
  <c r="D12" i="5"/>
  <c r="C12" i="5"/>
  <c r="AQ11" i="5"/>
  <c r="AP11" i="5"/>
  <c r="AO11" i="5"/>
  <c r="AN11" i="5"/>
  <c r="AM11" i="5"/>
  <c r="AL11" i="5"/>
  <c r="AK11" i="5"/>
  <c r="AJ11" i="5"/>
  <c r="AI11" i="5"/>
  <c r="AH11" i="5"/>
  <c r="AG11" i="5"/>
  <c r="AF11" i="5"/>
  <c r="AE11" i="5"/>
  <c r="AD11" i="5"/>
  <c r="AC11" i="5"/>
  <c r="AB11" i="5"/>
  <c r="AA11" i="5"/>
  <c r="Z11" i="5"/>
  <c r="Y11" i="5"/>
  <c r="X11" i="5"/>
  <c r="W11" i="5"/>
  <c r="V11" i="5"/>
  <c r="U11" i="5"/>
  <c r="T11" i="5"/>
  <c r="S11" i="5"/>
  <c r="R11" i="5"/>
  <c r="Q11" i="5"/>
  <c r="P11" i="5"/>
  <c r="O11" i="5"/>
  <c r="N11" i="5"/>
  <c r="M11" i="5"/>
  <c r="L11" i="5"/>
  <c r="K11" i="5"/>
  <c r="J11" i="5"/>
  <c r="I11" i="5"/>
  <c r="H11" i="5"/>
  <c r="G11" i="5"/>
  <c r="F11" i="5"/>
  <c r="E11" i="5"/>
  <c r="D11" i="5"/>
  <c r="C11" i="5"/>
  <c r="AQ10" i="5"/>
  <c r="AP10" i="5"/>
  <c r="AO10" i="5"/>
  <c r="AN10" i="5"/>
  <c r="AM10" i="5"/>
  <c r="AL10" i="5"/>
  <c r="AK10" i="5"/>
  <c r="AJ10" i="5"/>
  <c r="AI10" i="5"/>
  <c r="AH10" i="5"/>
  <c r="AG10" i="5"/>
  <c r="AF10" i="5"/>
  <c r="AE10" i="5"/>
  <c r="AD10" i="5"/>
  <c r="AC10" i="5"/>
  <c r="AB10" i="5"/>
  <c r="AA10" i="5"/>
  <c r="Z10" i="5"/>
  <c r="Y10" i="5"/>
  <c r="X10" i="5"/>
  <c r="W10" i="5"/>
  <c r="V10" i="5"/>
  <c r="U10" i="5"/>
  <c r="T10" i="5"/>
  <c r="S10" i="5"/>
  <c r="R10" i="5"/>
  <c r="Q10" i="5"/>
  <c r="P10" i="5"/>
  <c r="O10" i="5"/>
  <c r="N10" i="5"/>
  <c r="M10" i="5"/>
  <c r="L10" i="5"/>
  <c r="K10" i="5"/>
  <c r="J10" i="5"/>
  <c r="I10" i="5"/>
  <c r="H10" i="5"/>
  <c r="G10" i="5"/>
  <c r="F10" i="5"/>
  <c r="E10" i="5"/>
  <c r="D10" i="5"/>
  <c r="C10" i="5"/>
  <c r="AQ9" i="5"/>
  <c r="AP9" i="5"/>
  <c r="AO9" i="5"/>
  <c r="AN9" i="5"/>
  <c r="AM9" i="5"/>
  <c r="AL9" i="5"/>
  <c r="AK9" i="5"/>
  <c r="AJ9" i="5"/>
  <c r="AI9" i="5"/>
  <c r="AH9" i="5"/>
  <c r="AG9" i="5"/>
  <c r="AF9" i="5"/>
  <c r="AE9" i="5"/>
  <c r="AD9" i="5"/>
  <c r="AC9" i="5"/>
  <c r="AB9" i="5"/>
  <c r="AA9" i="5"/>
  <c r="Z9" i="5"/>
  <c r="Y9" i="5"/>
  <c r="X9" i="5"/>
  <c r="W9" i="5"/>
  <c r="V9" i="5"/>
  <c r="U9" i="5"/>
  <c r="T9" i="5"/>
  <c r="S9" i="5"/>
  <c r="R9" i="5"/>
  <c r="Q9" i="5"/>
  <c r="P9" i="5"/>
  <c r="O9" i="5"/>
  <c r="N9" i="5"/>
  <c r="M9" i="5"/>
  <c r="L9" i="5"/>
  <c r="K9" i="5"/>
  <c r="J9" i="5"/>
  <c r="I9" i="5"/>
  <c r="H9" i="5"/>
  <c r="G9" i="5"/>
  <c r="F9" i="5"/>
  <c r="E9" i="5"/>
  <c r="D9" i="5"/>
  <c r="C9" i="5"/>
  <c r="AQ8" i="5"/>
  <c r="AP8" i="5"/>
  <c r="AO8" i="5"/>
  <c r="AN8" i="5"/>
  <c r="AM8" i="5"/>
  <c r="AL8" i="5"/>
  <c r="AK8" i="5"/>
  <c r="AJ8" i="5"/>
  <c r="AI8" i="5"/>
  <c r="AH8" i="5"/>
  <c r="AG8" i="5"/>
  <c r="AF8" i="5"/>
  <c r="AE8" i="5"/>
  <c r="AD8" i="5"/>
  <c r="AC8" i="5"/>
  <c r="AB8" i="5"/>
  <c r="AA8" i="5"/>
  <c r="Z8" i="5"/>
  <c r="Y8" i="5"/>
  <c r="X8" i="5"/>
  <c r="W8" i="5"/>
  <c r="V8" i="5"/>
  <c r="U8" i="5"/>
  <c r="T8" i="5"/>
  <c r="S8" i="5"/>
  <c r="R8" i="5"/>
  <c r="Q8" i="5"/>
  <c r="P8" i="5"/>
  <c r="O8" i="5"/>
  <c r="N8" i="5"/>
  <c r="M8" i="5"/>
  <c r="L8" i="5"/>
  <c r="K8" i="5"/>
  <c r="J8" i="5"/>
  <c r="I8" i="5"/>
  <c r="H8" i="5"/>
  <c r="G8" i="5"/>
  <c r="F8" i="5"/>
  <c r="E8" i="5"/>
  <c r="D8" i="5"/>
  <c r="C8"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AQ5" i="5"/>
  <c r="AP5" i="5"/>
  <c r="AO5" i="5"/>
  <c r="AN5" i="5"/>
  <c r="AM5" i="5"/>
  <c r="AL5" i="5"/>
  <c r="AK5" i="5"/>
  <c r="AJ5" i="5"/>
  <c r="AI5" i="5"/>
  <c r="AH5" i="5"/>
  <c r="AG5" i="5"/>
  <c r="AF5" i="5"/>
  <c r="AE5" i="5"/>
  <c r="AD5" i="5"/>
  <c r="AC5" i="5"/>
  <c r="AB5" i="5"/>
  <c r="AA5" i="5"/>
  <c r="Z5" i="5"/>
  <c r="Y5" i="5"/>
  <c r="X5" i="5"/>
  <c r="W5" i="5"/>
  <c r="V5" i="5"/>
  <c r="U5" i="5"/>
  <c r="T5" i="5"/>
  <c r="S5" i="5"/>
  <c r="R5" i="5"/>
  <c r="Q5" i="5"/>
  <c r="P5" i="5"/>
  <c r="O5" i="5"/>
  <c r="N5" i="5"/>
  <c r="M5" i="5"/>
  <c r="L5" i="5"/>
  <c r="K5" i="5"/>
  <c r="J5" i="5"/>
  <c r="I5" i="5"/>
  <c r="H5" i="5"/>
  <c r="G5" i="5"/>
  <c r="F5" i="5"/>
  <c r="E5" i="5"/>
  <c r="D5" i="5"/>
  <c r="C5" i="5"/>
  <c r="B8" i="1"/>
  <c r="B9" i="1" l="1"/>
  <c r="B10" i="1" s="1"/>
</calcChain>
</file>

<file path=xl/sharedStrings.xml><?xml version="1.0" encoding="utf-8"?>
<sst xmlns="http://schemas.openxmlformats.org/spreadsheetml/2006/main" count="769" uniqueCount="305">
  <si>
    <t>STREŽNIŠKA IN CENTRALNA INFRASTRUKTURA, CESTNE NAPRAVE, VIDEO STENA</t>
  </si>
  <si>
    <t>Strežniška Infrastruktura (HW)</t>
  </si>
  <si>
    <t>Komponenta</t>
  </si>
  <si>
    <t>Specifikacija</t>
  </si>
  <si>
    <t>1. Računalniška gruča</t>
  </si>
  <si>
    <t>6 vozlišč, 96 jeder/vozlišče</t>
  </si>
  <si>
    <t>2. C-ITS prehod</t>
  </si>
  <si>
    <t>3 vozlišča, visokohitrostno omrežje</t>
  </si>
  <si>
    <t>3. Koordinatorji križiščnih računalnikov</t>
  </si>
  <si>
    <t>3 vozlišča, orkestracija</t>
  </si>
  <si>
    <t>4. Strežniki podatkovne baze</t>
  </si>
  <si>
    <t>3 vozlišča, NVMe shramba</t>
  </si>
  <si>
    <t>5. Omrežna infrastruktura</t>
  </si>
  <si>
    <t>Stikala, usmerjevalniki, požarni zidovi</t>
  </si>
  <si>
    <t>SKUPAJ</t>
  </si>
  <si>
    <t>Naprava OBU</t>
  </si>
  <si>
    <t>Tip</t>
  </si>
  <si>
    <t>Število</t>
  </si>
  <si>
    <t>Testno osebno vozilo</t>
  </si>
  <si>
    <t>Avtobusi/JPP</t>
  </si>
  <si>
    <t>Nujna vozila (gasilci)</t>
  </si>
  <si>
    <t>Inštalacija</t>
  </si>
  <si>
    <t>Naprava OBU najem</t>
  </si>
  <si>
    <t>Testna osebna vozila</t>
  </si>
  <si>
    <t>2 enoti, 4 mesece</t>
  </si>
  <si>
    <t>Instalacija/de-instalacija</t>
  </si>
  <si>
    <t>7 enot</t>
  </si>
  <si>
    <t>SKUPAJ NAJEM (4 mesece)</t>
  </si>
  <si>
    <t>Video stena</t>
  </si>
  <si>
    <t>LED zaslon 16:9, 3m x 1,7m</t>
  </si>
  <si>
    <t>notranji LED zaslon sestavljen iz modulov v razmerju 16:9, razmak diod (pitch) vsaj 1.5, velikost zaslona 3m x 1.7m (135"), svetilnost vsaj 800 nit, osveževanje zaslona vsaj 3840 Hz. Ponudba mora vsebovati: 
- Montažno ogrodje
- Napajalni sistem + zaščita
- Kontrolni sistem
- Inštalacija in testiranje
- Kalibracija
- 2 × nadomestna LED modula
- Usposabljanje
- Tehnični priročnik
- 3 letno garancijo z vzdrževanjem</t>
  </si>
  <si>
    <t>Opomba: specifikacije v tem popisu so povzete po Tehnični specifikaciji. V primeru odstopanj med tem popisom in Tehnično specifikacijo velja Tehnična specifikacija.</t>
  </si>
  <si>
    <t>1) Računalniška gruča (centralni computing cluster)</t>
  </si>
  <si>
    <t>Velikost: 6 vozlišč (4 aktivna + 2 standby)</t>
  </si>
  <si>
    <t>CPU: skupno najmanj 96 fizičnih jeder na vozlišče (arhitektura x86-64; konfiguracija vtičnic je v pristojnosti ponudnika, npr. 2× 48 jeder) z osnovno frekvenco najmanj 2,2 GHz, ali enakovredno (dokazilo: sklic na javno objavljen rezultat zmogljivosti za ponujeni model procesorja)</t>
  </si>
  <si>
    <t>RAM: 256 GB ECC na vozlišče (razširljivo do 512 GB)</t>
  </si>
  <si>
    <t>Shramba: 2× 1.92 TB NVMe (RAID1) + 4× 7.68 TB SAS SSD</t>
  </si>
  <si>
    <t>Mreža: 4× 25GbE + 2× 100GbE (QSFP28)</t>
  </si>
  <si>
    <t>Redundanca: dual PSU, hot‑swap komponente</t>
  </si>
  <si>
    <t>Virtualizacija/orkestracija: HA/live-migration/Kubernetes kapacitete</t>
  </si>
  <si>
    <t>Skaliranje: razširljivo do 12 vozlišč (za &gt;250 križišč)</t>
  </si>
  <si>
    <t>2) C‑ITS prehod (gateway strežniki)</t>
  </si>
  <si>
    <t>Konfiguracija: 2 vozlišča + 1 standby</t>
  </si>
  <si>
    <t>CPU: strežniški procesor arhitekture x86-64 z najmanj 20 fizičnimi jedri in osnovno frekvenco najmanj 2,3 GHz, s strojno podporo kriptografskim operacijam (AES-NI ali enakovredno)</t>
  </si>
  <si>
    <t>RAM: 128 GB ECC</t>
  </si>
  <si>
    <t>Shramba: 960 GB NVMe</t>
  </si>
  <si>
    <t>Mreža: 4× 10GbE</t>
  </si>
  <si>
    <t>Varnost: HSM + crypto accelerator za ETSI TS 103 097</t>
  </si>
  <si>
    <t>3) Koordinatorji križiščnih računalnikov (edge koordinacija)</t>
  </si>
  <si>
    <t>Velikost: 3 vozlišča (razširljivo na 7)</t>
  </si>
  <si>
    <t>CPU: strežniški procesor arhitekture x86-64 z najmanj 20 fizičnimi jedri in osnovno frekvenco najmanj 2,3 GHz, ali enakovredno</t>
  </si>
  <si>
    <t>Shramba: 3.84 TB NVMe</t>
  </si>
  <si>
    <t>Mreža: 4× 25GbE</t>
  </si>
  <si>
    <t>Funkcija: orkestracija edge AI in agregacija rezultatov</t>
  </si>
  <si>
    <t>4) Strežniki podatkovne baze</t>
  </si>
  <si>
    <t>Konfiguracija: 2 vozlišča + 1 standby (razširljivo na 5)</t>
  </si>
  <si>
    <t>CPU: strežniški procesor arhitekture x86-64 z najmanj 32 fizičnimi jedri in osnovno frekvenco najmanj 2,6 GHz, ali enakovredno</t>
  </si>
  <si>
    <t>RAM: 1 TB ECC</t>
  </si>
  <si>
    <t>Shramba: 8× 3.84 TB NVMe, HW RAID</t>
  </si>
  <si>
    <t>Mreža: 4× 25GbE (LACP)</t>
  </si>
  <si>
    <t>DB: PostgreSQL cluster z streaming replication</t>
  </si>
  <si>
    <t>5) Omrežna infrastruktura (CUP)</t>
  </si>
  <si>
    <t>Redundantne povezave, 25/100GbE hrbtenica</t>
  </si>
  <si>
    <t>MERILO A</t>
  </si>
  <si>
    <t>STROŠKOVNIK PROJEKTA</t>
  </si>
  <si>
    <t>Kategorija</t>
  </si>
  <si>
    <t>Cena (€ brez DDV)</t>
  </si>
  <si>
    <t>Oprema križišč</t>
  </si>
  <si>
    <t>CUP podatkovni center</t>
  </si>
  <si>
    <t>CUP strojna oprema</t>
  </si>
  <si>
    <t>CUP programska oprema</t>
  </si>
  <si>
    <t>SKUPNA PONUDBENA CENA V EUR BREZ DDV</t>
  </si>
  <si>
    <t>22% DDV</t>
  </si>
  <si>
    <t>Merilo B (garancijski rok)</t>
  </si>
  <si>
    <t>ponujen garancijski rok za kamere in industrijske (križiščne) računalnike:</t>
  </si>
  <si>
    <t>_________ mesecev</t>
  </si>
  <si>
    <t>ponujen garancijski rok za strežnike:</t>
  </si>
  <si>
    <t xml:space="preserve">V tem dokumentu so navedeni ključni parametri potrebne opreme, za katero mora ponudnik priložiti dokaze o skladnosti z osnovnimi parametri (specifikacija posameznega produkta (katalog, prospekt, izjava proizvajalca ipd. ter prikaz ponujene tehnološke rešitve). </t>
  </si>
  <si>
    <t>V ponudbeno ceno postavk tega dokumenta mora ponudnik vključiti vse aktivnosti, zahteve in storitve, kot izhaja iz tehničnih specifikacij!</t>
  </si>
  <si>
    <t>CUP PODATKOVNI CENTER STROŠKI - PODROBNA RAZČLENITEV</t>
  </si>
  <si>
    <t>Letni stroški za hosting centralne ITS infrastrukture (MOL CUP)</t>
  </si>
  <si>
    <t>Postavka</t>
  </si>
  <si>
    <t>Opis</t>
  </si>
  <si>
    <t>Količina/Enota</t>
  </si>
  <si>
    <t>Prostor za strežniške omare</t>
  </si>
  <si>
    <t>Standardna strežniška omara 42U (50% zasedenost za 3 strežnike)</t>
  </si>
  <si>
    <t>1 rack × cena/mesec × 12</t>
  </si>
  <si>
    <t>Električna energija</t>
  </si>
  <si>
    <t>Napajanje strežnikov, omrežne opreme (povprečno 2.5 kW)</t>
  </si>
  <si>
    <t>2.5 kW × cena/kWh × 8760h</t>
  </si>
  <si>
    <t>Hlajenje</t>
  </si>
  <si>
    <t>Klimatizacija prostora CUP podatkovnega centra (PUE 1.5)</t>
  </si>
  <si>
    <t>2.5 kW × 0.4 × cena/kWh × 8760h</t>
  </si>
  <si>
    <t>Omrežna povezava</t>
  </si>
  <si>
    <t>Redundantni 1 Gbps povezavi + VPN koncentrator</t>
  </si>
  <si>
    <t>2 × cena/mesec × 12</t>
  </si>
  <si>
    <t>Varnostne kopije in redundanca</t>
  </si>
  <si>
    <t>UPS kvota, generator za izpad, baterijski sistem</t>
  </si>
  <si>
    <t>Kvota: cena/mesec × 12</t>
  </si>
  <si>
    <t>Fizična varnost</t>
  </si>
  <si>
    <t>Nadzor dostopa, video nadzor, 24/7 spremljanje objekta</t>
  </si>
  <si>
    <t>Shramba varnostnih kopij</t>
  </si>
  <si>
    <t>NAS/SAN shramba za varnostne kopije ITS podatkovne baze (1 TB)</t>
  </si>
  <si>
    <t>1 TB × cena/mesec × 12</t>
  </si>
  <si>
    <t>Protipožarna zaščita</t>
  </si>
  <si>
    <t>Sistem za gašenje požara, detektorji dima</t>
  </si>
  <si>
    <t>Vzdrževanje strežniških omar</t>
  </si>
  <si>
    <t>Čiščenje, upravljanje kablov, priključne plošče</t>
  </si>
  <si>
    <t>4 × cena/četrtletje</t>
  </si>
  <si>
    <t>Spremljanje SLA</t>
  </si>
  <si>
    <t>Zagotovilo ponudnika CUP podatkovnega centra (99,9% razpoložljivost)</t>
  </si>
  <si>
    <t>Vključeno v najem omar</t>
  </si>
  <si>
    <t>Certifikati TLS</t>
  </si>
  <si>
    <t>Wildcard SSL certificate za *.mol-its.si</t>
  </si>
  <si>
    <t>1 × cena/leto</t>
  </si>
  <si>
    <t>Zaščita pred DDoS</t>
  </si>
  <si>
    <t>Zaščita pred DDoS napadi na omrežnem nivoju, požarni zid</t>
  </si>
  <si>
    <t>Osnovni nivo: cena/mesec × 12</t>
  </si>
  <si>
    <t>Redundantni DNS</t>
  </si>
  <si>
    <t>Anycast DNS, samodejni preklop</t>
  </si>
  <si>
    <t>cena/mesec × 12</t>
  </si>
  <si>
    <t>Revizija skladnosti</t>
  </si>
  <si>
    <t>Delež revizije skladnosti s standardom ISO 27001 za CUP podatkovni center</t>
  </si>
  <si>
    <t>Rezerva</t>
  </si>
  <si>
    <t>Nepredvideni stroški (servisi klimatizacije, nujni popravili)</t>
  </si>
  <si>
    <t>10% rezerva</t>
  </si>
  <si>
    <t>Opombe:</t>
  </si>
  <si>
    <t>• Prostor za strežniške omare: Standardno kolociranje v CUP podatkovnem centru MOL ali zunanji ponudnik (npr. Arnes, T-2)</t>
  </si>
  <si>
    <t>• Energija: Povprečna poraba 3× strežnikov (MOL CUP, C-ITS, strežnik podatkovne baze) @ 2,5 kW skupaj</t>
  </si>
  <si>
    <t>• PUE 1.4: Industrijski standard učinkovitosti porabe energije za sodobni CUP podatkovni center</t>
  </si>
  <si>
    <t>• Omrežje: Redundantni povezavi (primarni + rezervni ponudnik interneta) za 99,9% razpoložljivost</t>
  </si>
  <si>
    <t>• Varnostne kopije: Kvota vključuje UPS (10-15 min), generator za izpad, baterijski sistem</t>
  </si>
  <si>
    <t>• Shramba: 1 TB za varnostne kopije PostgreSQL (hramba 30 dni), arhiv MQTT sporočil</t>
  </si>
  <si>
    <t>• Certifikati: Wildcard certifikat omogoča npr. *.mol-its.si (api.mol-its.si, dashboard.mol-its.si)</t>
  </si>
  <si>
    <t>• DDoS: Zaščita pred volumetričnimi napadi na omrežnem nivoju (osnovni nivo je zadosten)</t>
  </si>
  <si>
    <t>RAZVOJ APLIKACIJSKE PROGRAMSKE OPREME</t>
  </si>
  <si>
    <t>Programska oprema CUP</t>
  </si>
  <si>
    <t>Nadzorna plošča CUP</t>
  </si>
  <si>
    <t>Spletni vmesnik, spremljanje</t>
  </si>
  <si>
    <t>API prehod</t>
  </si>
  <si>
    <t>Usmerjanje, avtentikacija</t>
  </si>
  <si>
    <t>Storitev Dogodki</t>
  </si>
  <si>
    <t>Zajem dogodkov</t>
  </si>
  <si>
    <t>Storitev Analitika</t>
  </si>
  <si>
    <t>Kazalniki uspešnosti, poročila</t>
  </si>
  <si>
    <t>Storitev PCI</t>
  </si>
  <si>
    <t>Orkestracija pametne cestne infrastrukture</t>
  </si>
  <si>
    <t>Storitev Repozitorij</t>
  </si>
  <si>
    <t>ORM, dostop do podatkovne baze</t>
  </si>
  <si>
    <t>C-ITS vozlišče</t>
  </si>
  <si>
    <t>ETSI sporočila</t>
  </si>
  <si>
    <t>Adapter NAP</t>
  </si>
  <si>
    <t>Podatki iz CUP za NAP</t>
  </si>
  <si>
    <t>Adapter C-ITS BI</t>
  </si>
  <si>
    <t>AMQP 1.0</t>
  </si>
  <si>
    <t>Križiščni računalnik programska oprema</t>
  </si>
  <si>
    <t>Adapter TLC</t>
  </si>
  <si>
    <t>NTCIP, OCIT-O/RSMP protokoli</t>
  </si>
  <si>
    <t>Upravljalnik dogodkov</t>
  </si>
  <si>
    <t>Sistem pravil</t>
  </si>
  <si>
    <t>MQTT posrednik in naprave</t>
  </si>
  <si>
    <t>Lokalni posrednik</t>
  </si>
  <si>
    <t>Križišče 1</t>
  </si>
  <si>
    <t>Križišče 2</t>
  </si>
  <si>
    <t>Križišče 3</t>
  </si>
  <si>
    <t>Križišče 4</t>
  </si>
  <si>
    <t>Križišče 5</t>
  </si>
  <si>
    <t>Križišče 6</t>
  </si>
  <si>
    <t>Križišče 7</t>
  </si>
  <si>
    <t>Križišče 8</t>
  </si>
  <si>
    <t>Križišče 9</t>
  </si>
  <si>
    <t>Križišče 10</t>
  </si>
  <si>
    <t>Križišče 11</t>
  </si>
  <si>
    <t>Križišče 12</t>
  </si>
  <si>
    <t>Križišče 13</t>
  </si>
  <si>
    <t>Križišče 14</t>
  </si>
  <si>
    <t>Križišče 15</t>
  </si>
  <si>
    <t>Križišče 16</t>
  </si>
  <si>
    <t>Križišče 17</t>
  </si>
  <si>
    <t>Križišče 18</t>
  </si>
  <si>
    <t>Križišče 19</t>
  </si>
  <si>
    <t>Križišče 20</t>
  </si>
  <si>
    <t>Križišče 21</t>
  </si>
  <si>
    <t>Križišče 22</t>
  </si>
  <si>
    <t>Križišče 23</t>
  </si>
  <si>
    <t>Križišče 24</t>
  </si>
  <si>
    <t>Križišče 25</t>
  </si>
  <si>
    <t>Križišče 26</t>
  </si>
  <si>
    <t>Križišče 27</t>
  </si>
  <si>
    <t>Križišče 28</t>
  </si>
  <si>
    <t>Križišče 29</t>
  </si>
  <si>
    <t>Križišče 30</t>
  </si>
  <si>
    <t>Križišče 31</t>
  </si>
  <si>
    <t>Križišče 32</t>
  </si>
  <si>
    <t>Križišče 33</t>
  </si>
  <si>
    <t>Križišče 34</t>
  </si>
  <si>
    <t>Križišče 35</t>
  </si>
  <si>
    <t>Križišče 36</t>
  </si>
  <si>
    <t>Križišče 37</t>
  </si>
  <si>
    <t>Križišče 38</t>
  </si>
  <si>
    <t>Križišče 39</t>
  </si>
  <si>
    <t>Križišče 40</t>
  </si>
  <si>
    <t>Križišče 41</t>
  </si>
  <si>
    <t>B01 – Dunajska cesta - Linhartova cesta - Bežigrad</t>
  </si>
  <si>
    <t>B01A – Dunajska cesta - Einspielerjeva ulica - Kržičeva ulica</t>
  </si>
  <si>
    <t>B02 – Dunajska cesta - Samova ulica - Topniška ulica</t>
  </si>
  <si>
    <t>B02A – Dunajska cesta - Ptujska ulica</t>
  </si>
  <si>
    <t>B03 – Dunajska cesta - Posavskega ulica - Dimičeva ulica</t>
  </si>
  <si>
    <t>B04 – Dunajska cesta - Tolstojeva ulica - Baragova ulica</t>
  </si>
  <si>
    <t>B05 – Dunajska cesta - Cesta Janeza Porente - Bevkova cesta- Štukljeva cesta</t>
  </si>
  <si>
    <t>B05A – Dunajska cesta - Ogrinčeva ulica</t>
  </si>
  <si>
    <t>B05B – Dunajska cesta - Ulica padlih borcev - Stoženska ulica</t>
  </si>
  <si>
    <t>B06 – Dunajska cesta - Ulica 7. septembra</t>
  </si>
  <si>
    <t>B06A – Dunajska cesta - priključek BS4</t>
  </si>
  <si>
    <t>B07 – Dunajska cesta - Cesta Ceneta Štuparja - Stare Črnuče</t>
  </si>
  <si>
    <t>B08 – Dunajska cesta - Cesta Ceneta Štuparja</t>
  </si>
  <si>
    <t>B08A – Dunajska cesta - Lovrenčičeva</t>
  </si>
  <si>
    <t>B09 – Dunajska cesta - Štajerska cesta - Zasavska cesta</t>
  </si>
  <si>
    <t>B25 – Dunajska cesta - Turnerjeva ulica - Kadilnikova ulica</t>
  </si>
  <si>
    <t>B33 – Dunajska cesta - Mala ulica</t>
  </si>
  <si>
    <t>B34 – Dunajska cesta - Gameljska cesta</t>
  </si>
  <si>
    <t>B34A – Dunajska cesta - Izletniška ulica</t>
  </si>
  <si>
    <t>C01 – Bleiweisova - Celovška - Tivolska</t>
  </si>
  <si>
    <t>C01B – Tivolska - Vošnjakova</t>
  </si>
  <si>
    <t>C02 – Bleiweisova - Šubičeva</t>
  </si>
  <si>
    <t>C04 – Tržaška - Trg MDB - Bleiweisova</t>
  </si>
  <si>
    <t>C10 – Tivolska - Slovenska - Dunajska cesta - Trg OF</t>
  </si>
  <si>
    <t>C10A – Dunajska cesta - Vilharjeva cesta</t>
  </si>
  <si>
    <t>C10B – Dunajska cesta - prehod pri Gospodarskem razstavišču</t>
  </si>
  <si>
    <t>C04A – Aškerčeva cesta - Prešernova cesta</t>
  </si>
  <si>
    <t>C05 – Aškerčeva cesta - Slovenska cesta</t>
  </si>
  <si>
    <t>C27 – Aškerčeva cesta - Snežniška ulica</t>
  </si>
  <si>
    <t>C27A – Aškerčeva cesta - Murnikova ulica</t>
  </si>
  <si>
    <t>C05A – Zoisova cesta-Emonska cesta-Hieronimova ulica</t>
  </si>
  <si>
    <t>V01 – Tržaška - Šestova - Jadranska</t>
  </si>
  <si>
    <t>V01A – Tržaška - Vrhovnikova</t>
  </si>
  <si>
    <t>V02 – Tržaška - Gregorinova</t>
  </si>
  <si>
    <t>V02A – Tržaška - Kogejeva</t>
  </si>
  <si>
    <t>V03 – Tržaška - Tbilisijska - Fajfarjeva</t>
  </si>
  <si>
    <t>V03A – Tržaška - prehod pri poslovnem objektu</t>
  </si>
  <si>
    <t>V04 – Tržaška - Pot rdečega križa</t>
  </si>
  <si>
    <t>V13 – Tržaška - Viška cesta</t>
  </si>
  <si>
    <t>V15 – Tržaška - Oražnova - Langusova</t>
  </si>
  <si>
    <t>V15A – Tržaška - prehod pri FE</t>
  </si>
  <si>
    <t>Povezava z omarico križišča</t>
  </si>
  <si>
    <t>Povezava: /</t>
  </si>
  <si>
    <t>Povezava: B02</t>
  </si>
  <si>
    <t>Povezava: B08</t>
  </si>
  <si>
    <t>Povezava: B34</t>
  </si>
  <si>
    <t>Povezava: C10A</t>
  </si>
  <si>
    <t>Povezava: C27</t>
  </si>
  <si>
    <t>Povezava: C05</t>
  </si>
  <si>
    <t>Povezava: V01</t>
  </si>
  <si>
    <t>Povezava: V03</t>
  </si>
  <si>
    <t>Povezava: V15</t>
  </si>
  <si>
    <t>Št.</t>
  </si>
  <si>
    <t>Količina</t>
  </si>
  <si>
    <t>Križiščni računalnik</t>
  </si>
  <si>
    <t>Krmilnik semaforjev</t>
  </si>
  <si>
    <t>Signalni dajalniki (vozila, kolesarji, pešči)</t>
  </si>
  <si>
    <t>Detekcija in najava vozil (kamera)</t>
  </si>
  <si>
    <t>Detekcija in najava pešcev/kolesarjev (kamera)</t>
  </si>
  <si>
    <t>Demontaža opreme v križišču</t>
  </si>
  <si>
    <t>Montaža opreme v križišču</t>
  </si>
  <si>
    <t>Sistem RSU</t>
  </si>
  <si>
    <t>Sistem GLOSA</t>
  </si>
  <si>
    <t>SKUPAJ (EUR brez DDV)</t>
  </si>
  <si>
    <t xml:space="preserve">Splošna zahteva: </t>
  </si>
  <si>
    <t xml:space="preserve">V popisu so navedeni ključni parametri potrebne opreme, za katero mora ponudnik priložiti dokaze o skladnosti z osnovnimi parametri (specifikacija posameznega produkta ter prikaz ponujene tehnološke rešitve). </t>
  </si>
  <si>
    <t>1</t>
  </si>
  <si>
    <t>količina</t>
  </si>
  <si>
    <t>(Povzeto po Tehnični specifikaciji, poglavje »Specifikacija Križiščnega računalnika«. V primeru odstopanj med tem popisom in Tehnično specifikacijo velja Tehnična specifikacija.)
Strojna platforma: industrijski PC (DIN rail ali robustna izvedba za vgradnjo v semaforsko omaro)
CPU: industrijski (DIN rail) ali robusten računalnik z najmanj 4 fizičnimi jedri (64-bitna arhitektura), ki dosega rezultat PassMark CPU Mark najmanj 6.000 točk (večnitni test) in najmanj 1.500 točk (enonitni test), ali enakovreden rezultat po primerljivem javno preverljivem merilu (dokazilo: sklic na javno objavljen rezultat za ponujeni model procesorja)
Grafična kartica: ni zahtevana (ločena/diskretna grafična kartica ni pogoj skladnosti ponudbe); integrirana grafika zadostuje. Če ponudnik ponudi opcijske funkcije PTZ koordinacije, mora zagotoviti zadostno računsko zmogljivost, vendar diskretna grafična kartica tudi v tem primeru ni pogoj skladnosti.
Pomnilnik (RAM): 16 GB. Matična plošča mora podpirati razširitev na najmanj 32 GB in imeti ob dobavi najmanj eno prosto pomnilniško režo; pomnilnik ne sme biti prispajkan (pripravljenost na opcijske funkcije PTZ).
Shramba: SSD ≥128 GB (wear-leveled, šifriran) za MQTT medpomnilnik in lokalno predpomnjenje dogodkov. Računalnik mora imeti ob dobavi najmanj eno prosto režo M.2 NVMe ali ležišče 2,5", da je mogoče shrambo razširiti brez zamenjave enote (pripravljenost na opcijske funkcije PTZ).
Računska rezerva (pripravljenost na opcijske funkcije PTZ): pri hkratnem delovanju vseh obveznih funkcij iz te specifikacije trajna obremenitev procesorja ne sme presegati 70 %, delež prostega delovnega pomnilnika pa ne sme biti manjši od 25 %. Skladnost se preveri med tovarniškim prevzemnim testom (FAT).
Omrežje računalnika: dvojna omrežna kartica – 1× LAN za senzorje/TLC (lokalne naprave), 1× uplink proti centralnemu omrežju/VPN. Wi-Fi 6E in 5G modem sta opcijska in nista pogoj skladnosti ponudbe.
Napajanje: 230 V AC s certificiranim industrijskim napajalnikom; možnost redundantnega napajanja (UPS mini modul) za vsaj 15 minut delovanja ob izpadu. Napajalnik in UPS morata biti dimenzionirana z rezervo za naknadno vgrajeno dodatno shrambo in za napajanje opcijske kamere PTZ prek PoE+.
Watchdog: strojna podpora za samodejni restart ob zastoju sistema
Dostopovno stikalo (vključeno v ceno te postavke, ni samostojna postavka): industrijska izvedba za vgradnjo v semaforsko omaro, najmanj 8× vrat GbE s PoE+ (IEEE 802.3at), 2× vrati za povezavo navzgor (SFP), upravljivo (VLAN, SNMP), temperaturno območje najmanj −25 °C do +60 °C. Ob dobavi morata ostati najmanj 2 prosti vrati PoE+ z rezerviranim močnostnim proračunom za naknadno priključitev kamere PTZ (pripravljenost na opcijske funkcije PTZ).
Operacijski sistem: Linux hardened-LTS (64-bitni operacijski sistem z dolgoročno podporo in zagotovljenimi varnostnimi posodobitvami najmanj za čas garancijske dobe)
Izvedba ohišja: industrijski PC, izvedba brez ventilatorja (fanless), stopnja zaščite ohišja najmanj IP40 – stopnja IP65 ni zahtevana, ker je križiščni računalnik nameščen v semaforski omari (omara: samostoječa semaforska krmilna omara iz poliestra, standard IP54). Razširjeno temperaturno območje delovanja najmanj −25 °C do +60 °C ter odpornost na vibracije skladno z namestitvijo v prometno omaro. Navedeno temperaturno območje mora biti zagotovljeno tudi z naknadno vgrajeno dodatno shrambo (pripravljenost na opcijske funkcije PTZ).</t>
  </si>
  <si>
    <t>2</t>
  </si>
  <si>
    <t>3</t>
  </si>
  <si>
    <t>Signalni dajalniki</t>
  </si>
  <si>
    <t>Signalni dajalnik vozila 3-delni fi 300 mm LED 3x 8-9 W, 230 VAC, sposobnost zatemnitve (oznaka 8101).</t>
  </si>
  <si>
    <t>Signalni dajalnik vozila 3-delni fi 300 mm LED 3x 8-9 W, 230 VAC, sposobnost zatemnitve. Smerna optika (oznaka 8101).</t>
  </si>
  <si>
    <t>Signalni dajalnik kolesar 2-delni fi 210 mm LED 2x 8-9 W, 230 VAC, sposobnost zatemnitve (oznaka 8211).</t>
  </si>
  <si>
    <t>Signalni dajalnik pešec 2-delni fi 210 mm LED 2x 8-9 W, 230 VAC, sposobnost zatemnitve (oznaka 8221).</t>
  </si>
  <si>
    <t>Signalni dajalnik za vozila 1-delni fi 300 mm, LED 1x 8-9 W, 230 VAC, sposobnost zatemnitve. Utripajoča rumena luč (oznaka 8102).</t>
  </si>
  <si>
    <t>Signalni dajalnik za vozila 1-delni fi 300 mm, LED 1x 8-9 W, 230 VAC, sposobnost zatemnitve. Smerna optika (oznaka 8103).</t>
  </si>
  <si>
    <t>Signalni dajalnik za vozila 2-delni fi 300 mm, LED 1x 8-9 W, 230 VAC, sposobnost zatemnitve. Smerna optika (oznaka 8103).</t>
  </si>
  <si>
    <t>Signalni dajalnik za vozila 1-delni fi 300 mm, LED 1x 8-9 W, 230 VAC, sposobnost zatemnitve. Rumena puščica (oznaka 8104).</t>
  </si>
  <si>
    <t>Odštevalni prikazovalnik časa 1-delni fi 210 mm, LED 1x 8-9 W, 230 VAC, sposobnost zatemnitve. (oznaka 8223).</t>
  </si>
  <si>
    <t>Silhuete puščic (smerna optika) za dogradnjo na obstoječe 3-delne fi 300 mm LED signalne dajalnike za vozila.</t>
  </si>
  <si>
    <t>Kontrastna plošča (zaslonka) za montažo pri signalnih dajalnikih za vozila nad cestiščem.</t>
  </si>
  <si>
    <t>Kovinska vročecinkana ročica dolžine 6-10 m - za usločen/kombiniran drog.</t>
  </si>
  <si>
    <t>Tipka za  slepe z najavo pešcev v led izvedbi, svetlobna indikacija najave , napetost 230V - 155V,  območjem delovanja od -40° do +60° C, senzor na dotik, avtomatsko uglaševanje jakosti zvoka glede na hrup okolice, nastavljivi kriptogrami za slepe, zaščite IP55 in 2x nalepka "Pritisni" (Slo/Eng)</t>
  </si>
  <si>
    <t>Detekcija in najava vozil</t>
  </si>
  <si>
    <t>4</t>
  </si>
  <si>
    <t>Detekcija vozil: Večmodalna kamera z lokalno AI.                                                  Naprava  mora  izpolnjevati  vse tehnične ter funkcionalne zahteve po opisu v TS</t>
  </si>
  <si>
    <t>Detekcija in najava pešcev/kolesarjev</t>
  </si>
  <si>
    <t>5</t>
  </si>
  <si>
    <t>Detekcija pešcev in kolesarjev: Kamera AI s termičnim videnjem - obojestranska (sredinska montaža). Naprava  mora  izpolnjevati  vse tehnične ter funkcionalne zahteve po opisu v TS. Ponudba lahko vsebuje več kamer, ki skupaj pokrivajo celotno področje detekcije, vendar kot skupno cenovno postavko.</t>
  </si>
  <si>
    <t>6</t>
  </si>
  <si>
    <t>Demontaža obstoječe krmilne naprave.
Demontaža semaforske opreme iz ravnega droga, signalni dajalnik, tipkalo, izvlek povezovalnih kablov.
Demontaža semaforske opreme iz usločenega droga, konzole ali portala, signalni dajalnik, izvlek povezovalnih kablov.
Demontaža ročice usločenega/komb. droga.
Odklop signalnih kablov iz sponk v drogovih.
Odvoz opreme na deponijo vzdrževalca semaforizacije.</t>
  </si>
  <si>
    <t>7</t>
  </si>
  <si>
    <t>Montaža krmilne naprave.
Montaža in kompletiranje signalnih dajalnikov na ravni del semaforskih drogov.
Montaža in kompletiranje signalnih dajalnikov na konzolni del semaforskih drogov.
Montaža video detektorske kamere na konzolni del semaforskih drogov.
Montaža video detektorske kamere na ravni del semaforskih drogov.
Montaža tipk.
Montaža silhuete puščic.
Montaža kontrastne plošče.
Montaža ročice usločenega/komb. droga.
Drobni vezni in montažni material.</t>
  </si>
  <si>
    <t>8</t>
  </si>
  <si>
    <t>Sistem RSU (Road Side Unit)</t>
  </si>
  <si>
    <t>Cestna komunikacijska enota (RSU – Road Side Unit), namenjena izvajanju kooperativnih inteligentnih prometnih sistemov (C-ITS) in V2X aplikacij. Enota mora omogočati oddajanje in sprejem standardiziranih C-ITS sporočil (npr. CAM, DENM, SPaT, MAP, IVI) ter izvajanje aplikacij, kot so GLOSA, opozarjanje na nevarne situacije, prioritetna obravnava javnega potniškega prometa in intervencijskih vozil, podpora pametnim križiščem ter integracija v nadzorne in upravljavske prometne centre.
RSU mora biti zasnovana kot industrijska, zanesljiva in varnostno utrjena platforma za zunanjo namestitev, odporna na vremenske in okoljske vplive, z zagotovljenim neprekinjenim delovanjem v urbanem prometnem okolju."
"•	integriran V2X komunikacijski modul v skladu z ETSI ITS-G5 (IEEE 802.11p) in/ali C-V2X (PC5), z možnostjo nadgradnje ali razširitve,
•	GNSS modul (GPS/Galileo/GLONASS) za natančno časovno in prostorsko sinhronizacijo (PPS, NTP/PTP),
•	varnostni element (HSM ali enakovreden secure element) za upravljanje C-ITS PKI, digitalnih certifikatov, podpisovanje in verifikacijo sporočil,
•	komunikacijski vmesniki za povezavo v zaledno omrežje (Ethernet, LTE/5G z možnostjo dvojne SIM kartice),
•	podpora varnim komunikacijam (VPN, TLS, šifriranje podatkov, varnostno utrjevanje sistema),
•	lokalno shranjevanje dnevnikov, dogodkov in diagnostičnih podatkov,
•	daljinski nadzor, upravljanje in posodabljanje programske opreme (NMS, OTA),
•	industrijsko ohišje, primerno za zunanjo montažo (najmanj IP65), z zaščito pred prenapetostmi, temperaturnimi vplivi in vibracijami,
•	napajalni sklop (230 VAC ali 24 VDC, odvisno od lokacije), vključno z zaščitami in možnostjo priklopa na rezervno napajanje,
•	montažni elementi za pritrditev na drog, portal ali v obstoječo prometno omaro, kpl. s kabliranjem in montažo
•	osnovna konfiguracija, integracija v centralni prometni sistem oziroma platformo C-ITS, funkcionalni testi</t>
  </si>
  <si>
    <t>9</t>
  </si>
  <si>
    <t>Sistem GLOSA (Green Light Optimal Speed Advisory)
Lokacije:
1.	Dunajska B01 (vstop jug, streže B01/B01A/B02)
2.	 Dunajska B05 (sreda koridorja, streže B05/B05A/B05B)
3.	Dunajska B09 (vstop sever, streže B09)
4.	Tržaška V01 (vstop zahod, streže V01/V01A/V15)
5.	Tržaška V04 (demo mesto, streže V04/V13)
6.	Center C04 (južni hub, visoka vidnost)</t>
  </si>
  <si>
    <t>LED variabilni prometni znak (VMS - Variable Message Sign) kot podpora sistemu GLOSA, ki voznikom brez opreme V2X vizualno prikazujejo priporočeno hitrost.
Velikost: srednji format (120×80 cm)
Vidljivost: ≥200 m v vseh vremenskih razmerah
Prikazana vsebina:
Priporočena hitrost (km/h): 30, 40, 50, 60 (konfigurirano po lokaciji)
Razdalja do križišča (m): 200, 300, 400 m
Ikona zelene luči (universalni simbol GLOSA)
Tehnični parametri:
Osvetlitev: samodejni nadzor svetlosti (dnevna/nočna modus)
Osveževanje: ≥1 Hz (posodobitve vsakih 1000 ms ali hitreje)
Napajanje: 230 V AC ali sončne celice + akumulator (glede na lokacijo)
Komunikacija: Ethernet (optika) ali 4G/5G modem.</t>
  </si>
  <si>
    <t>Mikroračunalniška krmilna naprava v samostoječi semaforski krmilni omari iz poliestra, standard IP54: energetski zaščitni sklop z ožičenjem in sponkami-1x, procesni modul-1x, izhodni modul-12x (46 signalov), modul za tipke-1x, detektorski modul-2x, senzor svetilnosti-1x, mikro stikalo na gl. vratih-2x, modul za zmanjšanje svetilnosti v nočnem času dimer-1x, prostor za elektroniko, energetski del s ključavnico in prostor za komandni pult s ključavnico. Omara mora imeti tritočkovno zaklepanje z antivandal ključavnico. Ogrevanje omare ni zahtevano. Naprava  mora poleg osnovnih zahtev izpolnjevati  tudi vse ostale tehnične ter funkcionalne zahteve po opisu v študiji (Poglavje 5.2). 
V omaro je potrebno dograditi vso potrebno opremo za dinamično krmiljenje semaforizacije ( enote, krmilne enote za dinamične LED-zaslone v okviru sistema GLOSA).
Predelava podstavka za montažo nove omare naprave na obstoječi temelj, ki ga zagotovi naročnik.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</si>
</sst>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2]\ * #,##0.00_-;\-[$€-2]\ * #,##0.00_-;_-[$€-2]\ * &quot;-&quot;??_-;_-@_-"/>
    <numFmt numFmtId="165" formatCode="#,##0.00\ &quot;€&quot;"/>
    <numFmt numFmtId="166" formatCode="0;[Red]0"/>
    <numFmt numFmtId="167" formatCode="0.00_)"/>
    <numFmt numFmtId="168" formatCode="_-* #,##0.00\ _S_I_T_-;\-* #,##0.00\ _S_I_T_-;_-* \-??\ _S_I_T_-;_-@_-"/>
  </numFmts>
  <fonts count="53">
    <font>
      <sz val="11"/>
      <color theme="1"/>
      <name val="Calibri"/>
      <family val="2"/>
      <scheme val="minor"/>
    </font>
    <font>
      <b/>
      <sz val="11"/>
      <color rgb="FFFFFFFF"/>
      <name val="Calibri"/>
      <family val="2"/>
    </font>
    <font>
      <b/>
      <sz val="11"/>
      <name val="Calibri"/>
      <family val="2"/>
    </font>
    <font>
      <b/>
      <sz val="10"/>
      <name val="Calibri"/>
      <family val="2"/>
    </font>
    <font>
      <sz val="11"/>
      <color rgb="FFFF0000"/>
      <name val="Calibri"/>
      <family val="2"/>
      <scheme val="minor"/>
    </font>
    <font>
      <b/>
      <sz val="11"/>
      <color theme="1"/>
      <name val="Calibri"/>
      <family val="2"/>
      <scheme val="minor"/>
    </font>
    <font>
      <i/>
      <sz val="9"/>
      <name val="Calibri"/>
      <family val="2"/>
    </font>
    <font>
      <b/>
      <sz val="14"/>
      <name val="Calibri"/>
      <family val="2"/>
    </font>
    <font>
      <i/>
      <sz val="10"/>
      <name val="Calibri"/>
      <family val="2"/>
    </font>
    <font>
      <sz val="9"/>
      <name val="Calibri"/>
      <family val="2"/>
    </font>
    <font>
      <b/>
      <sz val="12"/>
      <name val="Calibri"/>
      <family val="2"/>
    </font>
    <font>
      <b/>
      <sz val="10"/>
      <name val="Calibri"/>
      <family val="2"/>
    </font>
    <font>
      <i/>
      <sz val="9"/>
      <name val="Calibri"/>
      <family val="2"/>
    </font>
    <font>
      <i/>
      <sz val="9"/>
      <color rgb="FF0563C1"/>
      <name val="Calibri"/>
      <family val="2"/>
    </font>
    <font>
      <sz val="11"/>
      <name val="Calibri"/>
      <family val="2"/>
      <scheme val="minor"/>
    </font>
    <font>
      <sz val="11"/>
      <color rgb="FF00B050"/>
      <name val="Calibri"/>
      <family val="2"/>
      <scheme val="minor"/>
    </font>
    <font>
      <sz val="13"/>
      <color theme="1"/>
      <name val="Helvetica Neue"/>
      <family val="2"/>
    </font>
    <font>
      <sz val="10"/>
      <name val="Arial CE"/>
      <family val="2"/>
      <charset val="238"/>
    </font>
    <font>
      <b/>
      <sz val="11"/>
      <name val="Arial CE"/>
    </font>
    <font>
      <b/>
      <sz val="12"/>
      <name val="Arial"/>
      <family val="2"/>
      <charset val="238"/>
    </font>
    <font>
      <b/>
      <sz val="11"/>
      <name val="Arial CE"/>
      <family val="2"/>
      <charset val="238"/>
    </font>
    <font>
      <b/>
      <sz val="10"/>
      <name val="Arial CE"/>
      <family val="2"/>
      <charset val="238"/>
    </font>
    <font>
      <sz val="10"/>
      <name val="Arial CE"/>
      <charset val="238"/>
    </font>
    <font>
      <sz val="10"/>
      <name val="Arial"/>
      <family val="2"/>
      <charset val="238"/>
    </font>
    <font>
      <b/>
      <sz val="10"/>
      <name val="Arial"/>
      <family val="2"/>
    </font>
    <font>
      <sz val="11"/>
      <name val="Arial CE"/>
      <family val="2"/>
      <charset val="238"/>
    </font>
    <font>
      <b/>
      <sz val="11"/>
      <name val="Arial CE"/>
      <charset val="238"/>
    </font>
    <font>
      <sz val="10"/>
      <name val="HelveticaPS"/>
      <family val="1"/>
      <charset val="238"/>
    </font>
    <font>
      <sz val="12"/>
      <name val="Arial CE"/>
      <family val="2"/>
      <charset val="238"/>
    </font>
    <font>
      <b/>
      <sz val="11"/>
      <name val="Arial"/>
      <family val="2"/>
      <charset val="238"/>
    </font>
    <font>
      <sz val="11"/>
      <name val="Arial CE"/>
      <charset val="238"/>
    </font>
    <font>
      <b/>
      <sz val="11"/>
      <name val="Calibri (Body)"/>
    </font>
    <font>
      <sz val="11"/>
      <color theme="1"/>
      <name val="Calibri (Body)"/>
    </font>
    <font>
      <sz val="11"/>
      <name val="Calibri (Body)"/>
    </font>
    <font>
      <sz val="11"/>
      <name val="Arial CE"/>
    </font>
    <font>
      <sz val="11"/>
      <name val="Arial"/>
      <family val="2"/>
    </font>
    <font>
      <u/>
      <sz val="10"/>
      <name val="Arial"/>
      <family val="2"/>
    </font>
    <font>
      <b/>
      <sz val="10"/>
      <name val="Arial CE"/>
    </font>
    <font>
      <b/>
      <sz val="10"/>
      <name val="Calibri (Body)"/>
    </font>
    <font>
      <b/>
      <sz val="12"/>
      <name val="Calibri (Body)"/>
    </font>
    <font>
      <sz val="10"/>
      <name val="Arial"/>
      <family val="2"/>
    </font>
    <font>
      <b/>
      <sz val="10"/>
      <name val="Arial"/>
      <family val="2"/>
      <charset val="238"/>
    </font>
    <font>
      <b/>
      <sz val="11"/>
      <color theme="1"/>
      <name val="Calibri (Body)"/>
      <charset val="238"/>
    </font>
    <font>
      <b/>
      <sz val="11"/>
      <color theme="1"/>
      <name val="Calibri"/>
      <family val="2"/>
      <charset val="238"/>
      <scheme val="minor"/>
    </font>
    <font>
      <b/>
      <sz val="8"/>
      <name val="Calibri (Body)"/>
    </font>
    <font>
      <sz val="11"/>
      <name val="Calibri (Body)"/>
      <charset val="238"/>
    </font>
    <font>
      <sz val="12"/>
      <name val="Calibri (Body)"/>
      <charset val="238"/>
    </font>
    <font>
      <sz val="8"/>
      <name val="Calibri (Body)"/>
      <charset val="238"/>
    </font>
    <font>
      <i/>
      <sz val="11"/>
      <color rgb="FF008000"/>
      <name val="Calibri"/>
      <family val="2"/>
    </font>
    <font>
      <sz val="10"/>
      <color theme="1"/>
      <name val="Calibri"/>
      <family val="2"/>
      <scheme val="minor"/>
    </font>
    <font>
      <sz val="11"/>
      <color rgb="FF008000"/>
      <name val="Calibri"/>
      <family val="2"/>
    </font>
    <font>
      <sz val="11"/>
      <color rgb="FF008000"/>
      <name val="Calibri"/>
      <family val="2"/>
    </font>
    <font>
      <sz val="10"/>
      <color rgb="FF008000"/>
      <name val="Arial"/>
      <family val="2"/>
    </font>
  </fonts>
  <fills count="11">
    <fill>
      <patternFill patternType="none"/>
    </fill>
    <fill>
      <patternFill patternType="gray125"/>
    </fill>
    <fill>
      <patternFill patternType="solid">
        <fgColor theme="0" tint="-0.14999847407452621"/>
        <bgColor indexed="64"/>
      </patternFill>
    </fill>
    <fill>
      <patternFill patternType="solid">
        <fgColor theme="0" tint="-0.14999847407452621"/>
        <bgColor rgb="FF1F4E78"/>
      </patternFill>
    </fill>
    <fill>
      <patternFill patternType="solid">
        <fgColor theme="0" tint="-0.14999847407452621"/>
        <bgColor rgb="FF4472C4"/>
      </patternFill>
    </fill>
    <fill>
      <patternFill patternType="solid">
        <fgColor theme="0" tint="-0.14999847407452621"/>
        <bgColor rgb="FFFFC000"/>
      </patternFill>
    </fill>
    <fill>
      <patternFill patternType="solid">
        <fgColor theme="0" tint="-0.14999847407452621"/>
        <bgColor rgb="FFD9E1F2"/>
      </patternFill>
    </fill>
    <fill>
      <patternFill patternType="solid">
        <fgColor theme="0" tint="-0.14999847407452621"/>
        <bgColor rgb="FFE7E6E6"/>
      </patternFill>
    </fill>
    <fill>
      <patternFill patternType="solid">
        <fgColor rgb="FFFFFF00"/>
        <bgColor indexed="64"/>
      </patternFill>
    </fill>
    <fill>
      <patternFill patternType="solid">
        <fgColor theme="5" tint="0.79998168889431442"/>
        <bgColor indexed="64"/>
      </patternFill>
    </fill>
    <fill>
      <patternFill patternType="solid">
        <fgColor rgb="FFFFFF00"/>
        <bgColor rgb="FFE7E6E6"/>
      </patternFill>
    </fill>
  </fills>
  <borders count="8">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auto="1"/>
      </right>
      <top style="thin">
        <color indexed="64"/>
      </top>
      <bottom style="thin">
        <color indexed="64"/>
      </bottom>
      <diagonal/>
    </border>
    <border>
      <left/>
      <right style="thin">
        <color auto="1"/>
      </right>
      <top style="thin">
        <color indexed="64"/>
      </top>
      <bottom style="thin">
        <color indexed="64"/>
      </bottom>
      <diagonal/>
    </border>
    <border>
      <left/>
      <right style="thin">
        <color auto="1"/>
      </right>
      <top style="thin">
        <color auto="1"/>
      </top>
      <bottom style="thin">
        <color auto="1"/>
      </bottom>
      <diagonal/>
    </border>
  </borders>
  <cellStyleXfs count="5">
    <xf numFmtId="0" fontId="0" fillId="0" borderId="0"/>
    <xf numFmtId="0" fontId="17" fillId="0" borderId="0"/>
    <xf numFmtId="0" fontId="22" fillId="0" borderId="0"/>
    <xf numFmtId="167" fontId="27" fillId="0" borderId="0"/>
    <xf numFmtId="168" fontId="17" fillId="0" borderId="0"/>
  </cellStyleXfs>
  <cellXfs count="117">
    <xf numFmtId="0" fontId="0" fillId="0" borderId="0" xfId="0"/>
    <xf numFmtId="0" fontId="4" fillId="0" borderId="0" xfId="0" applyFont="1"/>
    <xf numFmtId="164" fontId="0" fillId="0" borderId="0" xfId="0" applyNumberFormat="1"/>
    <xf numFmtId="0" fontId="1" fillId="0" borderId="0" xfId="0" applyFont="1"/>
    <xf numFmtId="0" fontId="13" fillId="0" borderId="0" xfId="0" applyFont="1" applyAlignment="1">
      <alignment horizontal="left"/>
    </xf>
    <xf numFmtId="0" fontId="0" fillId="0" borderId="1" xfId="0" applyBorder="1"/>
    <xf numFmtId="0" fontId="9" fillId="0" borderId="1" xfId="0" applyFont="1" applyBorder="1" applyAlignment="1">
      <alignment horizontal="left"/>
    </xf>
    <xf numFmtId="0" fontId="11" fillId="0" borderId="0" xfId="0" applyFont="1"/>
    <xf numFmtId="0" fontId="14" fillId="0" borderId="0" xfId="0" applyFont="1"/>
    <xf numFmtId="0" fontId="15" fillId="0" borderId="0" xfId="0" applyFont="1"/>
    <xf numFmtId="0" fontId="16" fillId="0" borderId="0" xfId="0" applyFont="1"/>
    <xf numFmtId="164" fontId="13" fillId="0" borderId="0" xfId="0" applyNumberFormat="1" applyFont="1" applyAlignment="1">
      <alignment horizontal="left"/>
    </xf>
    <xf numFmtId="0" fontId="19" fillId="0" borderId="0" xfId="1" applyFont="1"/>
    <xf numFmtId="0" fontId="22" fillId="0" borderId="0" xfId="2"/>
    <xf numFmtId="49" fontId="19" fillId="0" borderId="0" xfId="1" applyNumberFormat="1" applyFont="1" applyAlignment="1">
      <alignment horizontal="left"/>
    </xf>
    <xf numFmtId="49" fontId="17" fillId="2" borderId="4" xfId="1" applyNumberFormat="1" applyFill="1" applyBorder="1" applyAlignment="1">
      <alignment horizontal="left"/>
    </xf>
    <xf numFmtId="0" fontId="28" fillId="2" borderId="2" xfId="1" applyFont="1" applyFill="1" applyBorder="1" applyAlignment="1">
      <alignment horizontal="center"/>
    </xf>
    <xf numFmtId="0" fontId="29" fillId="0" borderId="0" xfId="1" applyFont="1" applyAlignment="1">
      <alignment horizontal="left"/>
    </xf>
    <xf numFmtId="0" fontId="25" fillId="0" borderId="0" xfId="1" applyFont="1" applyAlignment="1">
      <alignment horizontal="left"/>
    </xf>
    <xf numFmtId="49" fontId="26" fillId="0" borderId="0" xfId="1" applyNumberFormat="1" applyFont="1" applyAlignment="1">
      <alignment horizontal="left"/>
    </xf>
    <xf numFmtId="49" fontId="22" fillId="0" borderId="0" xfId="2" applyNumberFormat="1" applyAlignment="1">
      <alignment horizontal="left"/>
    </xf>
    <xf numFmtId="49" fontId="17" fillId="0" borderId="0" xfId="1" applyNumberFormat="1" applyAlignment="1">
      <alignment horizontal="left" vertical="top"/>
    </xf>
    <xf numFmtId="165" fontId="23" fillId="0" borderId="0" xfId="2" applyNumberFormat="1" applyFont="1"/>
    <xf numFmtId="0" fontId="0" fillId="0" borderId="0" xfId="1" applyFont="1" applyAlignment="1">
      <alignment horizontal="left" vertical="top" wrapText="1"/>
    </xf>
    <xf numFmtId="0" fontId="17" fillId="0" borderId="0" xfId="1" applyAlignment="1">
      <alignment horizontal="left" vertical="top" wrapText="1"/>
    </xf>
    <xf numFmtId="0" fontId="22" fillId="0" borderId="0" xfId="2" applyAlignment="1">
      <alignment horizontal="left" vertical="top"/>
    </xf>
    <xf numFmtId="0" fontId="30" fillId="0" borderId="0" xfId="2" applyFont="1"/>
    <xf numFmtId="0" fontId="2" fillId="3" borderId="1" xfId="0" applyFont="1" applyFill="1" applyBorder="1"/>
    <xf numFmtId="0" fontId="3" fillId="4" borderId="1" xfId="0" applyFont="1" applyFill="1" applyBorder="1" applyAlignment="1">
      <alignment horizontal="right"/>
    </xf>
    <xf numFmtId="0" fontId="31" fillId="3" borderId="1" xfId="0" applyFont="1" applyFill="1" applyBorder="1"/>
    <xf numFmtId="0" fontId="32" fillId="0" borderId="1" xfId="0" applyFont="1" applyBorder="1"/>
    <xf numFmtId="0" fontId="31" fillId="4" borderId="1" xfId="0" applyFont="1" applyFill="1" applyBorder="1"/>
    <xf numFmtId="0" fontId="31" fillId="5" borderId="1" xfId="0" applyFont="1" applyFill="1" applyBorder="1"/>
    <xf numFmtId="166" fontId="34" fillId="0" borderId="1" xfId="1" applyNumberFormat="1" applyFont="1" applyBorder="1" applyAlignment="1">
      <alignment horizontal="left" vertical="top"/>
    </xf>
    <xf numFmtId="0" fontId="34" fillId="0" borderId="2" xfId="1" applyFont="1" applyBorder="1" applyAlignment="1">
      <alignment horizontal="left"/>
    </xf>
    <xf numFmtId="0" fontId="34" fillId="0" borderId="2" xfId="1" applyFont="1" applyBorder="1" applyAlignment="1">
      <alignment horizontal="center"/>
    </xf>
    <xf numFmtId="0" fontId="34" fillId="0" borderId="3" xfId="1" applyFont="1" applyBorder="1" applyAlignment="1">
      <alignment horizontal="left"/>
    </xf>
    <xf numFmtId="0" fontId="34" fillId="0" borderId="3" xfId="1" applyFont="1" applyBorder="1" applyAlignment="1">
      <alignment horizontal="center"/>
    </xf>
    <xf numFmtId="166" fontId="34" fillId="0" borderId="1" xfId="1" quotePrefix="1" applyNumberFormat="1" applyFont="1" applyBorder="1" applyAlignment="1">
      <alignment horizontal="left" vertical="top"/>
    </xf>
    <xf numFmtId="49" fontId="24" fillId="2" borderId="1" xfId="2" applyNumberFormat="1" applyFont="1" applyFill="1" applyBorder="1" applyAlignment="1">
      <alignment horizontal="left" vertical="top"/>
    </xf>
    <xf numFmtId="4" fontId="24" fillId="2" borderId="1" xfId="2" applyNumberFormat="1" applyFont="1" applyFill="1" applyBorder="1" applyAlignment="1">
      <alignment vertical="top" wrapText="1"/>
    </xf>
    <xf numFmtId="4" fontId="24" fillId="2" borderId="1" xfId="2" applyNumberFormat="1" applyFont="1" applyFill="1" applyBorder="1"/>
    <xf numFmtId="49" fontId="21" fillId="0" borderId="0" xfId="1" applyNumberFormat="1" applyFont="1" applyAlignment="1">
      <alignment horizontal="left" vertical="top"/>
    </xf>
    <xf numFmtId="0" fontId="36" fillId="0" borderId="0" xfId="2" applyFont="1" applyAlignment="1">
      <alignment horizontal="left" vertical="center" wrapText="1"/>
    </xf>
    <xf numFmtId="0" fontId="5" fillId="0" borderId="0" xfId="1" applyFont="1" applyAlignment="1">
      <alignment horizontal="left" vertical="top" wrapText="1"/>
    </xf>
    <xf numFmtId="0" fontId="37" fillId="0" borderId="0" xfId="1" applyFont="1" applyAlignment="1">
      <alignment vertical="top"/>
    </xf>
    <xf numFmtId="0" fontId="22" fillId="0" borderId="0" xfId="1" applyFont="1" applyAlignment="1">
      <alignment horizontal="left" vertical="top" wrapText="1"/>
    </xf>
    <xf numFmtId="0" fontId="33" fillId="0" borderId="0" xfId="0" applyFont="1"/>
    <xf numFmtId="0" fontId="38" fillId="4" borderId="1" xfId="0" applyFont="1" applyFill="1" applyBorder="1"/>
    <xf numFmtId="0" fontId="33" fillId="0" borderId="1" xfId="0" applyFont="1" applyBorder="1"/>
    <xf numFmtId="0" fontId="10" fillId="4" borderId="1" xfId="0" applyFont="1" applyFill="1" applyBorder="1" applyAlignment="1">
      <alignment horizontal="center" vertical="center"/>
    </xf>
    <xf numFmtId="167" fontId="20" fillId="2" borderId="2" xfId="3" applyFont="1" applyFill="1" applyBorder="1" applyAlignment="1">
      <alignment horizontal="left"/>
    </xf>
    <xf numFmtId="0" fontId="24" fillId="0" borderId="0" xfId="2" applyFont="1" applyAlignment="1">
      <alignment horizontal="left" vertical="center" wrapText="1"/>
    </xf>
    <xf numFmtId="0" fontId="18" fillId="0" borderId="0" xfId="1" applyFont="1" applyAlignment="1">
      <alignment horizontal="left"/>
    </xf>
    <xf numFmtId="0" fontId="34" fillId="0" borderId="0" xfId="1" applyFont="1" applyAlignment="1">
      <alignment horizontal="left" vertical="top" wrapText="1"/>
    </xf>
    <xf numFmtId="0" fontId="18" fillId="0" borderId="0" xfId="1" applyFont="1" applyAlignment="1">
      <alignment horizontal="left" vertical="top" wrapText="1"/>
    </xf>
    <xf numFmtId="0" fontId="38" fillId="4" borderId="5" xfId="0" applyFont="1" applyFill="1" applyBorder="1"/>
    <xf numFmtId="0" fontId="33" fillId="0" borderId="5" xfId="0" applyFont="1" applyBorder="1"/>
    <xf numFmtId="0" fontId="31" fillId="5" borderId="5" xfId="0" applyFont="1" applyFill="1" applyBorder="1"/>
    <xf numFmtId="0" fontId="41" fillId="0" borderId="0" xfId="1" applyFont="1"/>
    <xf numFmtId="0" fontId="19" fillId="0" borderId="0" xfId="0" applyFont="1"/>
    <xf numFmtId="0" fontId="41" fillId="0" borderId="0" xfId="0" applyFont="1"/>
    <xf numFmtId="4" fontId="24" fillId="2" borderId="1" xfId="0" applyNumberFormat="1" applyFont="1" applyFill="1" applyBorder="1"/>
    <xf numFmtId="0" fontId="34" fillId="0" borderId="3" xfId="0" applyFont="1" applyBorder="1" applyAlignment="1">
      <alignment horizontal="center"/>
    </xf>
    <xf numFmtId="0" fontId="34" fillId="0" borderId="2" xfId="0" applyFont="1" applyBorder="1" applyAlignment="1">
      <alignment horizontal="center"/>
    </xf>
    <xf numFmtId="0" fontId="28" fillId="2" borderId="2" xfId="0" applyFont="1" applyFill="1" applyBorder="1" applyAlignment="1">
      <alignment horizontal="center"/>
    </xf>
    <xf numFmtId="165" fontId="23" fillId="0" borderId="0" xfId="0" applyNumberFormat="1" applyFont="1"/>
    <xf numFmtId="0" fontId="25" fillId="0" borderId="0" xfId="0" applyFont="1" applyAlignment="1">
      <alignment horizontal="center"/>
    </xf>
    <xf numFmtId="0" fontId="23" fillId="0" borderId="0" xfId="0" applyFont="1"/>
    <xf numFmtId="0" fontId="23" fillId="0" borderId="0" xfId="2" applyFont="1"/>
    <xf numFmtId="0" fontId="25" fillId="0" borderId="0" xfId="1" applyFont="1" applyAlignment="1">
      <alignment horizontal="center"/>
    </xf>
    <xf numFmtId="0" fontId="23" fillId="0" borderId="0" xfId="2" applyFont="1" applyAlignment="1">
      <alignment vertical="top"/>
    </xf>
    <xf numFmtId="49" fontId="19" fillId="0" borderId="0" xfId="1" applyNumberFormat="1" applyFont="1" applyAlignment="1">
      <alignment horizontal="right"/>
    </xf>
    <xf numFmtId="0" fontId="40" fillId="0" borderId="0" xfId="2" applyFont="1" applyAlignment="1">
      <alignment horizontal="right" vertical="center" wrapText="1"/>
    </xf>
    <xf numFmtId="0" fontId="40" fillId="0" borderId="0" xfId="0" applyFont="1" applyAlignment="1">
      <alignment horizontal="right" vertical="center" wrapText="1"/>
    </xf>
    <xf numFmtId="0" fontId="22" fillId="0" borderId="0" xfId="2" applyAlignment="1">
      <alignment horizontal="right"/>
    </xf>
    <xf numFmtId="0" fontId="23" fillId="0" borderId="0" xfId="2" applyFont="1" applyAlignment="1">
      <alignment horizontal="right"/>
    </xf>
    <xf numFmtId="165" fontId="23" fillId="0" borderId="0" xfId="2" applyNumberFormat="1" applyFont="1" applyAlignment="1">
      <alignment horizontal="right"/>
    </xf>
    <xf numFmtId="165" fontId="23" fillId="0" borderId="0" xfId="0" applyNumberFormat="1" applyFont="1" applyAlignment="1">
      <alignment horizontal="right"/>
    </xf>
    <xf numFmtId="0" fontId="21" fillId="0" borderId="0" xfId="1" applyFont="1" applyAlignment="1">
      <alignment horizontal="left" vertical="top"/>
    </xf>
    <xf numFmtId="0" fontId="23" fillId="0" borderId="0" xfId="0" applyFont="1" applyAlignment="1">
      <alignment vertical="top"/>
    </xf>
    <xf numFmtId="0" fontId="33" fillId="0" borderId="1" xfId="0" applyFont="1" applyBorder="1" applyAlignment="1">
      <alignment horizontal="right"/>
    </xf>
    <xf numFmtId="0" fontId="33" fillId="0" borderId="5" xfId="0" applyFont="1" applyBorder="1" applyAlignment="1">
      <alignment vertical="top"/>
    </xf>
    <xf numFmtId="0" fontId="33" fillId="0" borderId="5" xfId="0" applyFont="1" applyBorder="1" applyAlignment="1">
      <alignment vertical="top" wrapText="1"/>
    </xf>
    <xf numFmtId="0" fontId="33" fillId="0" borderId="0" xfId="0" applyFont="1" applyAlignment="1">
      <alignment vertical="top"/>
    </xf>
    <xf numFmtId="0" fontId="33" fillId="0" borderId="0" xfId="0" applyFont="1" applyAlignment="1">
      <alignment vertical="top" wrapText="1"/>
    </xf>
    <xf numFmtId="0" fontId="42" fillId="0" borderId="0" xfId="0" applyFont="1"/>
    <xf numFmtId="164" fontId="2" fillId="0" borderId="0" xfId="0" applyNumberFormat="1" applyFont="1"/>
    <xf numFmtId="0" fontId="0" fillId="8" borderId="0" xfId="0" applyFill="1"/>
    <xf numFmtId="0" fontId="31" fillId="0" borderId="0" xfId="0" applyFont="1"/>
    <xf numFmtId="165" fontId="39" fillId="0" borderId="0" xfId="0" applyNumberFormat="1" applyFont="1" applyAlignment="1">
      <alignment horizontal="right"/>
    </xf>
    <xf numFmtId="0" fontId="43" fillId="0" borderId="0" xfId="0" applyFont="1"/>
    <xf numFmtId="0" fontId="44" fillId="5" borderId="5" xfId="0" applyFont="1" applyFill="1" applyBorder="1" applyAlignment="1">
      <alignment horizontal="right"/>
    </xf>
    <xf numFmtId="165" fontId="39" fillId="7" borderId="5" xfId="0" applyNumberFormat="1" applyFont="1" applyFill="1" applyBorder="1" applyAlignment="1">
      <alignment horizontal="right"/>
    </xf>
    <xf numFmtId="0" fontId="45" fillId="0" borderId="5" xfId="0" applyFont="1" applyBorder="1" applyAlignment="1">
      <alignment horizontal="right"/>
    </xf>
    <xf numFmtId="165" fontId="46" fillId="9" borderId="5" xfId="0" applyNumberFormat="1" applyFont="1" applyFill="1" applyBorder="1" applyAlignment="1">
      <alignment horizontal="right"/>
    </xf>
    <xf numFmtId="0" fontId="47" fillId="5" borderId="5" xfId="0" applyFont="1" applyFill="1" applyBorder="1" applyAlignment="1">
      <alignment horizontal="right"/>
    </xf>
    <xf numFmtId="165" fontId="39" fillId="10" borderId="1" xfId="0" applyNumberFormat="1" applyFont="1" applyFill="1" applyBorder="1" applyAlignment="1">
      <alignment horizontal="right"/>
    </xf>
    <xf numFmtId="0" fontId="48" fillId="0" borderId="0" xfId="0" applyFont="1"/>
    <xf numFmtId="0" fontId="51" fillId="0" borderId="0" xfId="0" applyFont="1"/>
    <xf numFmtId="0" fontId="52" fillId="0" borderId="0" xfId="2" applyFont="1" applyAlignment="1">
      <alignment horizontal="left" vertical="top" wrapText="1"/>
    </xf>
    <xf numFmtId="0" fontId="50" fillId="0" borderId="0" xfId="1" applyFont="1" applyAlignment="1">
      <alignment horizontal="left" vertical="top" wrapText="1"/>
    </xf>
    <xf numFmtId="0" fontId="35" fillId="0" borderId="0" xfId="1" applyFont="1" applyAlignment="1">
      <alignment horizontal="left"/>
    </xf>
    <xf numFmtId="0" fontId="30" fillId="0" borderId="0" xfId="2" applyFont="1"/>
    <xf numFmtId="0" fontId="49" fillId="0" borderId="0" xfId="0" applyFont="1" applyAlignment="1">
      <alignment wrapText="1"/>
    </xf>
    <xf numFmtId="0" fontId="0" fillId="0" borderId="0" xfId="0"/>
    <xf numFmtId="0" fontId="32" fillId="0" borderId="0" xfId="0" applyFont="1" applyAlignment="1">
      <alignment wrapText="1"/>
    </xf>
    <xf numFmtId="0" fontId="12" fillId="0" borderId="0" xfId="0" applyFont="1"/>
    <xf numFmtId="0" fontId="8" fillId="0" borderId="0" xfId="0" applyFont="1"/>
    <xf numFmtId="0" fontId="6" fillId="0" borderId="0" xfId="0" applyFont="1"/>
    <xf numFmtId="0" fontId="7" fillId="0" borderId="0" xfId="0" applyFont="1"/>
    <xf numFmtId="0" fontId="38" fillId="6" borderId="5" xfId="0" applyFont="1" applyFill="1" applyBorder="1"/>
    <xf numFmtId="0" fontId="0" fillId="0" borderId="6" xfId="0" applyBorder="1"/>
    <xf numFmtId="0" fontId="31" fillId="3" borderId="0" xfId="0" applyFont="1" applyFill="1"/>
    <xf numFmtId="0" fontId="38" fillId="6" borderId="1" xfId="0" applyFont="1" applyFill="1" applyBorder="1"/>
    <xf numFmtId="0" fontId="0" fillId="0" borderId="7" xfId="0" applyBorder="1"/>
    <xf numFmtId="0" fontId="38" fillId="6" borderId="0" xfId="0" applyFont="1" applyFill="1"/>
  </cellXfs>
  <cellStyles count="5">
    <cellStyle name="Navadno" xfId="0" builtinId="0"/>
    <cellStyle name="Navadno 6" xfId="3" xr:uid="{00000000-0005-0000-0000-000003000000}"/>
    <cellStyle name="Navadno 7" xfId="1" xr:uid="{00000000-0005-0000-0000-000001000000}"/>
    <cellStyle name="Normal 2" xfId="2" xr:uid="{00000000-0005-0000-0000-000002000000}"/>
    <cellStyle name="Vejica 4"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81"/>
  <sheetViews>
    <sheetView zoomScale="169" zoomScaleNormal="120" workbookViewId="0">
      <selection activeCell="B23" sqref="B23"/>
    </sheetView>
  </sheetViews>
  <sheetFormatPr defaultColWidth="8.81640625" defaultRowHeight="14.5"/>
  <cols>
    <col min="1" max="1" width="34.36328125" customWidth="1"/>
    <col min="2" max="2" width="24.1796875" customWidth="1"/>
    <col min="3" max="3" width="18" customWidth="1"/>
    <col min="4" max="4" width="20.6328125" customWidth="1"/>
    <col min="5" max="5" width="24.1796875" customWidth="1"/>
    <col min="6" max="6" width="19.453125" customWidth="1"/>
    <col min="7" max="7" width="14.36328125" customWidth="1"/>
    <col min="8" max="8" width="25.36328125" customWidth="1"/>
    <col min="9" max="9" width="15" customWidth="1"/>
    <col min="10" max="10" width="16.453125" customWidth="1"/>
  </cols>
  <sheetData>
    <row r="1" spans="1:6">
      <c r="A1" s="91" t="s">
        <v>63</v>
      </c>
    </row>
    <row r="2" spans="1:6">
      <c r="A2" s="29" t="s">
        <v>64</v>
      </c>
      <c r="B2" s="27"/>
      <c r="C2" s="3"/>
    </row>
    <row r="3" spans="1:6">
      <c r="A3" s="31" t="s">
        <v>65</v>
      </c>
      <c r="B3" s="28" t="s">
        <v>66</v>
      </c>
      <c r="F3" s="9"/>
    </row>
    <row r="4" spans="1:6" ht="16" customHeight="1">
      <c r="A4" s="30" t="s">
        <v>67</v>
      </c>
      <c r="B4" s="97"/>
    </row>
    <row r="5" spans="1:6" ht="16" customHeight="1">
      <c r="A5" s="30" t="s">
        <v>68</v>
      </c>
      <c r="B5" s="97"/>
      <c r="C5" s="4"/>
    </row>
    <row r="6" spans="1:6" ht="16" customHeight="1">
      <c r="A6" s="30" t="s">
        <v>69</v>
      </c>
      <c r="B6" s="97"/>
      <c r="C6" s="4"/>
    </row>
    <row r="7" spans="1:6" ht="17.25" customHeight="1">
      <c r="A7" s="30" t="s">
        <v>70</v>
      </c>
      <c r="B7" s="97"/>
      <c r="C7" s="4"/>
      <c r="D7" s="10"/>
    </row>
    <row r="8" spans="1:6" ht="17.25" customHeight="1">
      <c r="A8" s="92" t="s">
        <v>71</v>
      </c>
      <c r="B8" s="93">
        <f>SUM(B4:B7)</f>
        <v>0</v>
      </c>
      <c r="D8" s="10"/>
      <c r="F8" s="2"/>
    </row>
    <row r="9" spans="1:6" ht="17.25" customHeight="1">
      <c r="A9" s="94" t="s">
        <v>72</v>
      </c>
      <c r="B9" s="95">
        <f>B8*0.22</f>
        <v>0</v>
      </c>
      <c r="D9" s="10"/>
      <c r="F9" s="2"/>
    </row>
    <row r="10" spans="1:6" ht="17.25" customHeight="1">
      <c r="A10" s="96" t="s">
        <v>71</v>
      </c>
      <c r="B10" s="95">
        <f>B8+B9</f>
        <v>0</v>
      </c>
      <c r="D10" s="10"/>
      <c r="F10" s="2"/>
    </row>
    <row r="11" spans="1:6" ht="17.25" customHeight="1">
      <c r="A11" s="89"/>
      <c r="B11" s="90"/>
      <c r="D11" s="10"/>
      <c r="F11" s="2"/>
    </row>
    <row r="12" spans="1:6">
      <c r="A12" s="86"/>
      <c r="B12" s="87"/>
      <c r="C12" s="11"/>
      <c r="E12" s="2"/>
    </row>
    <row r="13" spans="1:6">
      <c r="A13" s="86" t="s">
        <v>73</v>
      </c>
      <c r="B13" s="87"/>
      <c r="C13" s="11"/>
      <c r="E13" s="2"/>
    </row>
    <row r="14" spans="1:6">
      <c r="A14" s="106" t="s">
        <v>74</v>
      </c>
      <c r="B14" s="105"/>
      <c r="C14" s="105"/>
      <c r="D14" s="88" t="s">
        <v>75</v>
      </c>
    </row>
    <row r="15" spans="1:6">
      <c r="A15" s="106" t="s">
        <v>76</v>
      </c>
      <c r="B15" s="105"/>
      <c r="C15" s="105"/>
      <c r="D15" s="88" t="s">
        <v>75</v>
      </c>
    </row>
    <row r="16" spans="1:6" ht="32.25" customHeight="1">
      <c r="A16" s="104" t="s">
        <v>77</v>
      </c>
      <c r="B16" s="105"/>
      <c r="C16" s="105"/>
    </row>
    <row r="17" spans="1:3">
      <c r="A17" s="105"/>
      <c r="B17" s="105"/>
      <c r="C17" s="105"/>
    </row>
    <row r="19" spans="1:3">
      <c r="A19" t="s">
        <v>78</v>
      </c>
    </row>
    <row r="46" s="8" customFormat="1"/>
    <row r="76" spans="1:5">
      <c r="A76" s="105"/>
      <c r="B76" s="105"/>
      <c r="C76" s="105"/>
    </row>
    <row r="78" spans="1:5">
      <c r="B78" s="105"/>
      <c r="C78" s="105"/>
      <c r="D78" s="105"/>
      <c r="E78" s="105"/>
    </row>
    <row r="81" spans="2:5">
      <c r="B81" s="105"/>
      <c r="C81" s="105"/>
      <c r="D81" s="105"/>
      <c r="E81" s="105"/>
    </row>
  </sheetData>
  <mergeCells count="6">
    <mergeCell ref="A16:C17"/>
    <mergeCell ref="A76:C76"/>
    <mergeCell ref="A14:C14"/>
    <mergeCell ref="B78:E78"/>
    <mergeCell ref="B81:E81"/>
    <mergeCell ref="A15:C15"/>
  </mergeCells>
  <pageMargins left="0.75" right="0.75" top="1" bottom="1" header="0.5" footer="0.5"/>
  <pageSetup paperSize="9" orientation="portrait" horizontalDpi="0"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9"/>
  <sheetViews>
    <sheetView zoomScale="133" workbookViewId="0">
      <selection activeCell="B34" sqref="B34"/>
    </sheetView>
  </sheetViews>
  <sheetFormatPr defaultColWidth="8.81640625" defaultRowHeight="14.5"/>
  <cols>
    <col min="1" max="1" width="25" customWidth="1"/>
    <col min="2" max="2" width="60" customWidth="1"/>
    <col min="3" max="3" width="35" customWidth="1"/>
  </cols>
  <sheetData>
    <row r="1" spans="1:3" ht="19" customHeight="1">
      <c r="A1" s="110" t="s">
        <v>79</v>
      </c>
      <c r="B1" s="105"/>
      <c r="C1" s="105"/>
    </row>
    <row r="2" spans="1:3">
      <c r="A2" s="108" t="s">
        <v>80</v>
      </c>
      <c r="B2" s="105"/>
      <c r="C2" s="105"/>
    </row>
    <row r="4" spans="1:3" ht="16" customHeight="1">
      <c r="A4" s="50" t="s">
        <v>81</v>
      </c>
      <c r="B4" s="50" t="s">
        <v>82</v>
      </c>
      <c r="C4" s="50" t="s">
        <v>83</v>
      </c>
    </row>
    <row r="5" spans="1:3">
      <c r="A5" s="5" t="s">
        <v>84</v>
      </c>
      <c r="B5" s="5" t="s">
        <v>85</v>
      </c>
      <c r="C5" s="6" t="s">
        <v>86</v>
      </c>
    </row>
    <row r="6" spans="1:3">
      <c r="A6" s="5" t="s">
        <v>87</v>
      </c>
      <c r="B6" s="5" t="s">
        <v>88</v>
      </c>
      <c r="C6" s="6" t="s">
        <v>89</v>
      </c>
    </row>
    <row r="7" spans="1:3">
      <c r="A7" s="5" t="s">
        <v>90</v>
      </c>
      <c r="B7" s="5" t="s">
        <v>91</v>
      </c>
      <c r="C7" s="6" t="s">
        <v>92</v>
      </c>
    </row>
    <row r="8" spans="1:3">
      <c r="A8" s="5" t="s">
        <v>93</v>
      </c>
      <c r="B8" s="5" t="s">
        <v>94</v>
      </c>
      <c r="C8" s="6" t="s">
        <v>95</v>
      </c>
    </row>
    <row r="9" spans="1:3">
      <c r="A9" s="5" t="s">
        <v>96</v>
      </c>
      <c r="B9" s="5" t="s">
        <v>97</v>
      </c>
      <c r="C9" s="6" t="s">
        <v>98</v>
      </c>
    </row>
    <row r="10" spans="1:3">
      <c r="A10" s="5" t="s">
        <v>99</v>
      </c>
      <c r="B10" s="5" t="s">
        <v>100</v>
      </c>
      <c r="C10" s="6" t="s">
        <v>98</v>
      </c>
    </row>
    <row r="11" spans="1:3">
      <c r="A11" s="5" t="s">
        <v>101</v>
      </c>
      <c r="B11" s="5" t="s">
        <v>102</v>
      </c>
      <c r="C11" s="6" t="s">
        <v>103</v>
      </c>
    </row>
    <row r="12" spans="1:3">
      <c r="A12" s="5" t="s">
        <v>104</v>
      </c>
      <c r="B12" s="5" t="s">
        <v>105</v>
      </c>
      <c r="C12" s="6" t="s">
        <v>98</v>
      </c>
    </row>
    <row r="13" spans="1:3">
      <c r="A13" s="5" t="s">
        <v>106</v>
      </c>
      <c r="B13" s="5" t="s">
        <v>107</v>
      </c>
      <c r="C13" s="6" t="s">
        <v>108</v>
      </c>
    </row>
    <row r="14" spans="1:3">
      <c r="A14" s="5" t="s">
        <v>109</v>
      </c>
      <c r="B14" s="5" t="s">
        <v>110</v>
      </c>
      <c r="C14" s="6" t="s">
        <v>111</v>
      </c>
    </row>
    <row r="15" spans="1:3">
      <c r="A15" s="5" t="s">
        <v>112</v>
      </c>
      <c r="B15" s="5" t="s">
        <v>113</v>
      </c>
      <c r="C15" s="6" t="s">
        <v>114</v>
      </c>
    </row>
    <row r="16" spans="1:3">
      <c r="A16" s="5" t="s">
        <v>115</v>
      </c>
      <c r="B16" s="5" t="s">
        <v>116</v>
      </c>
      <c r="C16" s="6" t="s">
        <v>117</v>
      </c>
    </row>
    <row r="17" spans="1:3">
      <c r="A17" s="5" t="s">
        <v>118</v>
      </c>
      <c r="B17" s="5" t="s">
        <v>119</v>
      </c>
      <c r="C17" s="6" t="s">
        <v>120</v>
      </c>
    </row>
    <row r="18" spans="1:3">
      <c r="A18" s="5" t="s">
        <v>121</v>
      </c>
      <c r="B18" s="5" t="s">
        <v>122</v>
      </c>
      <c r="C18" s="6" t="s">
        <v>98</v>
      </c>
    </row>
    <row r="19" spans="1:3">
      <c r="A19" s="5" t="s">
        <v>123</v>
      </c>
      <c r="B19" s="5" t="s">
        <v>124</v>
      </c>
      <c r="C19" s="6" t="s">
        <v>125</v>
      </c>
    </row>
    <row r="21" spans="1:3">
      <c r="A21" s="7" t="s">
        <v>126</v>
      </c>
    </row>
    <row r="22" spans="1:3">
      <c r="A22" s="109" t="s">
        <v>127</v>
      </c>
      <c r="B22" s="105"/>
      <c r="C22" s="105"/>
    </row>
    <row r="23" spans="1:3">
      <c r="A23" s="107" t="s">
        <v>128</v>
      </c>
      <c r="B23" s="105"/>
      <c r="C23" s="105"/>
    </row>
    <row r="24" spans="1:3">
      <c r="A24" s="107" t="s">
        <v>129</v>
      </c>
      <c r="B24" s="105"/>
      <c r="C24" s="105"/>
    </row>
    <row r="25" spans="1:3">
      <c r="A25" s="107" t="s">
        <v>130</v>
      </c>
      <c r="B25" s="105"/>
      <c r="C25" s="105"/>
    </row>
    <row r="26" spans="1:3">
      <c r="A26" s="107" t="s">
        <v>131</v>
      </c>
      <c r="B26" s="105"/>
      <c r="C26" s="105"/>
    </row>
    <row r="27" spans="1:3">
      <c r="A27" s="107" t="s">
        <v>132</v>
      </c>
      <c r="B27" s="105"/>
      <c r="C27" s="105"/>
    </row>
    <row r="28" spans="1:3">
      <c r="A28" s="109" t="s">
        <v>133</v>
      </c>
      <c r="B28" s="105"/>
      <c r="C28" s="105"/>
    </row>
    <row r="29" spans="1:3">
      <c r="A29" s="107" t="s">
        <v>134</v>
      </c>
      <c r="B29" s="105"/>
      <c r="C29" s="105"/>
    </row>
  </sheetData>
  <mergeCells count="10">
    <mergeCell ref="A1:C1"/>
    <mergeCell ref="A23:C23"/>
    <mergeCell ref="A22:C22"/>
    <mergeCell ref="A27:C27"/>
    <mergeCell ref="A29:C29"/>
    <mergeCell ref="A26:C26"/>
    <mergeCell ref="A24:C24"/>
    <mergeCell ref="A2:C2"/>
    <mergeCell ref="A28:C28"/>
    <mergeCell ref="A25:C25"/>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68"/>
  <sheetViews>
    <sheetView topLeftCell="A25" zoomScale="132" zoomScaleNormal="132" workbookViewId="0">
      <selection activeCell="B40" sqref="B40"/>
    </sheetView>
  </sheetViews>
  <sheetFormatPr defaultColWidth="8.81640625" defaultRowHeight="14.5"/>
  <cols>
    <col min="1" max="1" width="40" customWidth="1"/>
    <col min="2" max="2" width="43.1796875" customWidth="1"/>
  </cols>
  <sheetData>
    <row r="1" spans="1:4">
      <c r="A1" s="113" t="s">
        <v>0</v>
      </c>
      <c r="B1" s="105"/>
    </row>
    <row r="2" spans="1:4">
      <c r="A2" s="47"/>
      <c r="B2" s="47"/>
      <c r="D2" s="1"/>
    </row>
    <row r="3" spans="1:4">
      <c r="A3" s="114" t="s">
        <v>1</v>
      </c>
      <c r="B3" s="115"/>
    </row>
    <row r="4" spans="1:4">
      <c r="A4" s="48" t="s">
        <v>2</v>
      </c>
      <c r="B4" s="48" t="s">
        <v>3</v>
      </c>
    </row>
    <row r="5" spans="1:4">
      <c r="A5" s="49" t="s">
        <v>4</v>
      </c>
      <c r="B5" s="49" t="s">
        <v>5</v>
      </c>
    </row>
    <row r="6" spans="1:4">
      <c r="A6" s="49" t="s">
        <v>6</v>
      </c>
      <c r="B6" s="49" t="s">
        <v>7</v>
      </c>
    </row>
    <row r="7" spans="1:4">
      <c r="A7" s="49" t="s">
        <v>8</v>
      </c>
      <c r="B7" s="49" t="s">
        <v>9</v>
      </c>
    </row>
    <row r="8" spans="1:4">
      <c r="A8" s="49" t="s">
        <v>10</v>
      </c>
      <c r="B8" s="49" t="s">
        <v>11</v>
      </c>
    </row>
    <row r="9" spans="1:4">
      <c r="A9" s="49" t="s">
        <v>12</v>
      </c>
      <c r="B9" s="49" t="s">
        <v>13</v>
      </c>
    </row>
    <row r="10" spans="1:4">
      <c r="A10" s="32" t="s">
        <v>14</v>
      </c>
      <c r="B10" s="32"/>
    </row>
    <row r="11" spans="1:4">
      <c r="A11" s="47"/>
      <c r="B11" s="47"/>
    </row>
    <row r="12" spans="1:4">
      <c r="A12" s="114" t="s">
        <v>15</v>
      </c>
      <c r="B12" s="115"/>
    </row>
    <row r="13" spans="1:4">
      <c r="A13" s="48" t="s">
        <v>16</v>
      </c>
      <c r="B13" s="48" t="s">
        <v>17</v>
      </c>
    </row>
    <row r="14" spans="1:4">
      <c r="A14" s="49" t="s">
        <v>18</v>
      </c>
      <c r="B14" s="49">
        <v>1</v>
      </c>
    </row>
    <row r="15" spans="1:4">
      <c r="A15" s="49" t="s">
        <v>19</v>
      </c>
      <c r="B15" s="49">
        <v>2</v>
      </c>
    </row>
    <row r="16" spans="1:4">
      <c r="A16" s="49" t="s">
        <v>20</v>
      </c>
      <c r="B16" s="49">
        <v>2</v>
      </c>
    </row>
    <row r="17" spans="1:2">
      <c r="A17" s="49" t="s">
        <v>21</v>
      </c>
      <c r="B17" s="49">
        <v>5</v>
      </c>
    </row>
    <row r="18" spans="1:2">
      <c r="A18" s="32" t="s">
        <v>14</v>
      </c>
      <c r="B18" s="32"/>
    </row>
    <row r="19" spans="1:2">
      <c r="A19" s="47"/>
      <c r="B19" s="47"/>
    </row>
    <row r="20" spans="1:2">
      <c r="A20" s="111" t="s">
        <v>22</v>
      </c>
      <c r="B20" s="112"/>
    </row>
    <row r="21" spans="1:2">
      <c r="A21" s="48" t="s">
        <v>16</v>
      </c>
      <c r="B21" s="48" t="s">
        <v>3</v>
      </c>
    </row>
    <row r="22" spans="1:2">
      <c r="A22" s="49" t="s">
        <v>23</v>
      </c>
      <c r="B22" s="81" t="s">
        <v>24</v>
      </c>
    </row>
    <row r="23" spans="1:2">
      <c r="A23" s="49" t="s">
        <v>19</v>
      </c>
      <c r="B23" s="81" t="s">
        <v>24</v>
      </c>
    </row>
    <row r="24" spans="1:2">
      <c r="A24" s="49" t="s">
        <v>25</v>
      </c>
      <c r="B24" s="81" t="s">
        <v>26</v>
      </c>
    </row>
    <row r="25" spans="1:2">
      <c r="A25" s="32" t="s">
        <v>27</v>
      </c>
      <c r="B25" s="32"/>
    </row>
    <row r="27" spans="1:2">
      <c r="A27" s="111" t="s">
        <v>28</v>
      </c>
      <c r="B27" s="112"/>
    </row>
    <row r="28" spans="1:2">
      <c r="A28" s="48" t="s">
        <v>16</v>
      </c>
      <c r="B28" s="48" t="s">
        <v>3</v>
      </c>
    </row>
    <row r="29" spans="1:2" ht="195" customHeight="1">
      <c r="A29" s="82" t="s">
        <v>29</v>
      </c>
      <c r="B29" s="83" t="s">
        <v>30</v>
      </c>
    </row>
    <row r="30" spans="1:2" ht="24" customHeight="1">
      <c r="A30" s="84"/>
      <c r="B30" s="85"/>
    </row>
    <row r="31" spans="1:2">
      <c r="A31" s="98" t="s">
        <v>31</v>
      </c>
    </row>
    <row r="32" spans="1:2">
      <c r="A32" t="s">
        <v>32</v>
      </c>
    </row>
    <row r="33" spans="1:1">
      <c r="A33" t="s">
        <v>33</v>
      </c>
    </row>
    <row r="34" spans="1:1">
      <c r="A34" s="99" t="s">
        <v>34</v>
      </c>
    </row>
    <row r="35" spans="1:1">
      <c r="A35" t="s">
        <v>35</v>
      </c>
    </row>
    <row r="36" spans="1:1">
      <c r="A36" t="s">
        <v>36</v>
      </c>
    </row>
    <row r="37" spans="1:1">
      <c r="A37" t="s">
        <v>37</v>
      </c>
    </row>
    <row r="38" spans="1:1">
      <c r="A38" t="s">
        <v>38</v>
      </c>
    </row>
    <row r="39" spans="1:1">
      <c r="A39" t="s">
        <v>39</v>
      </c>
    </row>
    <row r="40" spans="1:1">
      <c r="A40" t="s">
        <v>40</v>
      </c>
    </row>
    <row r="42" spans="1:1">
      <c r="A42" t="s">
        <v>41</v>
      </c>
    </row>
    <row r="43" spans="1:1">
      <c r="A43" t="s">
        <v>42</v>
      </c>
    </row>
    <row r="44" spans="1:1">
      <c r="A44" s="99" t="s">
        <v>43</v>
      </c>
    </row>
    <row r="45" spans="1:1">
      <c r="A45" t="s">
        <v>44</v>
      </c>
    </row>
    <row r="46" spans="1:1">
      <c r="A46" t="s">
        <v>45</v>
      </c>
    </row>
    <row r="47" spans="1:1">
      <c r="A47" t="s">
        <v>46</v>
      </c>
    </row>
    <row r="48" spans="1:1">
      <c r="A48" t="s">
        <v>47</v>
      </c>
    </row>
    <row r="50" spans="1:1">
      <c r="A50" t="s">
        <v>48</v>
      </c>
    </row>
    <row r="51" spans="1:1">
      <c r="A51" t="s">
        <v>49</v>
      </c>
    </row>
    <row r="52" spans="1:1">
      <c r="A52" s="99" t="s">
        <v>50</v>
      </c>
    </row>
    <row r="53" spans="1:1">
      <c r="A53" t="s">
        <v>44</v>
      </c>
    </row>
    <row r="54" spans="1:1">
      <c r="A54" t="s">
        <v>51</v>
      </c>
    </row>
    <row r="55" spans="1:1">
      <c r="A55" t="s">
        <v>52</v>
      </c>
    </row>
    <row r="56" spans="1:1">
      <c r="A56" t="s">
        <v>53</v>
      </c>
    </row>
    <row r="58" spans="1:1">
      <c r="A58" t="s">
        <v>54</v>
      </c>
    </row>
    <row r="59" spans="1:1">
      <c r="A59" t="s">
        <v>55</v>
      </c>
    </row>
    <row r="60" spans="1:1">
      <c r="A60" s="99" t="s">
        <v>56</v>
      </c>
    </row>
    <row r="61" spans="1:1">
      <c r="A61" t="s">
        <v>57</v>
      </c>
    </row>
    <row r="62" spans="1:1">
      <c r="A62" t="s">
        <v>58</v>
      </c>
    </row>
    <row r="63" spans="1:1">
      <c r="A63" t="s">
        <v>59</v>
      </c>
    </row>
    <row r="64" spans="1:1">
      <c r="A64" t="s">
        <v>60</v>
      </c>
    </row>
    <row r="66" spans="1:1">
      <c r="A66" t="s">
        <v>61</v>
      </c>
    </row>
    <row r="67" spans="1:1">
      <c r="A67" t="s">
        <v>13</v>
      </c>
    </row>
    <row r="68" spans="1:1">
      <c r="A68" t="s">
        <v>62</v>
      </c>
    </row>
  </sheetData>
  <mergeCells count="5">
    <mergeCell ref="A20:B20"/>
    <mergeCell ref="A1:B1"/>
    <mergeCell ref="A27:B27"/>
    <mergeCell ref="A3:B3"/>
    <mergeCell ref="A12:B12"/>
  </mergeCells>
  <pageMargins left="0.75" right="0.75" top="1" bottom="1" header="0.5" footer="0.5"/>
  <pageSetup paperSize="9" orientation="portrait" horizontalDpi="0" verticalDpi="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23"/>
  <sheetViews>
    <sheetView zoomScale="150" workbookViewId="0">
      <selection activeCell="A24" sqref="A24:XFD24"/>
    </sheetView>
  </sheetViews>
  <sheetFormatPr defaultColWidth="8.81640625" defaultRowHeight="14.5"/>
  <cols>
    <col min="1" max="1" width="30" customWidth="1"/>
    <col min="2" max="2" width="35" customWidth="1"/>
  </cols>
  <sheetData>
    <row r="1" spans="1:2">
      <c r="A1" s="113" t="s">
        <v>135</v>
      </c>
      <c r="B1" s="105"/>
    </row>
    <row r="2" spans="1:2">
      <c r="A2" s="47"/>
      <c r="B2" s="47"/>
    </row>
    <row r="3" spans="1:2">
      <c r="A3" s="111" t="s">
        <v>136</v>
      </c>
      <c r="B3" s="112"/>
    </row>
    <row r="4" spans="1:2">
      <c r="A4" s="56" t="s">
        <v>2</v>
      </c>
      <c r="B4" s="56" t="s">
        <v>82</v>
      </c>
    </row>
    <row r="5" spans="1:2">
      <c r="A5" s="57" t="s">
        <v>137</v>
      </c>
      <c r="B5" s="57" t="s">
        <v>138</v>
      </c>
    </row>
    <row r="6" spans="1:2">
      <c r="A6" s="57" t="s">
        <v>139</v>
      </c>
      <c r="B6" s="57" t="s">
        <v>140</v>
      </c>
    </row>
    <row r="7" spans="1:2">
      <c r="A7" s="57" t="s">
        <v>141</v>
      </c>
      <c r="B7" s="57" t="s">
        <v>142</v>
      </c>
    </row>
    <row r="8" spans="1:2">
      <c r="A8" s="57" t="s">
        <v>143</v>
      </c>
      <c r="B8" s="57" t="s">
        <v>144</v>
      </c>
    </row>
    <row r="9" spans="1:2">
      <c r="A9" s="57" t="s">
        <v>145</v>
      </c>
      <c r="B9" s="57" t="s">
        <v>146</v>
      </c>
    </row>
    <row r="10" spans="1:2">
      <c r="A10" s="57" t="s">
        <v>147</v>
      </c>
      <c r="B10" s="57" t="s">
        <v>148</v>
      </c>
    </row>
    <row r="11" spans="1:2">
      <c r="A11" s="57" t="s">
        <v>149</v>
      </c>
      <c r="B11" s="57" t="s">
        <v>150</v>
      </c>
    </row>
    <row r="12" spans="1:2">
      <c r="A12" s="57" t="s">
        <v>151</v>
      </c>
      <c r="B12" s="57" t="s">
        <v>152</v>
      </c>
    </row>
    <row r="13" spans="1:2">
      <c r="A13" s="57" t="s">
        <v>153</v>
      </c>
      <c r="B13" s="57" t="s">
        <v>154</v>
      </c>
    </row>
    <row r="14" spans="1:2">
      <c r="A14" s="58" t="s">
        <v>14</v>
      </c>
      <c r="B14" s="58"/>
    </row>
    <row r="15" spans="1:2">
      <c r="A15" s="47"/>
      <c r="B15" s="47"/>
    </row>
    <row r="16" spans="1:2">
      <c r="A16" s="116" t="s">
        <v>155</v>
      </c>
      <c r="B16" s="105"/>
    </row>
    <row r="17" spans="1:2">
      <c r="A17" s="56" t="s">
        <v>2</v>
      </c>
      <c r="B17" s="56" t="s">
        <v>82</v>
      </c>
    </row>
    <row r="18" spans="1:2">
      <c r="A18" s="57" t="s">
        <v>156</v>
      </c>
      <c r="B18" s="57" t="s">
        <v>157</v>
      </c>
    </row>
    <row r="19" spans="1:2">
      <c r="A19" s="57" t="s">
        <v>158</v>
      </c>
      <c r="B19" s="57" t="s">
        <v>159</v>
      </c>
    </row>
    <row r="20" spans="1:2">
      <c r="A20" s="57" t="s">
        <v>160</v>
      </c>
      <c r="B20" s="57" t="s">
        <v>161</v>
      </c>
    </row>
    <row r="21" spans="1:2">
      <c r="A21" s="58" t="s">
        <v>14</v>
      </c>
      <c r="B21" s="58"/>
    </row>
    <row r="22" spans="1:2">
      <c r="A22" s="47"/>
      <c r="B22" s="47"/>
    </row>
    <row r="23" spans="1:2">
      <c r="A23" s="47"/>
      <c r="B23" s="47"/>
    </row>
  </sheetData>
  <mergeCells count="3">
    <mergeCell ref="A3:B3"/>
    <mergeCell ref="A16:B16"/>
    <mergeCell ref="A1:B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I54"/>
  <sheetViews>
    <sheetView tabSelected="1" zoomScale="130" zoomScaleNormal="130" zoomScaleSheetLayoutView="130" workbookViewId="0">
      <pane xSplit="2" ySplit="3" topLeftCell="C20" activePane="bottomRight" state="frozen"/>
      <selection pane="topRight" activeCell="C1" sqref="C1"/>
      <selection pane="bottomLeft" activeCell="A4" sqref="A4"/>
      <selection pane="bottomRight" activeCell="C19" sqref="C19"/>
    </sheetView>
  </sheetViews>
  <sheetFormatPr defaultColWidth="13.36328125" defaultRowHeight="14.5"/>
  <cols>
    <col min="1" max="1" width="4.6328125" style="20" customWidth="1"/>
    <col min="2" max="2" width="65.1796875" style="13" customWidth="1"/>
    <col min="3" max="3" width="40.81640625" style="26" customWidth="1"/>
    <col min="4" max="5" width="40.81640625" style="13" customWidth="1"/>
    <col min="6" max="43" width="40.81640625" customWidth="1"/>
    <col min="44" max="44" width="37.1796875" customWidth="1"/>
    <col min="45" max="45" width="13.36328125" customWidth="1"/>
    <col min="46" max="46" width="37.1796875" customWidth="1"/>
    <col min="47" max="47" width="13.36328125" customWidth="1"/>
    <col min="48" max="48" width="37.1796875" customWidth="1"/>
    <col min="49" max="49" width="13.36328125" customWidth="1"/>
    <col min="50" max="50" width="37.1796875" customWidth="1"/>
    <col min="51" max="51" width="13.36328125" customWidth="1"/>
    <col min="52" max="52" width="37.1796875" customWidth="1"/>
    <col min="53" max="53" width="13.36328125" customWidth="1"/>
    <col min="54" max="54" width="37.1796875" customWidth="1"/>
    <col min="55" max="55" width="13.36328125" customWidth="1"/>
    <col min="56" max="56" width="37.1796875" customWidth="1"/>
    <col min="57" max="57" width="13.36328125" customWidth="1"/>
    <col min="58" max="58" width="37.1796875" customWidth="1"/>
    <col min="59" max="59" width="13.36328125" customWidth="1"/>
    <col min="60" max="60" width="37.1796875" customWidth="1"/>
    <col min="61" max="61" width="13.36328125" customWidth="1"/>
    <col min="62" max="73" width="13.36328125" style="13" customWidth="1"/>
    <col min="74" max="16384" width="13.36328125" style="13"/>
  </cols>
  <sheetData>
    <row r="1" spans="1:43" ht="16" customHeight="1">
      <c r="C1" s="12" t="s">
        <v>162</v>
      </c>
      <c r="D1" s="12" t="s">
        <v>163</v>
      </c>
      <c r="E1" s="60" t="s">
        <v>164</v>
      </c>
      <c r="F1" s="60" t="s">
        <v>165</v>
      </c>
      <c r="G1" s="60" t="s">
        <v>166</v>
      </c>
      <c r="H1" s="60" t="s">
        <v>167</v>
      </c>
      <c r="I1" s="60" t="s">
        <v>168</v>
      </c>
      <c r="J1" s="60" t="s">
        <v>169</v>
      </c>
      <c r="K1" s="60" t="s">
        <v>170</v>
      </c>
      <c r="L1" s="60" t="s">
        <v>171</v>
      </c>
      <c r="M1" s="60" t="s">
        <v>172</v>
      </c>
      <c r="N1" s="60" t="s">
        <v>173</v>
      </c>
      <c r="O1" s="60" t="s">
        <v>174</v>
      </c>
      <c r="P1" s="60" t="s">
        <v>175</v>
      </c>
      <c r="Q1" s="60" t="s">
        <v>176</v>
      </c>
      <c r="R1" s="60" t="s">
        <v>177</v>
      </c>
      <c r="S1" s="60" t="s">
        <v>178</v>
      </c>
      <c r="T1" s="60" t="s">
        <v>179</v>
      </c>
      <c r="U1" s="60" t="s">
        <v>180</v>
      </c>
      <c r="V1" s="60" t="s">
        <v>181</v>
      </c>
      <c r="W1" s="60" t="s">
        <v>182</v>
      </c>
      <c r="X1" s="60" t="s">
        <v>183</v>
      </c>
      <c r="Y1" s="60" t="s">
        <v>184</v>
      </c>
      <c r="Z1" s="60" t="s">
        <v>185</v>
      </c>
      <c r="AA1" s="60" t="s">
        <v>186</v>
      </c>
      <c r="AB1" s="60" t="s">
        <v>187</v>
      </c>
      <c r="AC1" s="60" t="s">
        <v>188</v>
      </c>
      <c r="AD1" s="60" t="s">
        <v>189</v>
      </c>
      <c r="AE1" s="60" t="s">
        <v>190</v>
      </c>
      <c r="AF1" s="60" t="s">
        <v>191</v>
      </c>
      <c r="AG1" s="60" t="s">
        <v>192</v>
      </c>
      <c r="AH1" s="60" t="s">
        <v>193</v>
      </c>
      <c r="AI1" s="60" t="s">
        <v>194</v>
      </c>
      <c r="AJ1" s="60" t="s">
        <v>195</v>
      </c>
      <c r="AK1" s="60" t="s">
        <v>196</v>
      </c>
      <c r="AL1" s="60" t="s">
        <v>197</v>
      </c>
      <c r="AM1" s="60" t="s">
        <v>198</v>
      </c>
      <c r="AN1" s="60" t="s">
        <v>199</v>
      </c>
      <c r="AO1" s="60" t="s">
        <v>200</v>
      </c>
      <c r="AP1" s="60" t="s">
        <v>201</v>
      </c>
      <c r="AQ1" s="60" t="s">
        <v>202</v>
      </c>
    </row>
    <row r="2" spans="1:43" ht="13" customHeight="1">
      <c r="C2" s="59" t="s">
        <v>203</v>
      </c>
      <c r="D2" s="59" t="s">
        <v>204</v>
      </c>
      <c r="E2" s="61" t="s">
        <v>205</v>
      </c>
      <c r="F2" s="61" t="s">
        <v>206</v>
      </c>
      <c r="G2" s="61" t="s">
        <v>207</v>
      </c>
      <c r="H2" s="61" t="s">
        <v>208</v>
      </c>
      <c r="I2" s="61" t="s">
        <v>209</v>
      </c>
      <c r="J2" s="61" t="s">
        <v>210</v>
      </c>
      <c r="K2" s="61" t="s">
        <v>211</v>
      </c>
      <c r="L2" s="61" t="s">
        <v>212</v>
      </c>
      <c r="M2" s="61" t="s">
        <v>213</v>
      </c>
      <c r="N2" s="61" t="s">
        <v>214</v>
      </c>
      <c r="O2" s="61" t="s">
        <v>215</v>
      </c>
      <c r="P2" s="61" t="s">
        <v>216</v>
      </c>
      <c r="Q2" s="61" t="s">
        <v>217</v>
      </c>
      <c r="R2" s="61" t="s">
        <v>218</v>
      </c>
      <c r="S2" s="61" t="s">
        <v>219</v>
      </c>
      <c r="T2" s="61" t="s">
        <v>220</v>
      </c>
      <c r="U2" s="61" t="s">
        <v>221</v>
      </c>
      <c r="V2" s="61" t="s">
        <v>222</v>
      </c>
      <c r="W2" s="61" t="s">
        <v>223</v>
      </c>
      <c r="X2" s="61" t="s">
        <v>224</v>
      </c>
      <c r="Y2" s="61" t="s">
        <v>225</v>
      </c>
      <c r="Z2" s="61" t="s">
        <v>226</v>
      </c>
      <c r="AA2" s="61" t="s">
        <v>227</v>
      </c>
      <c r="AB2" s="61" t="s">
        <v>228</v>
      </c>
      <c r="AC2" s="61" t="s">
        <v>229</v>
      </c>
      <c r="AD2" s="61" t="s">
        <v>230</v>
      </c>
      <c r="AE2" s="61" t="s">
        <v>231</v>
      </c>
      <c r="AF2" s="61" t="s">
        <v>232</v>
      </c>
      <c r="AG2" s="61" t="s">
        <v>233</v>
      </c>
      <c r="AH2" s="61" t="s">
        <v>234</v>
      </c>
      <c r="AI2" s="61" t="s">
        <v>235</v>
      </c>
      <c r="AJ2" s="61" t="s">
        <v>236</v>
      </c>
      <c r="AK2" s="61" t="s">
        <v>237</v>
      </c>
      <c r="AL2" s="61" t="s">
        <v>238</v>
      </c>
      <c r="AM2" s="61" t="s">
        <v>239</v>
      </c>
      <c r="AN2" s="61" t="s">
        <v>240</v>
      </c>
      <c r="AO2" s="61" t="s">
        <v>241</v>
      </c>
      <c r="AP2" s="61" t="s">
        <v>242</v>
      </c>
      <c r="AQ2" s="61" t="s">
        <v>243</v>
      </c>
    </row>
    <row r="3" spans="1:43" ht="14.25" customHeight="1">
      <c r="B3" t="s">
        <v>244</v>
      </c>
      <c r="C3" s="59" t="s">
        <v>245</v>
      </c>
      <c r="D3" s="59" t="s">
        <v>245</v>
      </c>
      <c r="E3" s="61" t="s">
        <v>245</v>
      </c>
      <c r="F3" s="61" t="s">
        <v>246</v>
      </c>
      <c r="G3" s="61" t="s">
        <v>245</v>
      </c>
      <c r="H3" s="61" t="s">
        <v>245</v>
      </c>
      <c r="I3" s="61" t="s">
        <v>245</v>
      </c>
      <c r="J3" s="61" t="s">
        <v>245</v>
      </c>
      <c r="K3" s="61" t="s">
        <v>245</v>
      </c>
      <c r="L3" s="61" t="s">
        <v>245</v>
      </c>
      <c r="M3" s="61" t="s">
        <v>245</v>
      </c>
      <c r="N3" s="61" t="s">
        <v>245</v>
      </c>
      <c r="O3" s="61" t="s">
        <v>245</v>
      </c>
      <c r="P3" s="61" t="s">
        <v>247</v>
      </c>
      <c r="Q3" s="61" t="s">
        <v>245</v>
      </c>
      <c r="R3" s="61" t="s">
        <v>245</v>
      </c>
      <c r="S3" s="61" t="s">
        <v>245</v>
      </c>
      <c r="T3" s="61" t="s">
        <v>245</v>
      </c>
      <c r="U3" s="61" t="s">
        <v>248</v>
      </c>
      <c r="V3" s="61" t="s">
        <v>245</v>
      </c>
      <c r="W3" s="61" t="s">
        <v>245</v>
      </c>
      <c r="X3" s="61" t="s">
        <v>245</v>
      </c>
      <c r="Y3" s="61" t="s">
        <v>245</v>
      </c>
      <c r="Z3" s="61" t="s">
        <v>245</v>
      </c>
      <c r="AA3" s="61" t="s">
        <v>245</v>
      </c>
      <c r="AB3" s="61" t="s">
        <v>249</v>
      </c>
      <c r="AC3" s="61" t="s">
        <v>245</v>
      </c>
      <c r="AD3" s="61" t="s">
        <v>245</v>
      </c>
      <c r="AE3" s="61" t="s">
        <v>245</v>
      </c>
      <c r="AF3" s="61" t="s">
        <v>250</v>
      </c>
      <c r="AG3" s="61" t="s">
        <v>251</v>
      </c>
      <c r="AH3" s="61" t="s">
        <v>245</v>
      </c>
      <c r="AI3" s="61" t="s">
        <v>252</v>
      </c>
      <c r="AJ3" s="61" t="s">
        <v>245</v>
      </c>
      <c r="AK3" s="61" t="s">
        <v>245</v>
      </c>
      <c r="AL3" s="61" t="s">
        <v>245</v>
      </c>
      <c r="AM3" s="61" t="s">
        <v>253</v>
      </c>
      <c r="AN3" s="61" t="s">
        <v>245</v>
      </c>
      <c r="AO3" s="61" t="s">
        <v>245</v>
      </c>
      <c r="AP3" s="61" t="s">
        <v>245</v>
      </c>
      <c r="AQ3" s="61" t="s">
        <v>254</v>
      </c>
    </row>
    <row r="4" spans="1:43" ht="14.25" customHeight="1">
      <c r="A4" s="39" t="s">
        <v>255</v>
      </c>
      <c r="B4" s="40" t="s">
        <v>82</v>
      </c>
      <c r="C4" s="41" t="s">
        <v>256</v>
      </c>
      <c r="D4" s="41" t="s">
        <v>256</v>
      </c>
      <c r="E4" s="62" t="s">
        <v>256</v>
      </c>
      <c r="F4" s="62" t="s">
        <v>256</v>
      </c>
      <c r="G4" s="62" t="s">
        <v>256</v>
      </c>
      <c r="H4" s="62" t="s">
        <v>256</v>
      </c>
      <c r="I4" s="62" t="s">
        <v>256</v>
      </c>
      <c r="J4" s="62" t="s">
        <v>256</v>
      </c>
      <c r="K4" s="62" t="s">
        <v>256</v>
      </c>
      <c r="L4" s="62" t="s">
        <v>256</v>
      </c>
      <c r="M4" s="62" t="s">
        <v>256</v>
      </c>
      <c r="N4" s="62" t="s">
        <v>256</v>
      </c>
      <c r="O4" s="62" t="s">
        <v>256</v>
      </c>
      <c r="P4" s="62" t="s">
        <v>256</v>
      </c>
      <c r="Q4" s="62" t="s">
        <v>256</v>
      </c>
      <c r="R4" s="62" t="s">
        <v>256</v>
      </c>
      <c r="S4" s="62" t="s">
        <v>256</v>
      </c>
      <c r="T4" s="62" t="s">
        <v>256</v>
      </c>
      <c r="U4" s="62" t="s">
        <v>256</v>
      </c>
      <c r="V4" s="62" t="s">
        <v>256</v>
      </c>
      <c r="W4" s="62" t="s">
        <v>256</v>
      </c>
      <c r="X4" s="62" t="s">
        <v>256</v>
      </c>
      <c r="Y4" s="62" t="s">
        <v>256</v>
      </c>
      <c r="Z4" s="62" t="s">
        <v>256</v>
      </c>
      <c r="AA4" s="62" t="s">
        <v>256</v>
      </c>
      <c r="AB4" s="62" t="s">
        <v>256</v>
      </c>
      <c r="AC4" s="62" t="s">
        <v>256</v>
      </c>
      <c r="AD4" s="62" t="s">
        <v>256</v>
      </c>
      <c r="AE4" s="62" t="s">
        <v>256</v>
      </c>
      <c r="AF4" s="62" t="s">
        <v>256</v>
      </c>
      <c r="AG4" s="62" t="s">
        <v>256</v>
      </c>
      <c r="AH4" s="62" t="s">
        <v>256</v>
      </c>
      <c r="AI4" s="62" t="s">
        <v>256</v>
      </c>
      <c r="AJ4" s="62" t="s">
        <v>256</v>
      </c>
      <c r="AK4" s="62" t="s">
        <v>256</v>
      </c>
      <c r="AL4" s="62" t="s">
        <v>256</v>
      </c>
      <c r="AM4" s="62" t="s">
        <v>256</v>
      </c>
      <c r="AN4" s="62" t="s">
        <v>256</v>
      </c>
      <c r="AO4" s="62" t="s">
        <v>256</v>
      </c>
      <c r="AP4" s="62" t="s">
        <v>256</v>
      </c>
      <c r="AQ4" s="62" t="s">
        <v>256</v>
      </c>
    </row>
    <row r="5" spans="1:43" ht="14.25" customHeight="1">
      <c r="A5" s="33">
        <v>1</v>
      </c>
      <c r="B5" s="36" t="s">
        <v>257</v>
      </c>
      <c r="C5" s="37">
        <f t="shared" ref="C5:Y5" si="0">C19</f>
        <v>1</v>
      </c>
      <c r="D5" s="37">
        <f t="shared" si="0"/>
        <v>1</v>
      </c>
      <c r="E5" s="63">
        <f t="shared" si="0"/>
        <v>1</v>
      </c>
      <c r="F5" s="63">
        <f t="shared" si="0"/>
        <v>0</v>
      </c>
      <c r="G5" s="63">
        <f t="shared" si="0"/>
        <v>1</v>
      </c>
      <c r="H5" s="63">
        <f t="shared" si="0"/>
        <v>1</v>
      </c>
      <c r="I5" s="63">
        <f t="shared" si="0"/>
        <v>1</v>
      </c>
      <c r="J5" s="63">
        <f t="shared" si="0"/>
        <v>1</v>
      </c>
      <c r="K5" s="63">
        <f t="shared" si="0"/>
        <v>1</v>
      </c>
      <c r="L5" s="63">
        <f t="shared" si="0"/>
        <v>1</v>
      </c>
      <c r="M5" s="63">
        <f t="shared" si="0"/>
        <v>1</v>
      </c>
      <c r="N5" s="63">
        <f t="shared" si="0"/>
        <v>1</v>
      </c>
      <c r="O5" s="63">
        <f t="shared" si="0"/>
        <v>1</v>
      </c>
      <c r="P5" s="63">
        <f t="shared" si="0"/>
        <v>0</v>
      </c>
      <c r="Q5" s="63">
        <f t="shared" si="0"/>
        <v>1</v>
      </c>
      <c r="R5" s="63">
        <f t="shared" si="0"/>
        <v>1</v>
      </c>
      <c r="S5" s="63">
        <f t="shared" si="0"/>
        <v>1</v>
      </c>
      <c r="T5" s="63">
        <f t="shared" si="0"/>
        <v>1</v>
      </c>
      <c r="U5" s="63">
        <f t="shared" si="0"/>
        <v>0</v>
      </c>
      <c r="V5" s="63">
        <f t="shared" si="0"/>
        <v>1</v>
      </c>
      <c r="W5" s="63">
        <f t="shared" si="0"/>
        <v>1</v>
      </c>
      <c r="X5" s="63">
        <f t="shared" si="0"/>
        <v>1</v>
      </c>
      <c r="Y5" s="63">
        <f t="shared" si="0"/>
        <v>1</v>
      </c>
      <c r="Z5" s="63">
        <f>AA19</f>
        <v>1</v>
      </c>
      <c r="AA5" s="63">
        <f>AC19</f>
        <v>1</v>
      </c>
      <c r="AB5" s="63">
        <f>AE19</f>
        <v>1</v>
      </c>
      <c r="AC5" s="63">
        <f>AG19</f>
        <v>0</v>
      </c>
      <c r="AD5" s="63">
        <f>AI19</f>
        <v>0</v>
      </c>
      <c r="AE5" s="63">
        <f>AK19</f>
        <v>1</v>
      </c>
      <c r="AF5" s="63">
        <f>AM19</f>
        <v>0</v>
      </c>
      <c r="AG5" s="63">
        <f>AO19</f>
        <v>1</v>
      </c>
      <c r="AH5" s="63">
        <f>AQ19</f>
        <v>0</v>
      </c>
      <c r="AI5" s="63">
        <f>AS19</f>
        <v>0</v>
      </c>
      <c r="AJ5" s="63">
        <f>AU19</f>
        <v>0</v>
      </c>
      <c r="AK5" s="63">
        <f>AW19</f>
        <v>0</v>
      </c>
      <c r="AL5" s="63">
        <f>AY19</f>
        <v>0</v>
      </c>
      <c r="AM5" s="63">
        <f>BA19</f>
        <v>0</v>
      </c>
      <c r="AN5" s="63">
        <f>BC19</f>
        <v>0</v>
      </c>
      <c r="AO5" s="63">
        <f>BE19</f>
        <v>0</v>
      </c>
      <c r="AP5" s="63">
        <f>BG19</f>
        <v>0</v>
      </c>
      <c r="AQ5" s="63">
        <f>BI19</f>
        <v>0</v>
      </c>
    </row>
    <row r="6" spans="1:43" ht="14.25" customHeight="1">
      <c r="A6" s="33">
        <v>2</v>
      </c>
      <c r="B6" s="34" t="s">
        <v>258</v>
      </c>
      <c r="C6" s="35">
        <f t="shared" ref="C6:Y6" si="1">C22</f>
        <v>1</v>
      </c>
      <c r="D6" s="35">
        <f t="shared" si="1"/>
        <v>1</v>
      </c>
      <c r="E6" s="64">
        <f t="shared" si="1"/>
        <v>1</v>
      </c>
      <c r="F6" s="64">
        <f t="shared" si="1"/>
        <v>0</v>
      </c>
      <c r="G6" s="64">
        <f t="shared" si="1"/>
        <v>1</v>
      </c>
      <c r="H6" s="64">
        <f t="shared" si="1"/>
        <v>1</v>
      </c>
      <c r="I6" s="64">
        <f t="shared" si="1"/>
        <v>1</v>
      </c>
      <c r="J6" s="64">
        <f t="shared" si="1"/>
        <v>1</v>
      </c>
      <c r="K6" s="64">
        <f t="shared" si="1"/>
        <v>1</v>
      </c>
      <c r="L6" s="64">
        <f t="shared" si="1"/>
        <v>1</v>
      </c>
      <c r="M6" s="64">
        <f t="shared" si="1"/>
        <v>1</v>
      </c>
      <c r="N6" s="64">
        <f t="shared" si="1"/>
        <v>1</v>
      </c>
      <c r="O6" s="64">
        <f t="shared" si="1"/>
        <v>1</v>
      </c>
      <c r="P6" s="64">
        <f t="shared" si="1"/>
        <v>0</v>
      </c>
      <c r="Q6" s="64">
        <f t="shared" si="1"/>
        <v>1</v>
      </c>
      <c r="R6" s="64">
        <f t="shared" si="1"/>
        <v>1</v>
      </c>
      <c r="S6" s="64">
        <f t="shared" si="1"/>
        <v>1</v>
      </c>
      <c r="T6" s="64">
        <f t="shared" si="1"/>
        <v>1</v>
      </c>
      <c r="U6" s="64">
        <f t="shared" si="1"/>
        <v>0</v>
      </c>
      <c r="V6" s="64">
        <f t="shared" si="1"/>
        <v>1</v>
      </c>
      <c r="W6" s="64">
        <f t="shared" si="1"/>
        <v>1</v>
      </c>
      <c r="X6" s="64">
        <f t="shared" si="1"/>
        <v>1</v>
      </c>
      <c r="Y6" s="64">
        <f t="shared" si="1"/>
        <v>1</v>
      </c>
      <c r="Z6" s="64">
        <f>AA22</f>
        <v>1</v>
      </c>
      <c r="AA6" s="64">
        <f>AC22</f>
        <v>1</v>
      </c>
      <c r="AB6" s="64">
        <f>AE22</f>
        <v>1</v>
      </c>
      <c r="AC6" s="64">
        <f>AG22</f>
        <v>0</v>
      </c>
      <c r="AD6" s="64">
        <f>AI22</f>
        <v>0</v>
      </c>
      <c r="AE6" s="64">
        <f>AK22</f>
        <v>1</v>
      </c>
      <c r="AF6" s="64">
        <f>AM22</f>
        <v>0</v>
      </c>
      <c r="AG6" s="64">
        <f>AO22</f>
        <v>1</v>
      </c>
      <c r="AH6" s="64">
        <f>AQ22</f>
        <v>0</v>
      </c>
      <c r="AI6" s="64">
        <f>AS22</f>
        <v>0</v>
      </c>
      <c r="AJ6" s="64">
        <f>AU22</f>
        <v>0</v>
      </c>
      <c r="AK6" s="64">
        <f>AW22</f>
        <v>0</v>
      </c>
      <c r="AL6" s="64">
        <f>AY22</f>
        <v>0</v>
      </c>
      <c r="AM6" s="64">
        <f>BA22</f>
        <v>0</v>
      </c>
      <c r="AN6" s="64">
        <f>BC22</f>
        <v>0</v>
      </c>
      <c r="AO6" s="64">
        <f>BE22</f>
        <v>0</v>
      </c>
      <c r="AP6" s="64">
        <f>BG22</f>
        <v>0</v>
      </c>
      <c r="AQ6" s="64">
        <f>BI22</f>
        <v>0</v>
      </c>
    </row>
    <row r="7" spans="1:43" ht="14.25" customHeight="1">
      <c r="A7" s="38">
        <v>3</v>
      </c>
      <c r="B7" s="36" t="s">
        <v>259</v>
      </c>
      <c r="C7" s="37">
        <f t="shared" ref="C7:Y7" si="2">SUM(C25:C37)</f>
        <v>0</v>
      </c>
      <c r="D7" s="37">
        <f t="shared" si="2"/>
        <v>0</v>
      </c>
      <c r="E7" s="63">
        <f t="shared" si="2"/>
        <v>0</v>
      </c>
      <c r="F7" s="63">
        <f t="shared" si="2"/>
        <v>0</v>
      </c>
      <c r="G7" s="63">
        <f t="shared" si="2"/>
        <v>0</v>
      </c>
      <c r="H7" s="63">
        <f t="shared" si="2"/>
        <v>0</v>
      </c>
      <c r="I7" s="63">
        <f t="shared" si="2"/>
        <v>0</v>
      </c>
      <c r="J7" s="63">
        <f t="shared" si="2"/>
        <v>0</v>
      </c>
      <c r="K7" s="63">
        <f t="shared" si="2"/>
        <v>0</v>
      </c>
      <c r="L7" s="63">
        <f t="shared" si="2"/>
        <v>0</v>
      </c>
      <c r="M7" s="63">
        <f t="shared" si="2"/>
        <v>0</v>
      </c>
      <c r="N7" s="63">
        <f t="shared" si="2"/>
        <v>0</v>
      </c>
      <c r="O7" s="63">
        <f t="shared" si="2"/>
        <v>0</v>
      </c>
      <c r="P7" s="63">
        <f t="shared" si="2"/>
        <v>0</v>
      </c>
      <c r="Q7" s="63">
        <f t="shared" si="2"/>
        <v>0</v>
      </c>
      <c r="R7" s="63">
        <f t="shared" si="2"/>
        <v>0</v>
      </c>
      <c r="S7" s="63">
        <f t="shared" si="2"/>
        <v>0</v>
      </c>
      <c r="T7" s="63">
        <f t="shared" si="2"/>
        <v>0</v>
      </c>
      <c r="U7" s="63">
        <f t="shared" si="2"/>
        <v>0</v>
      </c>
      <c r="V7" s="63">
        <f t="shared" si="2"/>
        <v>0</v>
      </c>
      <c r="W7" s="63">
        <f t="shared" si="2"/>
        <v>0</v>
      </c>
      <c r="X7" s="63">
        <f t="shared" si="2"/>
        <v>0</v>
      </c>
      <c r="Y7" s="63">
        <f t="shared" si="2"/>
        <v>0</v>
      </c>
      <c r="Z7" s="63">
        <f>SUM(AA25:AA37)</f>
        <v>0</v>
      </c>
      <c r="AA7" s="63">
        <f>SUM(AC25:AC37)</f>
        <v>0</v>
      </c>
      <c r="AB7" s="63">
        <f>SUM(AE25:AE37)</f>
        <v>0</v>
      </c>
      <c r="AC7" s="63">
        <f>SUM(AG25:AG37)</f>
        <v>0</v>
      </c>
      <c r="AD7" s="63">
        <f>SUM(AI25:AI37)</f>
        <v>0</v>
      </c>
      <c r="AE7" s="63">
        <f>SUM(AK25:AK37)</f>
        <v>0</v>
      </c>
      <c r="AF7" s="63">
        <f>SUM(AM25:AM37)</f>
        <v>0</v>
      </c>
      <c r="AG7" s="63">
        <f>SUM(AO25:AO37)</f>
        <v>0</v>
      </c>
      <c r="AH7" s="63">
        <f>SUM(AQ25:AQ37)</f>
        <v>0</v>
      </c>
      <c r="AI7" s="63">
        <f>SUM(AS25:AS37)</f>
        <v>0</v>
      </c>
      <c r="AJ7" s="63">
        <f>SUM(AU25:AU37)</f>
        <v>0</v>
      </c>
      <c r="AK7" s="63">
        <f>SUM(AW25:AW37)</f>
        <v>0</v>
      </c>
      <c r="AL7" s="63">
        <f>SUM(AY25:AY37)</f>
        <v>0</v>
      </c>
      <c r="AM7" s="63">
        <f>SUM(BA25:BA37)</f>
        <v>0</v>
      </c>
      <c r="AN7" s="63">
        <f>SUM(BC25:BC37)</f>
        <v>0</v>
      </c>
      <c r="AO7" s="63">
        <f>SUM(BE25:BE37)</f>
        <v>0</v>
      </c>
      <c r="AP7" s="63">
        <f>SUM(BG25:BG37)</f>
        <v>0</v>
      </c>
      <c r="AQ7" s="63">
        <f>SUM(BI25:BI37)</f>
        <v>0</v>
      </c>
    </row>
    <row r="8" spans="1:43" ht="14.25" customHeight="1">
      <c r="A8" s="38">
        <v>4</v>
      </c>
      <c r="B8" s="36" t="s">
        <v>260</v>
      </c>
      <c r="C8" s="37">
        <f t="shared" ref="C8:Y8" si="3">C40</f>
        <v>4</v>
      </c>
      <c r="D8" s="37">
        <f t="shared" si="3"/>
        <v>4</v>
      </c>
      <c r="E8" s="63">
        <f t="shared" si="3"/>
        <v>4</v>
      </c>
      <c r="F8" s="63">
        <f t="shared" si="3"/>
        <v>2</v>
      </c>
      <c r="G8" s="63">
        <f t="shared" si="3"/>
        <v>4</v>
      </c>
      <c r="H8" s="63">
        <f t="shared" si="3"/>
        <v>4</v>
      </c>
      <c r="I8" s="63">
        <f t="shared" si="3"/>
        <v>6</v>
      </c>
      <c r="J8" s="63">
        <f t="shared" si="3"/>
        <v>2</v>
      </c>
      <c r="K8" s="63">
        <f t="shared" si="3"/>
        <v>4</v>
      </c>
      <c r="L8" s="63">
        <f t="shared" si="3"/>
        <v>3</v>
      </c>
      <c r="M8" s="63">
        <f t="shared" si="3"/>
        <v>3</v>
      </c>
      <c r="N8" s="63">
        <f t="shared" si="3"/>
        <v>4</v>
      </c>
      <c r="O8" s="63">
        <f t="shared" si="3"/>
        <v>4</v>
      </c>
      <c r="P8" s="63">
        <f t="shared" si="3"/>
        <v>2</v>
      </c>
      <c r="Q8" s="63">
        <f t="shared" si="3"/>
        <v>4</v>
      </c>
      <c r="R8" s="63">
        <f t="shared" si="3"/>
        <v>4</v>
      </c>
      <c r="S8" s="63">
        <f t="shared" si="3"/>
        <v>2</v>
      </c>
      <c r="T8" s="63">
        <f t="shared" si="3"/>
        <v>3</v>
      </c>
      <c r="U8" s="63">
        <f t="shared" si="3"/>
        <v>3</v>
      </c>
      <c r="V8" s="63">
        <f t="shared" si="3"/>
        <v>4</v>
      </c>
      <c r="W8" s="63">
        <f t="shared" si="3"/>
        <v>2</v>
      </c>
      <c r="X8" s="63">
        <f t="shared" si="3"/>
        <v>3</v>
      </c>
      <c r="Y8" s="63">
        <f t="shared" si="3"/>
        <v>3</v>
      </c>
      <c r="Z8" s="63">
        <f>AA40</f>
        <v>3</v>
      </c>
      <c r="AA8" s="63">
        <f>AC40</f>
        <v>4</v>
      </c>
      <c r="AB8" s="63">
        <f>AE40</f>
        <v>3</v>
      </c>
      <c r="AC8" s="63">
        <f>AG40</f>
        <v>3</v>
      </c>
      <c r="AD8" s="63">
        <f>AI40</f>
        <v>2</v>
      </c>
      <c r="AE8" s="63">
        <f>AK40</f>
        <v>3</v>
      </c>
      <c r="AF8" s="63">
        <f>AM40</f>
        <v>2</v>
      </c>
      <c r="AG8" s="63">
        <f>AO40</f>
        <v>3</v>
      </c>
      <c r="AH8" s="63">
        <f>AQ40</f>
        <v>2</v>
      </c>
      <c r="AI8" s="63">
        <f>AS40</f>
        <v>0</v>
      </c>
      <c r="AJ8" s="63">
        <f>AU40</f>
        <v>0</v>
      </c>
      <c r="AK8" s="63">
        <f>AW40</f>
        <v>0</v>
      </c>
      <c r="AL8" s="63">
        <f>AY40</f>
        <v>0</v>
      </c>
      <c r="AM8" s="63">
        <f>BA40</f>
        <v>0</v>
      </c>
      <c r="AN8" s="63">
        <f>BC40</f>
        <v>0</v>
      </c>
      <c r="AO8" s="63">
        <f>BE40</f>
        <v>0</v>
      </c>
      <c r="AP8" s="63">
        <f>BG40</f>
        <v>0</v>
      </c>
      <c r="AQ8" s="63">
        <f>BI40</f>
        <v>0</v>
      </c>
    </row>
    <row r="9" spans="1:43" ht="14.25" customHeight="1">
      <c r="A9" s="38">
        <v>5</v>
      </c>
      <c r="B9" s="36" t="s">
        <v>261</v>
      </c>
      <c r="C9" s="37">
        <f t="shared" ref="C9:Y9" si="4">C43</f>
        <v>4</v>
      </c>
      <c r="D9" s="37">
        <f t="shared" si="4"/>
        <v>2</v>
      </c>
      <c r="E9" s="63">
        <f t="shared" si="4"/>
        <v>4</v>
      </c>
      <c r="F9" s="63">
        <f t="shared" si="4"/>
        <v>1</v>
      </c>
      <c r="G9" s="63">
        <f t="shared" si="4"/>
        <v>2</v>
      </c>
      <c r="H9" s="63">
        <f t="shared" si="4"/>
        <v>3</v>
      </c>
      <c r="I9" s="63">
        <f t="shared" si="4"/>
        <v>6</v>
      </c>
      <c r="J9" s="63">
        <f t="shared" si="4"/>
        <v>1</v>
      </c>
      <c r="K9" s="63">
        <f t="shared" si="4"/>
        <v>2</v>
      </c>
      <c r="L9" s="63">
        <f t="shared" si="4"/>
        <v>3</v>
      </c>
      <c r="M9" s="63">
        <f t="shared" si="4"/>
        <v>2</v>
      </c>
      <c r="N9" s="63">
        <f t="shared" si="4"/>
        <v>2</v>
      </c>
      <c r="O9" s="63">
        <f t="shared" si="4"/>
        <v>2</v>
      </c>
      <c r="P9" s="63">
        <f t="shared" si="4"/>
        <v>1</v>
      </c>
      <c r="Q9" s="63">
        <f t="shared" si="4"/>
        <v>4</v>
      </c>
      <c r="R9" s="63">
        <f t="shared" si="4"/>
        <v>2</v>
      </c>
      <c r="S9" s="63">
        <f t="shared" si="4"/>
        <v>1</v>
      </c>
      <c r="T9" s="63">
        <f t="shared" si="4"/>
        <v>2</v>
      </c>
      <c r="U9" s="63">
        <f t="shared" si="4"/>
        <v>3</v>
      </c>
      <c r="V9" s="63">
        <f t="shared" si="4"/>
        <v>4</v>
      </c>
      <c r="W9" s="63">
        <f t="shared" si="4"/>
        <v>1</v>
      </c>
      <c r="X9" s="63">
        <f t="shared" si="4"/>
        <v>1</v>
      </c>
      <c r="Y9" s="63">
        <f t="shared" si="4"/>
        <v>3</v>
      </c>
      <c r="Z9" s="63">
        <f>AA43</f>
        <v>2</v>
      </c>
      <c r="AA9" s="63">
        <f>AC43</f>
        <v>3</v>
      </c>
      <c r="AB9" s="63">
        <f>AE43</f>
        <v>1</v>
      </c>
      <c r="AC9" s="63">
        <f>AG43</f>
        <v>2</v>
      </c>
      <c r="AD9" s="63">
        <f>AI43</f>
        <v>1</v>
      </c>
      <c r="AE9" s="63">
        <f>AK43</f>
        <v>1</v>
      </c>
      <c r="AF9" s="63">
        <f>AM43</f>
        <v>1</v>
      </c>
      <c r="AG9" s="63">
        <f>AO43</f>
        <v>2</v>
      </c>
      <c r="AH9" s="63">
        <f>AQ43</f>
        <v>1</v>
      </c>
      <c r="AI9" s="63">
        <f>AS43</f>
        <v>0</v>
      </c>
      <c r="AJ9" s="63">
        <f>AU43</f>
        <v>0</v>
      </c>
      <c r="AK9" s="63">
        <f>AW43</f>
        <v>0</v>
      </c>
      <c r="AL9" s="63">
        <f>AY43</f>
        <v>0</v>
      </c>
      <c r="AM9" s="63">
        <f>BA43</f>
        <v>0</v>
      </c>
      <c r="AN9" s="63">
        <f>BC43</f>
        <v>0</v>
      </c>
      <c r="AO9" s="63">
        <f>BE43</f>
        <v>0</v>
      </c>
      <c r="AP9" s="63">
        <f>BG43</f>
        <v>0</v>
      </c>
      <c r="AQ9" s="63">
        <f>BI43</f>
        <v>0</v>
      </c>
    </row>
    <row r="10" spans="1:43" ht="14.25" customHeight="1">
      <c r="A10" s="33">
        <v>6</v>
      </c>
      <c r="B10" s="36" t="s">
        <v>262</v>
      </c>
      <c r="C10" s="37">
        <f t="shared" ref="C10:Y10" si="5">C46</f>
        <v>0</v>
      </c>
      <c r="D10" s="37">
        <f t="shared" si="5"/>
        <v>0</v>
      </c>
      <c r="E10" s="63">
        <f t="shared" si="5"/>
        <v>0</v>
      </c>
      <c r="F10" s="63">
        <f t="shared" si="5"/>
        <v>0</v>
      </c>
      <c r="G10" s="63">
        <f t="shared" si="5"/>
        <v>0</v>
      </c>
      <c r="H10" s="63">
        <f t="shared" si="5"/>
        <v>0</v>
      </c>
      <c r="I10" s="63">
        <f t="shared" si="5"/>
        <v>0</v>
      </c>
      <c r="J10" s="63">
        <f t="shared" si="5"/>
        <v>0</v>
      </c>
      <c r="K10" s="63">
        <f t="shared" si="5"/>
        <v>0</v>
      </c>
      <c r="L10" s="63">
        <f t="shared" si="5"/>
        <v>0</v>
      </c>
      <c r="M10" s="63">
        <f t="shared" si="5"/>
        <v>0</v>
      </c>
      <c r="N10" s="63">
        <f t="shared" si="5"/>
        <v>0</v>
      </c>
      <c r="O10" s="63">
        <f t="shared" si="5"/>
        <v>0</v>
      </c>
      <c r="P10" s="63">
        <f t="shared" si="5"/>
        <v>0</v>
      </c>
      <c r="Q10" s="63">
        <f t="shared" si="5"/>
        <v>0</v>
      </c>
      <c r="R10" s="63">
        <f t="shared" si="5"/>
        <v>0</v>
      </c>
      <c r="S10" s="63">
        <f t="shared" si="5"/>
        <v>0</v>
      </c>
      <c r="T10" s="63">
        <f t="shared" si="5"/>
        <v>0</v>
      </c>
      <c r="U10" s="63">
        <f t="shared" si="5"/>
        <v>0</v>
      </c>
      <c r="V10" s="63">
        <f t="shared" si="5"/>
        <v>0</v>
      </c>
      <c r="W10" s="63">
        <f t="shared" si="5"/>
        <v>0</v>
      </c>
      <c r="X10" s="63">
        <f t="shared" si="5"/>
        <v>0</v>
      </c>
      <c r="Y10" s="63">
        <f t="shared" si="5"/>
        <v>0</v>
      </c>
      <c r="Z10" s="63">
        <f>AA46</f>
        <v>0</v>
      </c>
      <c r="AA10" s="63">
        <f>AC46</f>
        <v>0</v>
      </c>
      <c r="AB10" s="63">
        <f>AE46</f>
        <v>0</v>
      </c>
      <c r="AC10" s="63">
        <f>AG46</f>
        <v>0</v>
      </c>
      <c r="AD10" s="63">
        <f>AI46</f>
        <v>0</v>
      </c>
      <c r="AE10" s="63">
        <f>AK46</f>
        <v>0</v>
      </c>
      <c r="AF10" s="63">
        <f>AM46</f>
        <v>0</v>
      </c>
      <c r="AG10" s="63">
        <f>AO46</f>
        <v>0</v>
      </c>
      <c r="AH10" s="63">
        <f>AQ46</f>
        <v>0</v>
      </c>
      <c r="AI10" s="63">
        <f>AS46</f>
        <v>0</v>
      </c>
      <c r="AJ10" s="63">
        <f>AU46</f>
        <v>0</v>
      </c>
      <c r="AK10" s="63">
        <f>AW46</f>
        <v>0</v>
      </c>
      <c r="AL10" s="63">
        <f>AY46</f>
        <v>0</v>
      </c>
      <c r="AM10" s="63">
        <f>BA46</f>
        <v>0</v>
      </c>
      <c r="AN10" s="63">
        <f>BC46</f>
        <v>0</v>
      </c>
      <c r="AO10" s="63">
        <f>BE46</f>
        <v>0</v>
      </c>
      <c r="AP10" s="63">
        <f>BG46</f>
        <v>0</v>
      </c>
      <c r="AQ10" s="63">
        <f>BI46</f>
        <v>0</v>
      </c>
    </row>
    <row r="11" spans="1:43" ht="14.25" customHeight="1">
      <c r="A11" s="33">
        <v>7</v>
      </c>
      <c r="B11" s="36" t="s">
        <v>263</v>
      </c>
      <c r="C11" s="37">
        <f t="shared" ref="C11:Y11" si="6">C49</f>
        <v>0</v>
      </c>
      <c r="D11" s="37">
        <f t="shared" si="6"/>
        <v>0</v>
      </c>
      <c r="E11" s="63">
        <f t="shared" si="6"/>
        <v>0</v>
      </c>
      <c r="F11" s="63">
        <f t="shared" si="6"/>
        <v>0</v>
      </c>
      <c r="G11" s="63">
        <f t="shared" si="6"/>
        <v>0</v>
      </c>
      <c r="H11" s="63">
        <f t="shared" si="6"/>
        <v>0</v>
      </c>
      <c r="I11" s="63">
        <f t="shared" si="6"/>
        <v>0</v>
      </c>
      <c r="J11" s="63">
        <f t="shared" si="6"/>
        <v>0</v>
      </c>
      <c r="K11" s="63">
        <f t="shared" si="6"/>
        <v>0</v>
      </c>
      <c r="L11" s="63">
        <f t="shared" si="6"/>
        <v>0</v>
      </c>
      <c r="M11" s="63">
        <f t="shared" si="6"/>
        <v>0</v>
      </c>
      <c r="N11" s="63">
        <f t="shared" si="6"/>
        <v>0</v>
      </c>
      <c r="O11" s="63">
        <f t="shared" si="6"/>
        <v>0</v>
      </c>
      <c r="P11" s="63">
        <f t="shared" si="6"/>
        <v>0</v>
      </c>
      <c r="Q11" s="63">
        <f t="shared" si="6"/>
        <v>0</v>
      </c>
      <c r="R11" s="63">
        <f t="shared" si="6"/>
        <v>0</v>
      </c>
      <c r="S11" s="63">
        <f t="shared" si="6"/>
        <v>0</v>
      </c>
      <c r="T11" s="63">
        <f t="shared" si="6"/>
        <v>0</v>
      </c>
      <c r="U11" s="63">
        <f t="shared" si="6"/>
        <v>0</v>
      </c>
      <c r="V11" s="63">
        <f t="shared" si="6"/>
        <v>0</v>
      </c>
      <c r="W11" s="63">
        <f t="shared" si="6"/>
        <v>0</v>
      </c>
      <c r="X11" s="63">
        <f t="shared" si="6"/>
        <v>0</v>
      </c>
      <c r="Y11" s="63">
        <f t="shared" si="6"/>
        <v>0</v>
      </c>
      <c r="Z11" s="63">
        <f>AA49</f>
        <v>0</v>
      </c>
      <c r="AA11" s="63">
        <f>AC49</f>
        <v>0</v>
      </c>
      <c r="AB11" s="63">
        <f>AE49</f>
        <v>0</v>
      </c>
      <c r="AC11" s="63">
        <f>AG49</f>
        <v>0</v>
      </c>
      <c r="AD11" s="63">
        <f>AI49</f>
        <v>0</v>
      </c>
      <c r="AE11" s="63">
        <f>AK49</f>
        <v>0</v>
      </c>
      <c r="AF11" s="63">
        <f>AM49</f>
        <v>0</v>
      </c>
      <c r="AG11" s="63">
        <f>AO49</f>
        <v>0</v>
      </c>
      <c r="AH11" s="63">
        <f>AQ49</f>
        <v>0</v>
      </c>
      <c r="AI11" s="63">
        <f>AS49</f>
        <v>0</v>
      </c>
      <c r="AJ11" s="63">
        <f>AU49</f>
        <v>0</v>
      </c>
      <c r="AK11" s="63">
        <f>AW49</f>
        <v>0</v>
      </c>
      <c r="AL11" s="63">
        <f>AY49</f>
        <v>0</v>
      </c>
      <c r="AM11" s="63">
        <f>BA49</f>
        <v>0</v>
      </c>
      <c r="AN11" s="63">
        <f>BC49</f>
        <v>0</v>
      </c>
      <c r="AO11" s="63">
        <f>BE49</f>
        <v>0</v>
      </c>
      <c r="AP11" s="63">
        <f>BG49</f>
        <v>0</v>
      </c>
      <c r="AQ11" s="63">
        <f>BI49</f>
        <v>0</v>
      </c>
    </row>
    <row r="12" spans="1:43" ht="14.25" customHeight="1">
      <c r="A12" s="33">
        <v>8</v>
      </c>
      <c r="B12" s="36" t="s">
        <v>264</v>
      </c>
      <c r="C12" s="37">
        <f t="shared" ref="C12:Y12" si="7">C51</f>
        <v>1</v>
      </c>
      <c r="D12" s="37">
        <f t="shared" si="7"/>
        <v>0</v>
      </c>
      <c r="E12" s="63">
        <f t="shared" si="7"/>
        <v>1</v>
      </c>
      <c r="F12" s="63">
        <f t="shared" si="7"/>
        <v>0</v>
      </c>
      <c r="G12" s="63">
        <f t="shared" si="7"/>
        <v>1</v>
      </c>
      <c r="H12" s="63">
        <f t="shared" si="7"/>
        <v>1</v>
      </c>
      <c r="I12" s="63">
        <f t="shared" si="7"/>
        <v>1</v>
      </c>
      <c r="J12" s="63">
        <f t="shared" si="7"/>
        <v>0</v>
      </c>
      <c r="K12" s="63">
        <f t="shared" si="7"/>
        <v>0</v>
      </c>
      <c r="L12" s="63">
        <f t="shared" si="7"/>
        <v>1</v>
      </c>
      <c r="M12" s="63">
        <f t="shared" si="7"/>
        <v>0</v>
      </c>
      <c r="N12" s="63">
        <f t="shared" si="7"/>
        <v>1</v>
      </c>
      <c r="O12" s="63">
        <f t="shared" si="7"/>
        <v>0</v>
      </c>
      <c r="P12" s="63">
        <f t="shared" si="7"/>
        <v>0</v>
      </c>
      <c r="Q12" s="63">
        <f t="shared" si="7"/>
        <v>1</v>
      </c>
      <c r="R12" s="63">
        <f t="shared" si="7"/>
        <v>0</v>
      </c>
      <c r="S12" s="63">
        <f t="shared" si="7"/>
        <v>0</v>
      </c>
      <c r="T12" s="63">
        <f t="shared" si="7"/>
        <v>0</v>
      </c>
      <c r="U12" s="63">
        <f t="shared" si="7"/>
        <v>0</v>
      </c>
      <c r="V12" s="63">
        <f t="shared" si="7"/>
        <v>1</v>
      </c>
      <c r="W12" s="63">
        <f t="shared" si="7"/>
        <v>0</v>
      </c>
      <c r="X12" s="63">
        <f t="shared" si="7"/>
        <v>1</v>
      </c>
      <c r="Y12" s="63">
        <f t="shared" si="7"/>
        <v>1</v>
      </c>
      <c r="Z12" s="63">
        <f>AA51</f>
        <v>1</v>
      </c>
      <c r="AA12" s="63">
        <f>AC51</f>
        <v>0</v>
      </c>
      <c r="AB12" s="63">
        <f>AE51</f>
        <v>1</v>
      </c>
      <c r="AC12" s="63">
        <f>AG51</f>
        <v>0</v>
      </c>
      <c r="AD12" s="63">
        <f>AI51</f>
        <v>0</v>
      </c>
      <c r="AE12" s="63">
        <f>AK51</f>
        <v>1</v>
      </c>
      <c r="AF12" s="63">
        <f>AM51</f>
        <v>0</v>
      </c>
      <c r="AG12" s="63">
        <f>AO51</f>
        <v>1</v>
      </c>
      <c r="AH12" s="63">
        <f>AQ51</f>
        <v>0</v>
      </c>
      <c r="AI12" s="63">
        <f>AS51</f>
        <v>0</v>
      </c>
      <c r="AJ12" s="63">
        <f>AU51</f>
        <v>0</v>
      </c>
      <c r="AK12" s="63">
        <f>AW51</f>
        <v>0</v>
      </c>
      <c r="AL12" s="63">
        <f>AY51</f>
        <v>0</v>
      </c>
      <c r="AM12" s="63">
        <f>BA51</f>
        <v>0</v>
      </c>
      <c r="AN12" s="63">
        <f>BC51</f>
        <v>0</v>
      </c>
      <c r="AO12" s="63">
        <f>BE51</f>
        <v>0</v>
      </c>
      <c r="AP12" s="63">
        <f>BG51</f>
        <v>0</v>
      </c>
      <c r="AQ12" s="63">
        <f>BI51</f>
        <v>0</v>
      </c>
    </row>
    <row r="13" spans="1:43" ht="16" customHeight="1">
      <c r="A13" s="33">
        <v>9</v>
      </c>
      <c r="B13" s="36" t="s">
        <v>265</v>
      </c>
      <c r="C13" s="37">
        <f t="shared" ref="C13:Y13" si="8">C54</f>
        <v>1</v>
      </c>
      <c r="D13" s="37">
        <f t="shared" si="8"/>
        <v>0</v>
      </c>
      <c r="E13" s="63">
        <f t="shared" si="8"/>
        <v>0</v>
      </c>
      <c r="F13" s="63">
        <f t="shared" si="8"/>
        <v>0</v>
      </c>
      <c r="G13" s="63">
        <f t="shared" si="8"/>
        <v>0</v>
      </c>
      <c r="H13" s="63">
        <f t="shared" si="8"/>
        <v>0</v>
      </c>
      <c r="I13" s="63">
        <f t="shared" si="8"/>
        <v>1</v>
      </c>
      <c r="J13" s="63">
        <f t="shared" si="8"/>
        <v>0</v>
      </c>
      <c r="K13" s="63">
        <f t="shared" si="8"/>
        <v>0</v>
      </c>
      <c r="L13" s="63">
        <f t="shared" si="8"/>
        <v>0</v>
      </c>
      <c r="M13" s="63">
        <f t="shared" si="8"/>
        <v>0</v>
      </c>
      <c r="N13" s="63">
        <f t="shared" si="8"/>
        <v>0</v>
      </c>
      <c r="O13" s="63">
        <f t="shared" si="8"/>
        <v>0</v>
      </c>
      <c r="P13" s="63">
        <f t="shared" si="8"/>
        <v>0</v>
      </c>
      <c r="Q13" s="63">
        <f t="shared" si="8"/>
        <v>1</v>
      </c>
      <c r="R13" s="63">
        <f t="shared" si="8"/>
        <v>0</v>
      </c>
      <c r="S13" s="63">
        <f t="shared" si="8"/>
        <v>0</v>
      </c>
      <c r="T13" s="63">
        <f t="shared" si="8"/>
        <v>0</v>
      </c>
      <c r="U13" s="63">
        <f t="shared" si="8"/>
        <v>0</v>
      </c>
      <c r="V13" s="63">
        <f t="shared" si="8"/>
        <v>0</v>
      </c>
      <c r="W13" s="63">
        <f t="shared" si="8"/>
        <v>0</v>
      </c>
      <c r="X13" s="63">
        <f t="shared" si="8"/>
        <v>0</v>
      </c>
      <c r="Y13" s="63">
        <f t="shared" si="8"/>
        <v>1</v>
      </c>
      <c r="Z13" s="63">
        <f>AA54</f>
        <v>0</v>
      </c>
      <c r="AA13" s="63">
        <f>AC54</f>
        <v>0</v>
      </c>
      <c r="AB13" s="63">
        <f>AE54</f>
        <v>0</v>
      </c>
      <c r="AC13" s="63">
        <f>AG54</f>
        <v>0</v>
      </c>
      <c r="AD13" s="63">
        <f>AI54</f>
        <v>0</v>
      </c>
      <c r="AE13" s="63">
        <f>AK54</f>
        <v>0</v>
      </c>
      <c r="AF13" s="63">
        <f>AM54</f>
        <v>0</v>
      </c>
      <c r="AG13" s="63">
        <f>AO54</f>
        <v>0</v>
      </c>
      <c r="AH13" s="63">
        <f>AQ54</f>
        <v>0</v>
      </c>
      <c r="AI13" s="63">
        <f>AS54</f>
        <v>0</v>
      </c>
      <c r="AJ13" s="63">
        <f>AU54</f>
        <v>0</v>
      </c>
      <c r="AK13" s="63">
        <f>AW54</f>
        <v>0</v>
      </c>
      <c r="AL13" s="63">
        <f>AY54</f>
        <v>0</v>
      </c>
      <c r="AM13" s="63">
        <f>BA54</f>
        <v>0</v>
      </c>
      <c r="AN13" s="63">
        <f>BC54</f>
        <v>0</v>
      </c>
      <c r="AO13" s="63">
        <f>BE54</f>
        <v>0</v>
      </c>
      <c r="AP13" s="63">
        <f>BG54</f>
        <v>0</v>
      </c>
      <c r="AQ13" s="63">
        <f>BI54</f>
        <v>0</v>
      </c>
    </row>
    <row r="14" spans="1:43" ht="16" customHeight="1">
      <c r="A14" s="15"/>
      <c r="B14" s="51" t="s">
        <v>266</v>
      </c>
      <c r="C14" s="16"/>
      <c r="D14" s="16"/>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row>
    <row r="15" spans="1:43" ht="16" customHeight="1">
      <c r="A15" s="14"/>
      <c r="B15" s="17"/>
    </row>
    <row r="16" spans="1:43" ht="22" customHeight="1">
      <c r="A16" s="14"/>
      <c r="B16" s="102" t="s">
        <v>267</v>
      </c>
      <c r="C16" s="103"/>
    </row>
    <row r="17" spans="1:43" ht="55" customHeight="1">
      <c r="A17" s="14"/>
      <c r="B17" s="43" t="s">
        <v>268</v>
      </c>
    </row>
    <row r="18" spans="1:43" s="75" customFormat="1" ht="21" customHeight="1">
      <c r="A18" s="14" t="s">
        <v>269</v>
      </c>
      <c r="B18" s="52" t="s">
        <v>257</v>
      </c>
      <c r="C18" s="76" t="s">
        <v>270</v>
      </c>
      <c r="D18" s="77" t="s">
        <v>270</v>
      </c>
      <c r="E18" s="78" t="s">
        <v>270</v>
      </c>
      <c r="F18" s="78" t="s">
        <v>270</v>
      </c>
      <c r="G18" s="78" t="s">
        <v>270</v>
      </c>
      <c r="H18" s="78" t="s">
        <v>270</v>
      </c>
      <c r="I18" s="78" t="s">
        <v>270</v>
      </c>
      <c r="J18" s="78" t="s">
        <v>270</v>
      </c>
      <c r="K18" s="78" t="s">
        <v>270</v>
      </c>
      <c r="L18" s="78" t="s">
        <v>270</v>
      </c>
      <c r="M18" s="78" t="s">
        <v>270</v>
      </c>
      <c r="N18" s="78" t="s">
        <v>270</v>
      </c>
      <c r="O18" s="78" t="s">
        <v>270</v>
      </c>
      <c r="P18" s="78" t="s">
        <v>270</v>
      </c>
      <c r="Q18" s="78" t="s">
        <v>270</v>
      </c>
      <c r="R18" s="78" t="s">
        <v>270</v>
      </c>
      <c r="S18" s="78" t="s">
        <v>270</v>
      </c>
      <c r="T18" s="78" t="s">
        <v>270</v>
      </c>
      <c r="U18" s="78" t="s">
        <v>270</v>
      </c>
      <c r="V18" s="78" t="s">
        <v>270</v>
      </c>
      <c r="W18" s="78" t="s">
        <v>270</v>
      </c>
      <c r="X18" s="78" t="s">
        <v>270</v>
      </c>
      <c r="Y18" s="78" t="s">
        <v>270</v>
      </c>
      <c r="Z18" s="78" t="s">
        <v>270</v>
      </c>
      <c r="AA18" s="78" t="s">
        <v>270</v>
      </c>
      <c r="AB18" s="78" t="s">
        <v>270</v>
      </c>
      <c r="AC18" s="78" t="s">
        <v>270</v>
      </c>
      <c r="AD18" s="78" t="s">
        <v>270</v>
      </c>
      <c r="AE18" s="78" t="s">
        <v>270</v>
      </c>
      <c r="AF18" s="78" t="s">
        <v>270</v>
      </c>
      <c r="AG18" s="78" t="s">
        <v>270</v>
      </c>
      <c r="AH18" s="78" t="s">
        <v>270</v>
      </c>
      <c r="AI18" s="78" t="s">
        <v>270</v>
      </c>
      <c r="AJ18" s="78" t="s">
        <v>270</v>
      </c>
      <c r="AK18" s="78" t="s">
        <v>270</v>
      </c>
      <c r="AL18" s="78" t="s">
        <v>270</v>
      </c>
      <c r="AM18" s="78" t="s">
        <v>270</v>
      </c>
      <c r="AN18" s="78" t="s">
        <v>270</v>
      </c>
      <c r="AO18" s="78" t="s">
        <v>270</v>
      </c>
      <c r="AP18" s="78" t="s">
        <v>270</v>
      </c>
      <c r="AQ18" s="78" t="s">
        <v>270</v>
      </c>
    </row>
    <row r="19" spans="1:43" s="75" customFormat="1" ht="409.5">
      <c r="A19" s="72"/>
      <c r="B19" s="100" t="s">
        <v>271</v>
      </c>
      <c r="C19" s="73">
        <v>1</v>
      </c>
      <c r="D19" s="74">
        <v>1</v>
      </c>
      <c r="E19" s="74">
        <v>1</v>
      </c>
      <c r="F19" s="74"/>
      <c r="G19" s="74">
        <v>1</v>
      </c>
      <c r="H19" s="74">
        <v>1</v>
      </c>
      <c r="I19" s="74">
        <v>1</v>
      </c>
      <c r="J19" s="74">
        <v>1</v>
      </c>
      <c r="K19" s="74">
        <v>1</v>
      </c>
      <c r="L19" s="74">
        <v>1</v>
      </c>
      <c r="M19" s="74">
        <v>1</v>
      </c>
      <c r="N19" s="74">
        <v>1</v>
      </c>
      <c r="O19" s="74">
        <v>1</v>
      </c>
      <c r="P19" s="74"/>
      <c r="Q19" s="74">
        <v>1</v>
      </c>
      <c r="R19" s="74">
        <v>1</v>
      </c>
      <c r="S19" s="74">
        <v>1</v>
      </c>
      <c r="T19" s="74">
        <v>1</v>
      </c>
      <c r="U19" s="74"/>
      <c r="V19" s="74">
        <v>1</v>
      </c>
      <c r="W19" s="74">
        <v>1</v>
      </c>
      <c r="X19" s="74">
        <v>1</v>
      </c>
      <c r="Y19" s="74">
        <v>1</v>
      </c>
      <c r="Z19" s="74">
        <v>1</v>
      </c>
      <c r="AA19" s="74">
        <v>1</v>
      </c>
      <c r="AB19" s="74"/>
      <c r="AC19" s="74">
        <v>1</v>
      </c>
      <c r="AD19" s="74">
        <v>1</v>
      </c>
      <c r="AE19" s="74">
        <v>1</v>
      </c>
      <c r="AF19" s="74"/>
      <c r="AG19" s="74"/>
      <c r="AH19" s="74">
        <v>1</v>
      </c>
      <c r="AI19" s="74"/>
      <c r="AJ19" s="74">
        <v>1</v>
      </c>
      <c r="AK19" s="74">
        <v>1</v>
      </c>
      <c r="AL19" s="74">
        <v>1</v>
      </c>
      <c r="AM19" s="74"/>
      <c r="AN19" s="74">
        <v>1</v>
      </c>
      <c r="AO19" s="74">
        <v>1</v>
      </c>
      <c r="AP19" s="74">
        <v>1</v>
      </c>
      <c r="AQ19" s="74"/>
    </row>
    <row r="20" spans="1:43" ht="13" customHeight="1">
      <c r="A20" s="19"/>
      <c r="B20" s="18"/>
      <c r="C20" s="70"/>
      <c r="D20" s="67"/>
      <c r="E20" s="6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row>
    <row r="21" spans="1:43" s="75" customFormat="1" ht="29.25" customHeight="1">
      <c r="A21" s="42" t="s">
        <v>272</v>
      </c>
      <c r="B21" s="79" t="s">
        <v>258</v>
      </c>
      <c r="C21" s="76" t="s">
        <v>270</v>
      </c>
      <c r="D21" s="78" t="s">
        <v>270</v>
      </c>
      <c r="E21" s="78" t="s">
        <v>270</v>
      </c>
      <c r="F21" s="78" t="s">
        <v>270</v>
      </c>
      <c r="G21" s="78" t="s">
        <v>270</v>
      </c>
      <c r="H21" s="78" t="s">
        <v>270</v>
      </c>
      <c r="I21" s="78" t="s">
        <v>270</v>
      </c>
      <c r="J21" s="78" t="s">
        <v>270</v>
      </c>
      <c r="K21" s="78" t="s">
        <v>270</v>
      </c>
      <c r="L21" s="78" t="s">
        <v>270</v>
      </c>
      <c r="M21" s="78" t="s">
        <v>270</v>
      </c>
      <c r="N21" s="78" t="s">
        <v>270</v>
      </c>
      <c r="O21" s="78" t="s">
        <v>270</v>
      </c>
      <c r="P21" s="78" t="s">
        <v>270</v>
      </c>
      <c r="Q21" s="78" t="s">
        <v>270</v>
      </c>
      <c r="R21" s="78" t="s">
        <v>270</v>
      </c>
      <c r="S21" s="78" t="s">
        <v>270</v>
      </c>
      <c r="T21" s="78" t="s">
        <v>270</v>
      </c>
      <c r="U21" s="78" t="s">
        <v>270</v>
      </c>
      <c r="V21" s="78" t="s">
        <v>270</v>
      </c>
      <c r="W21" s="78" t="s">
        <v>270</v>
      </c>
      <c r="X21" s="78" t="s">
        <v>270</v>
      </c>
      <c r="Y21" s="78" t="s">
        <v>270</v>
      </c>
      <c r="Z21" s="78" t="s">
        <v>270</v>
      </c>
      <c r="AA21" s="78" t="s">
        <v>270</v>
      </c>
      <c r="AB21" s="78" t="s">
        <v>270</v>
      </c>
      <c r="AC21" s="78" t="s">
        <v>270</v>
      </c>
      <c r="AD21" s="78" t="s">
        <v>270</v>
      </c>
      <c r="AE21" s="78" t="s">
        <v>270</v>
      </c>
      <c r="AF21" s="78" t="s">
        <v>270</v>
      </c>
      <c r="AG21" s="78" t="s">
        <v>270</v>
      </c>
      <c r="AH21" s="78" t="s">
        <v>270</v>
      </c>
      <c r="AI21" s="78" t="s">
        <v>270</v>
      </c>
      <c r="AJ21" s="78" t="s">
        <v>270</v>
      </c>
      <c r="AK21" s="78" t="s">
        <v>270</v>
      </c>
      <c r="AL21" s="78" t="s">
        <v>270</v>
      </c>
      <c r="AM21" s="78" t="s">
        <v>270</v>
      </c>
      <c r="AN21" s="78" t="s">
        <v>270</v>
      </c>
      <c r="AO21" s="78" t="s">
        <v>270</v>
      </c>
      <c r="AP21" s="78" t="s">
        <v>270</v>
      </c>
      <c r="AQ21" s="78" t="s">
        <v>270</v>
      </c>
    </row>
    <row r="22" spans="1:43" ht="13" customHeight="1">
      <c r="A22" s="21"/>
      <c r="B22" s="101" t="s">
        <v>304</v>
      </c>
      <c r="C22" s="69">
        <v>1</v>
      </c>
      <c r="D22" s="68">
        <v>1</v>
      </c>
      <c r="E22" s="68">
        <v>1</v>
      </c>
      <c r="F22" s="68"/>
      <c r="G22" s="68">
        <v>1</v>
      </c>
      <c r="H22" s="68">
        <v>1</v>
      </c>
      <c r="I22" s="68">
        <v>1</v>
      </c>
      <c r="J22" s="68">
        <v>1</v>
      </c>
      <c r="K22" s="68">
        <v>1</v>
      </c>
      <c r="L22" s="68">
        <v>1</v>
      </c>
      <c r="M22" s="68">
        <v>1</v>
      </c>
      <c r="N22" s="68">
        <v>1</v>
      </c>
      <c r="O22" s="68">
        <v>1</v>
      </c>
      <c r="P22" s="68"/>
      <c r="Q22" s="68">
        <v>1</v>
      </c>
      <c r="R22" s="68">
        <v>1</v>
      </c>
      <c r="S22" s="68">
        <v>1</v>
      </c>
      <c r="T22" s="68">
        <v>1</v>
      </c>
      <c r="U22" s="68"/>
      <c r="V22" s="68">
        <v>1</v>
      </c>
      <c r="W22" s="68">
        <v>1</v>
      </c>
      <c r="X22" s="68">
        <v>1</v>
      </c>
      <c r="Y22" s="68">
        <v>1</v>
      </c>
      <c r="Z22" s="68">
        <v>1</v>
      </c>
      <c r="AA22" s="68">
        <v>1</v>
      </c>
      <c r="AB22" s="68"/>
      <c r="AC22" s="68">
        <v>1</v>
      </c>
      <c r="AD22" s="68">
        <v>1</v>
      </c>
      <c r="AE22" s="68">
        <v>1</v>
      </c>
      <c r="AF22" s="68"/>
      <c r="AG22" s="68"/>
      <c r="AH22" s="68">
        <v>1</v>
      </c>
      <c r="AI22" s="68"/>
      <c r="AJ22" s="68">
        <v>1</v>
      </c>
      <c r="AK22" s="68">
        <v>1</v>
      </c>
      <c r="AL22" s="68">
        <v>1</v>
      </c>
      <c r="AM22" s="68"/>
      <c r="AN22" s="68">
        <v>1</v>
      </c>
      <c r="AO22" s="68">
        <v>1</v>
      </c>
      <c r="AP22" s="68">
        <v>1</v>
      </c>
      <c r="AQ22" s="68"/>
    </row>
    <row r="23" spans="1:43" ht="13" customHeight="1">
      <c r="A23" s="21"/>
      <c r="B23" s="23"/>
      <c r="C23" s="69"/>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row>
    <row r="24" spans="1:43" s="75" customFormat="1" ht="28" customHeight="1">
      <c r="A24" s="42" t="s">
        <v>273</v>
      </c>
      <c r="B24" s="79" t="s">
        <v>274</v>
      </c>
      <c r="C24" s="76" t="s">
        <v>270</v>
      </c>
      <c r="D24" s="78" t="s">
        <v>270</v>
      </c>
      <c r="E24" s="78" t="s">
        <v>270</v>
      </c>
      <c r="F24" s="78" t="s">
        <v>270</v>
      </c>
      <c r="G24" s="78" t="s">
        <v>270</v>
      </c>
      <c r="H24" s="78" t="s">
        <v>270</v>
      </c>
      <c r="I24" s="78" t="s">
        <v>270</v>
      </c>
      <c r="J24" s="78" t="s">
        <v>270</v>
      </c>
      <c r="K24" s="78" t="s">
        <v>270</v>
      </c>
      <c r="L24" s="78" t="s">
        <v>270</v>
      </c>
      <c r="M24" s="78" t="s">
        <v>270</v>
      </c>
      <c r="N24" s="78" t="s">
        <v>270</v>
      </c>
      <c r="O24" s="78" t="s">
        <v>270</v>
      </c>
      <c r="P24" s="78" t="s">
        <v>270</v>
      </c>
      <c r="Q24" s="78" t="s">
        <v>270</v>
      </c>
      <c r="R24" s="78" t="s">
        <v>270</v>
      </c>
      <c r="S24" s="78" t="s">
        <v>270</v>
      </c>
      <c r="T24" s="78" t="s">
        <v>270</v>
      </c>
      <c r="U24" s="78" t="s">
        <v>270</v>
      </c>
      <c r="V24" s="78" t="s">
        <v>270</v>
      </c>
      <c r="W24" s="78" t="s">
        <v>270</v>
      </c>
      <c r="X24" s="78" t="s">
        <v>270</v>
      </c>
      <c r="Y24" s="78" t="s">
        <v>270</v>
      </c>
      <c r="Z24" s="78" t="s">
        <v>270</v>
      </c>
      <c r="AA24" s="78" t="s">
        <v>270</v>
      </c>
      <c r="AB24" s="78" t="s">
        <v>270</v>
      </c>
      <c r="AC24" s="78" t="s">
        <v>270</v>
      </c>
      <c r="AD24" s="78" t="s">
        <v>270</v>
      </c>
      <c r="AE24" s="78" t="s">
        <v>270</v>
      </c>
      <c r="AF24" s="78" t="s">
        <v>270</v>
      </c>
      <c r="AG24" s="78" t="s">
        <v>270</v>
      </c>
      <c r="AH24" s="78" t="s">
        <v>270</v>
      </c>
      <c r="AI24" s="78" t="s">
        <v>270</v>
      </c>
      <c r="AJ24" s="78" t="s">
        <v>270</v>
      </c>
      <c r="AK24" s="78" t="s">
        <v>270</v>
      </c>
      <c r="AL24" s="78" t="s">
        <v>270</v>
      </c>
      <c r="AM24" s="78" t="s">
        <v>270</v>
      </c>
      <c r="AN24" s="78" t="s">
        <v>270</v>
      </c>
      <c r="AO24" s="78" t="s">
        <v>270</v>
      </c>
      <c r="AP24" s="78" t="s">
        <v>270</v>
      </c>
      <c r="AQ24" s="78" t="s">
        <v>270</v>
      </c>
    </row>
    <row r="25" spans="1:43" ht="28" customHeight="1">
      <c r="A25" s="25"/>
      <c r="B25" s="24" t="s">
        <v>275</v>
      </c>
      <c r="C25" s="69"/>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row>
    <row r="26" spans="1:43" ht="28" customHeight="1">
      <c r="A26" s="25"/>
      <c r="B26" s="24" t="s">
        <v>276</v>
      </c>
      <c r="C26" s="69"/>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row>
    <row r="27" spans="1:43" ht="28" customHeight="1">
      <c r="A27" s="25"/>
      <c r="B27" s="24" t="s">
        <v>277</v>
      </c>
      <c r="C27" s="69"/>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row>
    <row r="28" spans="1:43" ht="40.5" customHeight="1">
      <c r="A28" s="25"/>
      <c r="B28" s="24" t="s">
        <v>278</v>
      </c>
      <c r="C28" s="69"/>
      <c r="D28" s="66"/>
      <c r="E28" s="66"/>
      <c r="F28" s="66"/>
      <c r="G28" s="66"/>
      <c r="H28" s="66"/>
      <c r="I28" s="66"/>
      <c r="J28" s="66"/>
      <c r="K28" s="66"/>
      <c r="L28" s="66"/>
      <c r="M28" s="66"/>
      <c r="N28" s="66"/>
      <c r="O28" s="66"/>
      <c r="P28" s="66"/>
      <c r="Q28" s="66"/>
      <c r="R28" s="66"/>
      <c r="S28" s="66"/>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row>
    <row r="29" spans="1:43" ht="41.5" customHeight="1">
      <c r="A29" s="25"/>
      <c r="B29" s="24" t="s">
        <v>279</v>
      </c>
      <c r="C29" s="69"/>
      <c r="D29" s="22"/>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row>
    <row r="30" spans="1:43" ht="41.5" customHeight="1">
      <c r="A30" s="25"/>
      <c r="B30" s="24" t="s">
        <v>280</v>
      </c>
      <c r="C30" s="69"/>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row>
    <row r="31" spans="1:43" ht="28" customHeight="1">
      <c r="A31" s="25"/>
      <c r="B31" s="24" t="s">
        <v>281</v>
      </c>
      <c r="C31" s="69"/>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row>
    <row r="32" spans="1:43" ht="28" customHeight="1">
      <c r="A32" s="25"/>
      <c r="B32" s="24" t="s">
        <v>282</v>
      </c>
      <c r="C32" s="69"/>
      <c r="D32" s="22"/>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row>
    <row r="33" spans="1:43" ht="28" customHeight="1">
      <c r="A33" s="25"/>
      <c r="B33" s="24" t="s">
        <v>283</v>
      </c>
      <c r="C33" s="69"/>
      <c r="D33" s="22"/>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row>
    <row r="34" spans="1:43" ht="28" customHeight="1">
      <c r="A34" s="25"/>
      <c r="B34" s="24" t="s">
        <v>284</v>
      </c>
      <c r="C34" s="69"/>
      <c r="D34" s="22"/>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6"/>
      <c r="AL34" s="66"/>
      <c r="AM34" s="66"/>
      <c r="AN34" s="66"/>
      <c r="AO34" s="66"/>
      <c r="AP34" s="66"/>
      <c r="AQ34" s="66"/>
    </row>
    <row r="35" spans="1:43" ht="28" customHeight="1">
      <c r="A35" s="25"/>
      <c r="B35" s="24" t="s">
        <v>285</v>
      </c>
      <c r="C35" s="69"/>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row>
    <row r="36" spans="1:43" ht="28" customHeight="1">
      <c r="A36" s="25"/>
      <c r="B36" s="24" t="s">
        <v>286</v>
      </c>
      <c r="C36" s="69"/>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row>
    <row r="37" spans="1:43" ht="13" customHeight="1">
      <c r="B37" s="23" t="s">
        <v>287</v>
      </c>
    </row>
    <row r="38" spans="1:43" ht="13" customHeight="1">
      <c r="A38" s="21"/>
      <c r="B38" s="24"/>
      <c r="C38" s="69"/>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row>
    <row r="39" spans="1:43" ht="30" customHeight="1">
      <c r="A39" s="42"/>
      <c r="B39" s="45" t="s">
        <v>288</v>
      </c>
      <c r="C39" s="69" t="s">
        <v>270</v>
      </c>
      <c r="D39" s="66" t="s">
        <v>270</v>
      </c>
      <c r="E39" s="66" t="s">
        <v>270</v>
      </c>
      <c r="F39" s="66" t="s">
        <v>270</v>
      </c>
      <c r="G39" s="66" t="s">
        <v>270</v>
      </c>
      <c r="H39" s="66" t="s">
        <v>270</v>
      </c>
      <c r="I39" s="66" t="s">
        <v>270</v>
      </c>
      <c r="J39" s="66" t="s">
        <v>270</v>
      </c>
      <c r="K39" s="66" t="s">
        <v>270</v>
      </c>
      <c r="L39" s="66" t="s">
        <v>270</v>
      </c>
      <c r="M39" s="66" t="s">
        <v>270</v>
      </c>
      <c r="N39" s="66" t="s">
        <v>270</v>
      </c>
      <c r="O39" s="66" t="s">
        <v>270</v>
      </c>
      <c r="P39" s="66" t="s">
        <v>270</v>
      </c>
      <c r="Q39" s="66" t="s">
        <v>270</v>
      </c>
      <c r="R39" s="66" t="s">
        <v>270</v>
      </c>
      <c r="S39" s="66" t="s">
        <v>270</v>
      </c>
      <c r="T39" s="66" t="s">
        <v>270</v>
      </c>
      <c r="U39" s="66" t="s">
        <v>270</v>
      </c>
      <c r="V39" s="66" t="s">
        <v>270</v>
      </c>
      <c r="W39" s="66" t="s">
        <v>270</v>
      </c>
      <c r="X39" s="66" t="s">
        <v>270</v>
      </c>
      <c r="Y39" s="66" t="s">
        <v>270</v>
      </c>
      <c r="Z39" s="66" t="s">
        <v>270</v>
      </c>
      <c r="AA39" s="66" t="s">
        <v>270</v>
      </c>
      <c r="AB39" s="66" t="s">
        <v>270</v>
      </c>
      <c r="AC39" s="66" t="s">
        <v>270</v>
      </c>
      <c r="AD39" s="66" t="s">
        <v>270</v>
      </c>
      <c r="AE39" s="66" t="s">
        <v>270</v>
      </c>
      <c r="AF39" s="66" t="s">
        <v>270</v>
      </c>
      <c r="AG39" s="66" t="s">
        <v>270</v>
      </c>
      <c r="AH39" s="66" t="s">
        <v>270</v>
      </c>
      <c r="AI39" s="66" t="s">
        <v>270</v>
      </c>
      <c r="AJ39" s="66" t="s">
        <v>270</v>
      </c>
      <c r="AK39" s="66" t="s">
        <v>270</v>
      </c>
      <c r="AL39" s="66" t="s">
        <v>270</v>
      </c>
      <c r="AM39" s="66" t="s">
        <v>270</v>
      </c>
      <c r="AN39" s="66" t="s">
        <v>270</v>
      </c>
      <c r="AO39" s="66" t="s">
        <v>270</v>
      </c>
      <c r="AP39" s="66" t="s">
        <v>270</v>
      </c>
      <c r="AQ39" s="66" t="s">
        <v>270</v>
      </c>
    </row>
    <row r="40" spans="1:43" ht="55" customHeight="1">
      <c r="A40" s="21" t="s">
        <v>289</v>
      </c>
      <c r="B40" s="46" t="s">
        <v>290</v>
      </c>
      <c r="C40" s="69">
        <v>4</v>
      </c>
      <c r="D40" s="69">
        <v>4</v>
      </c>
      <c r="E40" s="69">
        <v>4</v>
      </c>
      <c r="F40" s="69">
        <v>2</v>
      </c>
      <c r="G40" s="69">
        <v>4</v>
      </c>
      <c r="H40" s="69">
        <v>4</v>
      </c>
      <c r="I40" s="69">
        <v>6</v>
      </c>
      <c r="J40" s="69">
        <v>2</v>
      </c>
      <c r="K40" s="69">
        <v>4</v>
      </c>
      <c r="L40" s="69">
        <v>3</v>
      </c>
      <c r="M40" s="69">
        <v>3</v>
      </c>
      <c r="N40" s="69">
        <v>4</v>
      </c>
      <c r="O40" s="69">
        <v>4</v>
      </c>
      <c r="P40" s="69">
        <v>2</v>
      </c>
      <c r="Q40" s="69">
        <v>4</v>
      </c>
      <c r="R40" s="69">
        <v>4</v>
      </c>
      <c r="S40" s="69">
        <v>2</v>
      </c>
      <c r="T40" s="69">
        <v>3</v>
      </c>
      <c r="U40" s="69">
        <v>3</v>
      </c>
      <c r="V40" s="69">
        <v>4</v>
      </c>
      <c r="W40" s="69">
        <v>2</v>
      </c>
      <c r="X40" s="69">
        <v>3</v>
      </c>
      <c r="Y40" s="69">
        <v>3</v>
      </c>
      <c r="Z40" s="69">
        <v>4</v>
      </c>
      <c r="AA40" s="69">
        <v>3</v>
      </c>
      <c r="AB40" s="69">
        <v>2</v>
      </c>
      <c r="AC40" s="69">
        <v>4</v>
      </c>
      <c r="AD40" s="69">
        <v>4</v>
      </c>
      <c r="AE40" s="69">
        <v>3</v>
      </c>
      <c r="AF40" s="69">
        <v>1</v>
      </c>
      <c r="AG40" s="69">
        <v>3</v>
      </c>
      <c r="AH40" s="69">
        <v>4</v>
      </c>
      <c r="AI40" s="69">
        <v>2</v>
      </c>
      <c r="AJ40" s="69">
        <v>3</v>
      </c>
      <c r="AK40" s="69">
        <v>3</v>
      </c>
      <c r="AL40" s="69">
        <v>4</v>
      </c>
      <c r="AM40" s="69">
        <v>2</v>
      </c>
      <c r="AN40" s="69">
        <v>4</v>
      </c>
      <c r="AO40" s="69">
        <v>3</v>
      </c>
      <c r="AP40" s="69">
        <v>4</v>
      </c>
      <c r="AQ40" s="69">
        <v>2</v>
      </c>
    </row>
    <row r="41" spans="1:43" ht="23.25" customHeight="1">
      <c r="A41" s="21"/>
      <c r="B41" s="46"/>
      <c r="C41" s="69"/>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row>
    <row r="42" spans="1:43" ht="24" customHeight="1">
      <c r="A42" s="21"/>
      <c r="B42" s="45" t="s">
        <v>291</v>
      </c>
      <c r="C42" s="69" t="s">
        <v>270</v>
      </c>
      <c r="D42" s="66" t="s">
        <v>270</v>
      </c>
      <c r="E42" s="66" t="s">
        <v>270</v>
      </c>
      <c r="F42" s="66" t="s">
        <v>270</v>
      </c>
      <c r="G42" s="66" t="s">
        <v>270</v>
      </c>
      <c r="H42" s="66" t="s">
        <v>270</v>
      </c>
      <c r="I42" s="66" t="s">
        <v>270</v>
      </c>
      <c r="J42" s="66" t="s">
        <v>270</v>
      </c>
      <c r="K42" s="66" t="s">
        <v>270</v>
      </c>
      <c r="L42" s="66" t="s">
        <v>270</v>
      </c>
      <c r="M42" s="66" t="s">
        <v>270</v>
      </c>
      <c r="N42" s="66" t="s">
        <v>270</v>
      </c>
      <c r="O42" s="66" t="s">
        <v>270</v>
      </c>
      <c r="P42" s="66" t="s">
        <v>270</v>
      </c>
      <c r="Q42" s="66" t="s">
        <v>270</v>
      </c>
      <c r="R42" s="66" t="s">
        <v>270</v>
      </c>
      <c r="S42" s="66" t="s">
        <v>270</v>
      </c>
      <c r="T42" s="66" t="s">
        <v>270</v>
      </c>
      <c r="U42" s="66" t="s">
        <v>270</v>
      </c>
      <c r="V42" s="66" t="s">
        <v>270</v>
      </c>
      <c r="W42" s="66" t="s">
        <v>270</v>
      </c>
      <c r="X42" s="66" t="s">
        <v>270</v>
      </c>
      <c r="Y42" s="66" t="s">
        <v>270</v>
      </c>
      <c r="Z42" s="66" t="s">
        <v>270</v>
      </c>
      <c r="AA42" s="66" t="s">
        <v>270</v>
      </c>
      <c r="AB42" s="66" t="s">
        <v>270</v>
      </c>
      <c r="AC42" s="66" t="s">
        <v>270</v>
      </c>
      <c r="AD42" s="66" t="s">
        <v>270</v>
      </c>
      <c r="AE42" s="66" t="s">
        <v>270</v>
      </c>
      <c r="AF42" s="66" t="s">
        <v>270</v>
      </c>
      <c r="AG42" s="66" t="s">
        <v>270</v>
      </c>
      <c r="AH42" s="66" t="s">
        <v>270</v>
      </c>
      <c r="AI42" s="66" t="s">
        <v>270</v>
      </c>
      <c r="AJ42" s="66" t="s">
        <v>270</v>
      </c>
      <c r="AK42" s="66" t="s">
        <v>270</v>
      </c>
      <c r="AL42" s="66" t="s">
        <v>270</v>
      </c>
      <c r="AM42" s="66" t="s">
        <v>270</v>
      </c>
      <c r="AN42" s="66" t="s">
        <v>270</v>
      </c>
      <c r="AO42" s="66" t="s">
        <v>270</v>
      </c>
      <c r="AP42" s="66" t="s">
        <v>270</v>
      </c>
      <c r="AQ42" s="66" t="s">
        <v>270</v>
      </c>
    </row>
    <row r="43" spans="1:43" ht="59.25" customHeight="1">
      <c r="A43" s="21" t="s">
        <v>292</v>
      </c>
      <c r="B43" s="46" t="s">
        <v>293</v>
      </c>
      <c r="C43" s="69">
        <v>4</v>
      </c>
      <c r="D43" s="69">
        <v>2</v>
      </c>
      <c r="E43" s="69">
        <v>4</v>
      </c>
      <c r="F43" s="69">
        <v>1</v>
      </c>
      <c r="G43" s="69">
        <v>2</v>
      </c>
      <c r="H43" s="69">
        <v>3</v>
      </c>
      <c r="I43" s="69">
        <v>6</v>
      </c>
      <c r="J43" s="69">
        <v>1</v>
      </c>
      <c r="K43" s="69">
        <v>2</v>
      </c>
      <c r="L43" s="69">
        <v>3</v>
      </c>
      <c r="M43" s="69">
        <v>2</v>
      </c>
      <c r="N43" s="69">
        <v>2</v>
      </c>
      <c r="O43" s="69">
        <v>2</v>
      </c>
      <c r="P43" s="69">
        <v>1</v>
      </c>
      <c r="Q43" s="69">
        <v>4</v>
      </c>
      <c r="R43" s="69">
        <v>2</v>
      </c>
      <c r="S43" s="69">
        <v>1</v>
      </c>
      <c r="T43" s="69">
        <v>2</v>
      </c>
      <c r="U43" s="69">
        <v>3</v>
      </c>
      <c r="V43" s="69">
        <v>4</v>
      </c>
      <c r="W43" s="69">
        <v>1</v>
      </c>
      <c r="X43" s="69">
        <v>1</v>
      </c>
      <c r="Y43" s="69">
        <v>3</v>
      </c>
      <c r="Z43" s="69">
        <v>4</v>
      </c>
      <c r="AA43" s="69">
        <v>2</v>
      </c>
      <c r="AB43" s="69">
        <v>1</v>
      </c>
      <c r="AC43" s="69">
        <v>3</v>
      </c>
      <c r="AD43" s="69">
        <v>4</v>
      </c>
      <c r="AE43" s="69">
        <v>1</v>
      </c>
      <c r="AF43" s="69">
        <v>1</v>
      </c>
      <c r="AG43" s="69">
        <v>2</v>
      </c>
      <c r="AH43" s="69">
        <v>4</v>
      </c>
      <c r="AI43" s="69">
        <v>1</v>
      </c>
      <c r="AJ43" s="69">
        <v>2</v>
      </c>
      <c r="AK43" s="69">
        <v>1</v>
      </c>
      <c r="AL43" s="69">
        <v>4</v>
      </c>
      <c r="AM43" s="69">
        <v>1</v>
      </c>
      <c r="AN43" s="69">
        <v>4</v>
      </c>
      <c r="AO43" s="69">
        <v>2</v>
      </c>
      <c r="AP43" s="69">
        <v>4</v>
      </c>
      <c r="AQ43" s="69">
        <v>1</v>
      </c>
    </row>
    <row r="44" spans="1:43" ht="52" customHeight="1">
      <c r="A44" s="21"/>
      <c r="B44" s="46"/>
      <c r="C44" s="69"/>
      <c r="D44" s="22"/>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row>
    <row r="45" spans="1:43" ht="28" customHeight="1">
      <c r="A45" s="21" t="s">
        <v>294</v>
      </c>
      <c r="B45" s="53" t="s">
        <v>262</v>
      </c>
      <c r="C45" s="69" t="s">
        <v>270</v>
      </c>
      <c r="D45" s="22" t="s">
        <v>270</v>
      </c>
      <c r="E45" s="66" t="s">
        <v>270</v>
      </c>
      <c r="F45" s="66" t="s">
        <v>270</v>
      </c>
      <c r="G45" s="66" t="s">
        <v>270</v>
      </c>
      <c r="H45" s="66" t="s">
        <v>270</v>
      </c>
      <c r="I45" s="66" t="s">
        <v>270</v>
      </c>
      <c r="J45" s="66" t="s">
        <v>270</v>
      </c>
      <c r="K45" s="66" t="s">
        <v>270</v>
      </c>
      <c r="L45" s="66" t="s">
        <v>270</v>
      </c>
      <c r="M45" s="66" t="s">
        <v>270</v>
      </c>
      <c r="N45" s="66" t="s">
        <v>270</v>
      </c>
      <c r="O45" s="66" t="s">
        <v>270</v>
      </c>
      <c r="P45" s="66" t="s">
        <v>270</v>
      </c>
      <c r="Q45" s="66" t="s">
        <v>270</v>
      </c>
      <c r="R45" s="66" t="s">
        <v>270</v>
      </c>
      <c r="S45" s="66" t="s">
        <v>270</v>
      </c>
      <c r="T45" s="66" t="s">
        <v>270</v>
      </c>
      <c r="U45" s="66" t="s">
        <v>270</v>
      </c>
      <c r="V45" s="66" t="s">
        <v>270</v>
      </c>
      <c r="W45" s="66" t="s">
        <v>270</v>
      </c>
      <c r="X45" s="66" t="s">
        <v>270</v>
      </c>
      <c r="Y45" s="66" t="s">
        <v>270</v>
      </c>
      <c r="Z45" s="66" t="s">
        <v>270</v>
      </c>
      <c r="AA45" s="66" t="s">
        <v>270</v>
      </c>
      <c r="AB45" s="66" t="s">
        <v>270</v>
      </c>
      <c r="AC45" s="66" t="s">
        <v>270</v>
      </c>
      <c r="AD45" s="66" t="s">
        <v>270</v>
      </c>
      <c r="AE45" s="66" t="s">
        <v>270</v>
      </c>
      <c r="AF45" s="66" t="s">
        <v>270</v>
      </c>
      <c r="AG45" s="66" t="s">
        <v>270</v>
      </c>
      <c r="AH45" s="66" t="s">
        <v>270</v>
      </c>
      <c r="AI45" s="66" t="s">
        <v>270</v>
      </c>
      <c r="AJ45" s="66" t="s">
        <v>270</v>
      </c>
      <c r="AK45" s="66" t="s">
        <v>270</v>
      </c>
      <c r="AL45" s="66" t="s">
        <v>270</v>
      </c>
      <c r="AM45" s="66" t="s">
        <v>270</v>
      </c>
      <c r="AN45" s="66" t="s">
        <v>270</v>
      </c>
      <c r="AO45" s="66" t="s">
        <v>270</v>
      </c>
      <c r="AP45" s="66" t="s">
        <v>270</v>
      </c>
      <c r="AQ45" s="66" t="s">
        <v>270</v>
      </c>
    </row>
    <row r="46" spans="1:43" ht="25" customHeight="1">
      <c r="A46" s="21"/>
      <c r="B46" s="24" t="s">
        <v>295</v>
      </c>
      <c r="C46" s="69"/>
      <c r="D46" s="22"/>
      <c r="E46" s="66"/>
      <c r="F46" s="66"/>
      <c r="G46" s="66"/>
      <c r="H46" s="66"/>
      <c r="I46" s="66"/>
      <c r="J46" s="66"/>
      <c r="K46" s="66"/>
      <c r="L46" s="66"/>
      <c r="M46" s="66"/>
      <c r="N46" s="66"/>
      <c r="O46" s="66"/>
      <c r="P46" s="66"/>
      <c r="Q46" s="66"/>
      <c r="R46" s="66"/>
      <c r="S46" s="66"/>
      <c r="T46" s="66"/>
      <c r="U46" s="66"/>
      <c r="V46" s="66"/>
      <c r="W46" s="66"/>
      <c r="X46" s="66"/>
      <c r="Y46" s="66"/>
      <c r="Z46" s="66"/>
      <c r="AA46" s="66"/>
      <c r="AB46" s="66"/>
      <c r="AC46" s="66"/>
      <c r="AD46" s="66"/>
      <c r="AE46" s="66"/>
      <c r="AF46" s="66"/>
      <c r="AG46" s="66"/>
      <c r="AH46" s="66"/>
      <c r="AI46" s="66"/>
      <c r="AJ46" s="66"/>
      <c r="AK46" s="66"/>
      <c r="AL46" s="66"/>
      <c r="AM46" s="66"/>
      <c r="AN46" s="66"/>
      <c r="AO46" s="66"/>
      <c r="AP46" s="66"/>
      <c r="AQ46" s="66"/>
    </row>
    <row r="47" spans="1:43" ht="22" customHeight="1">
      <c r="A47" s="21"/>
      <c r="B47" s="24"/>
      <c r="C47" s="69"/>
      <c r="D47" s="22"/>
      <c r="E47" s="66"/>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row>
    <row r="48" spans="1:43" ht="35.25" customHeight="1">
      <c r="A48" s="21" t="s">
        <v>296</v>
      </c>
      <c r="B48" s="53" t="s">
        <v>263</v>
      </c>
      <c r="C48" s="69" t="s">
        <v>270</v>
      </c>
      <c r="D48" s="22" t="s">
        <v>270</v>
      </c>
      <c r="E48" s="66" t="s">
        <v>270</v>
      </c>
      <c r="F48" s="66" t="s">
        <v>270</v>
      </c>
      <c r="G48" s="66" t="s">
        <v>270</v>
      </c>
      <c r="H48" s="66" t="s">
        <v>270</v>
      </c>
      <c r="I48" s="66" t="s">
        <v>270</v>
      </c>
      <c r="J48" s="66" t="s">
        <v>270</v>
      </c>
      <c r="K48" s="66" t="s">
        <v>270</v>
      </c>
      <c r="L48" s="66" t="s">
        <v>270</v>
      </c>
      <c r="M48" s="66" t="s">
        <v>270</v>
      </c>
      <c r="N48" s="66" t="s">
        <v>270</v>
      </c>
      <c r="O48" s="66" t="s">
        <v>270</v>
      </c>
      <c r="P48" s="66" t="s">
        <v>270</v>
      </c>
      <c r="Q48" s="66" t="s">
        <v>270</v>
      </c>
      <c r="R48" s="66" t="s">
        <v>270</v>
      </c>
      <c r="S48" s="66" t="s">
        <v>270</v>
      </c>
      <c r="T48" s="66" t="s">
        <v>270</v>
      </c>
      <c r="U48" s="66" t="s">
        <v>270</v>
      </c>
      <c r="V48" s="66" t="s">
        <v>270</v>
      </c>
      <c r="W48" s="66" t="s">
        <v>270</v>
      </c>
      <c r="X48" s="66" t="s">
        <v>270</v>
      </c>
      <c r="Y48" s="66" t="s">
        <v>270</v>
      </c>
      <c r="Z48" s="66" t="s">
        <v>270</v>
      </c>
      <c r="AA48" s="66" t="s">
        <v>270</v>
      </c>
      <c r="AB48" s="66" t="s">
        <v>270</v>
      </c>
      <c r="AC48" s="66" t="s">
        <v>270</v>
      </c>
      <c r="AD48" s="66" t="s">
        <v>270</v>
      </c>
      <c r="AE48" s="66" t="s">
        <v>270</v>
      </c>
      <c r="AF48" s="66" t="s">
        <v>270</v>
      </c>
      <c r="AG48" s="66" t="s">
        <v>270</v>
      </c>
      <c r="AH48" s="66" t="s">
        <v>270</v>
      </c>
      <c r="AI48" s="66" t="s">
        <v>270</v>
      </c>
      <c r="AJ48" s="66" t="s">
        <v>270</v>
      </c>
      <c r="AK48" s="66" t="s">
        <v>270</v>
      </c>
      <c r="AL48" s="66" t="s">
        <v>270</v>
      </c>
      <c r="AM48" s="66" t="s">
        <v>270</v>
      </c>
      <c r="AN48" s="66" t="s">
        <v>270</v>
      </c>
      <c r="AO48" s="66" t="s">
        <v>270</v>
      </c>
      <c r="AP48" s="66" t="s">
        <v>270</v>
      </c>
      <c r="AQ48" s="66" t="s">
        <v>270</v>
      </c>
    </row>
    <row r="49" spans="1:43" ht="157" customHeight="1">
      <c r="A49" s="21"/>
      <c r="B49" s="54" t="s">
        <v>297</v>
      </c>
      <c r="C49" s="69"/>
      <c r="D49" s="22"/>
      <c r="E49" s="66"/>
      <c r="F49" s="66"/>
      <c r="G49" s="66"/>
      <c r="H49" s="66"/>
      <c r="I49" s="66"/>
      <c r="J49" s="66"/>
      <c r="K49" s="66"/>
      <c r="L49" s="66"/>
      <c r="M49" s="66"/>
      <c r="N49" s="66"/>
      <c r="O49" s="66"/>
      <c r="P49" s="66"/>
      <c r="Q49" s="66"/>
      <c r="R49" s="66"/>
      <c r="S49" s="66"/>
      <c r="T49" s="66"/>
      <c r="U49" s="66"/>
      <c r="V49" s="66"/>
      <c r="W49" s="66"/>
      <c r="X49" s="66"/>
      <c r="Y49" s="66"/>
      <c r="Z49" s="66"/>
      <c r="AA49" s="66"/>
      <c r="AB49" s="66"/>
      <c r="AC49" s="66"/>
      <c r="AD49" s="66"/>
      <c r="AE49" s="66"/>
      <c r="AF49" s="66"/>
      <c r="AG49" s="66"/>
      <c r="AH49" s="66"/>
      <c r="AI49" s="66"/>
      <c r="AJ49" s="66"/>
      <c r="AK49" s="66"/>
      <c r="AL49" s="66"/>
      <c r="AM49" s="66"/>
      <c r="AN49" s="66"/>
      <c r="AO49" s="66"/>
      <c r="AP49" s="66"/>
      <c r="AQ49" s="66"/>
    </row>
    <row r="50" spans="1:43" ht="22" customHeight="1">
      <c r="A50" s="21" t="s">
        <v>298</v>
      </c>
      <c r="B50" s="55" t="s">
        <v>299</v>
      </c>
      <c r="C50" s="69" t="s">
        <v>270</v>
      </c>
      <c r="D50" s="22" t="s">
        <v>270</v>
      </c>
      <c r="E50" s="66" t="s">
        <v>270</v>
      </c>
      <c r="F50" s="66" t="s">
        <v>270</v>
      </c>
      <c r="G50" s="66" t="s">
        <v>270</v>
      </c>
      <c r="H50" s="66" t="s">
        <v>270</v>
      </c>
      <c r="I50" s="66" t="s">
        <v>270</v>
      </c>
      <c r="J50" s="66" t="s">
        <v>270</v>
      </c>
      <c r="K50" s="66" t="s">
        <v>270</v>
      </c>
      <c r="L50" s="66" t="s">
        <v>270</v>
      </c>
      <c r="M50" s="66" t="s">
        <v>270</v>
      </c>
      <c r="N50" s="66" t="s">
        <v>270</v>
      </c>
      <c r="O50" s="66" t="s">
        <v>270</v>
      </c>
      <c r="P50" s="66" t="s">
        <v>270</v>
      </c>
      <c r="Q50" s="66" t="s">
        <v>270</v>
      </c>
      <c r="R50" s="66" t="s">
        <v>270</v>
      </c>
      <c r="S50" s="66" t="s">
        <v>270</v>
      </c>
      <c r="T50" s="66" t="s">
        <v>270</v>
      </c>
      <c r="U50" s="66" t="s">
        <v>270</v>
      </c>
      <c r="V50" s="66" t="s">
        <v>270</v>
      </c>
      <c r="W50" s="66" t="s">
        <v>270</v>
      </c>
      <c r="X50" s="66" t="s">
        <v>270</v>
      </c>
      <c r="Y50" s="66" t="s">
        <v>270</v>
      </c>
      <c r="Z50" s="66" t="s">
        <v>270</v>
      </c>
      <c r="AA50" s="66" t="s">
        <v>270</v>
      </c>
      <c r="AB50" s="66" t="s">
        <v>270</v>
      </c>
      <c r="AC50" s="66" t="s">
        <v>270</v>
      </c>
      <c r="AD50" s="66" t="s">
        <v>270</v>
      </c>
      <c r="AE50" s="66" t="s">
        <v>270</v>
      </c>
      <c r="AF50" s="66" t="s">
        <v>270</v>
      </c>
      <c r="AG50" s="66" t="s">
        <v>270</v>
      </c>
      <c r="AH50" s="66" t="s">
        <v>270</v>
      </c>
      <c r="AI50" s="66" t="s">
        <v>270</v>
      </c>
      <c r="AJ50" s="66" t="s">
        <v>270</v>
      </c>
      <c r="AK50" s="66" t="s">
        <v>270</v>
      </c>
      <c r="AL50" s="66" t="s">
        <v>270</v>
      </c>
      <c r="AM50" s="66" t="s">
        <v>270</v>
      </c>
      <c r="AN50" s="66" t="s">
        <v>270</v>
      </c>
      <c r="AO50" s="66" t="s">
        <v>270</v>
      </c>
      <c r="AP50" s="66" t="s">
        <v>270</v>
      </c>
      <c r="AQ50" s="66" t="s">
        <v>270</v>
      </c>
    </row>
    <row r="51" spans="1:43" ht="316" customHeight="1">
      <c r="A51" s="21"/>
      <c r="B51" s="54" t="s">
        <v>300</v>
      </c>
      <c r="C51" s="69">
        <v>1</v>
      </c>
      <c r="D51" s="22"/>
      <c r="E51" s="66">
        <v>1</v>
      </c>
      <c r="F51" s="66"/>
      <c r="G51" s="66">
        <v>1</v>
      </c>
      <c r="H51" s="66">
        <v>1</v>
      </c>
      <c r="I51" s="66">
        <v>1</v>
      </c>
      <c r="J51" s="66"/>
      <c r="K51" s="66"/>
      <c r="L51" s="66">
        <v>1</v>
      </c>
      <c r="M51" s="66"/>
      <c r="N51" s="66">
        <v>1</v>
      </c>
      <c r="O51" s="66"/>
      <c r="P51" s="66"/>
      <c r="Q51" s="66">
        <v>1</v>
      </c>
      <c r="R51" s="66"/>
      <c r="S51" s="66"/>
      <c r="T51" s="66"/>
      <c r="U51" s="66"/>
      <c r="V51" s="66">
        <v>1</v>
      </c>
      <c r="W51" s="66"/>
      <c r="X51" s="66">
        <v>1</v>
      </c>
      <c r="Y51" s="66">
        <v>1</v>
      </c>
      <c r="Z51" s="66">
        <v>1</v>
      </c>
      <c r="AA51" s="66">
        <v>1</v>
      </c>
      <c r="AB51" s="66"/>
      <c r="AC51" s="66"/>
      <c r="AD51" s="66"/>
      <c r="AE51" s="66">
        <v>1</v>
      </c>
      <c r="AF51" s="66"/>
      <c r="AG51" s="66"/>
      <c r="AH51" s="66">
        <v>1</v>
      </c>
      <c r="AI51" s="66"/>
      <c r="AJ51" s="66">
        <v>1</v>
      </c>
      <c r="AK51" s="66">
        <v>1</v>
      </c>
      <c r="AL51" s="66">
        <v>1</v>
      </c>
      <c r="AM51" s="66"/>
      <c r="AN51" s="66">
        <v>1</v>
      </c>
      <c r="AO51" s="66">
        <v>1</v>
      </c>
      <c r="AP51" s="66">
        <v>1</v>
      </c>
      <c r="AQ51" s="66"/>
    </row>
    <row r="52" spans="1:43" ht="20.25" customHeight="1">
      <c r="A52" s="21"/>
      <c r="B52" s="53"/>
      <c r="C52" s="71"/>
      <c r="D52" s="22"/>
      <c r="E52" s="66"/>
      <c r="F52" s="66"/>
      <c r="G52" s="66"/>
      <c r="H52" s="66"/>
      <c r="I52" s="66"/>
      <c r="J52" s="66"/>
      <c r="K52" s="66"/>
      <c r="L52" s="66"/>
      <c r="M52" s="66"/>
      <c r="N52" s="66"/>
      <c r="O52" s="66"/>
      <c r="P52" s="66"/>
      <c r="Q52" s="66"/>
      <c r="R52" s="66"/>
      <c r="S52" s="66"/>
      <c r="T52" s="66"/>
      <c r="U52" s="66"/>
      <c r="V52" s="66"/>
      <c r="W52" s="66"/>
      <c r="X52" s="66"/>
      <c r="Y52" s="66"/>
      <c r="Z52" s="66"/>
      <c r="AA52" s="66"/>
      <c r="AB52" s="66"/>
      <c r="AC52" s="66"/>
      <c r="AD52" s="66"/>
      <c r="AE52" s="66"/>
      <c r="AF52" s="66"/>
      <c r="AG52" s="66"/>
      <c r="AH52" s="66"/>
      <c r="AI52" s="66"/>
      <c r="AJ52" s="66"/>
      <c r="AK52" s="66"/>
      <c r="AL52" s="66"/>
      <c r="AM52" s="66"/>
      <c r="AN52" s="66"/>
      <c r="AO52" s="66"/>
      <c r="AP52" s="66"/>
      <c r="AQ52" s="66"/>
    </row>
    <row r="53" spans="1:43" s="75" customFormat="1" ht="128.25" customHeight="1">
      <c r="A53" s="21" t="s">
        <v>301</v>
      </c>
      <c r="B53" s="44" t="s">
        <v>302</v>
      </c>
      <c r="C53" s="76" t="s">
        <v>270</v>
      </c>
      <c r="D53" s="78" t="s">
        <v>270</v>
      </c>
      <c r="E53" s="78" t="s">
        <v>270</v>
      </c>
      <c r="F53" s="78" t="s">
        <v>270</v>
      </c>
      <c r="G53" s="78" t="s">
        <v>270</v>
      </c>
      <c r="H53" s="78" t="s">
        <v>270</v>
      </c>
      <c r="I53" s="78" t="s">
        <v>270</v>
      </c>
      <c r="J53" s="78" t="s">
        <v>270</v>
      </c>
      <c r="K53" s="78" t="s">
        <v>270</v>
      </c>
      <c r="L53" s="78" t="s">
        <v>270</v>
      </c>
      <c r="M53" s="78" t="s">
        <v>270</v>
      </c>
      <c r="N53" s="78" t="s">
        <v>270</v>
      </c>
      <c r="O53" s="78" t="s">
        <v>270</v>
      </c>
      <c r="P53" s="78" t="s">
        <v>270</v>
      </c>
      <c r="Q53" s="78" t="s">
        <v>270</v>
      </c>
      <c r="R53" s="78" t="s">
        <v>270</v>
      </c>
      <c r="S53" s="78" t="s">
        <v>270</v>
      </c>
      <c r="T53" s="78" t="s">
        <v>270</v>
      </c>
      <c r="U53" s="78" t="s">
        <v>270</v>
      </c>
      <c r="V53" s="78" t="s">
        <v>270</v>
      </c>
      <c r="W53" s="78" t="s">
        <v>270</v>
      </c>
      <c r="X53" s="78" t="s">
        <v>270</v>
      </c>
      <c r="Y53" s="78" t="s">
        <v>270</v>
      </c>
      <c r="Z53" s="78" t="s">
        <v>270</v>
      </c>
      <c r="AA53" s="78" t="s">
        <v>270</v>
      </c>
      <c r="AB53" s="78" t="s">
        <v>270</v>
      </c>
      <c r="AC53" s="78" t="s">
        <v>270</v>
      </c>
      <c r="AD53" s="78" t="s">
        <v>270</v>
      </c>
      <c r="AE53" s="78" t="s">
        <v>270</v>
      </c>
      <c r="AF53" s="78" t="s">
        <v>270</v>
      </c>
      <c r="AG53" s="78" t="s">
        <v>270</v>
      </c>
      <c r="AH53" s="78" t="s">
        <v>270</v>
      </c>
      <c r="AI53" s="78" t="s">
        <v>270</v>
      </c>
      <c r="AJ53" s="78" t="s">
        <v>270</v>
      </c>
      <c r="AK53" s="78" t="s">
        <v>270</v>
      </c>
      <c r="AL53" s="78" t="s">
        <v>270</v>
      </c>
      <c r="AM53" s="78" t="s">
        <v>270</v>
      </c>
      <c r="AN53" s="78" t="s">
        <v>270</v>
      </c>
      <c r="AO53" s="78" t="s">
        <v>270</v>
      </c>
      <c r="AP53" s="78" t="s">
        <v>270</v>
      </c>
      <c r="AQ53" s="78" t="s">
        <v>270</v>
      </c>
    </row>
    <row r="54" spans="1:43" ht="182.25" customHeight="1">
      <c r="A54" s="21"/>
      <c r="B54" s="24" t="s">
        <v>303</v>
      </c>
      <c r="C54" s="71">
        <v>1</v>
      </c>
      <c r="D54" s="68"/>
      <c r="E54" s="68"/>
      <c r="F54" s="68"/>
      <c r="G54" s="68"/>
      <c r="H54" s="68"/>
      <c r="I54" s="80">
        <v>1</v>
      </c>
      <c r="J54" s="68"/>
      <c r="K54" s="68"/>
      <c r="L54" s="68"/>
      <c r="M54" s="68"/>
      <c r="N54" s="68"/>
      <c r="O54" s="68"/>
      <c r="P54" s="68"/>
      <c r="Q54" s="80">
        <v>1</v>
      </c>
      <c r="R54" s="68"/>
      <c r="S54" s="68"/>
      <c r="T54" s="68"/>
      <c r="U54" s="68"/>
      <c r="V54" s="68"/>
      <c r="W54" s="68"/>
      <c r="X54" s="68"/>
      <c r="Y54" s="80">
        <v>1</v>
      </c>
      <c r="Z54" s="68"/>
      <c r="AA54" s="68"/>
      <c r="AB54" s="68"/>
      <c r="AC54" s="68"/>
      <c r="AD54" s="68"/>
      <c r="AE54" s="68"/>
      <c r="AF54" s="68"/>
      <c r="AG54" s="68"/>
      <c r="AH54" s="80">
        <v>1</v>
      </c>
      <c r="AI54" s="68"/>
      <c r="AJ54" s="68"/>
      <c r="AK54" s="68"/>
      <c r="AL54" s="68"/>
      <c r="AM54" s="68"/>
      <c r="AN54" s="80">
        <v>1</v>
      </c>
      <c r="AO54" s="68"/>
      <c r="AP54" s="68"/>
      <c r="AQ54" s="68"/>
    </row>
  </sheetData>
  <mergeCells count="1">
    <mergeCell ref="B16:C16"/>
  </mergeCells>
  <printOptions horizontalCentered="1" gridLines="1"/>
  <pageMargins left="0.98425196850393704" right="0.59055118110236227" top="0.98425196850393704" bottom="0.98425196850393704" header="0.23622047244094491" footer="0.15748031496062989"/>
  <pageSetup paperSize="9" scale="71" orientation="portrait" horizontalDpi="300" verticalDpi="300"/>
  <headerFooter alignWithMargins="0">
    <oddHeader xml:space="preserve">&amp;R
</oddHeader>
    <oddFooter>&amp;R&amp;P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5</vt:i4>
      </vt:variant>
      <vt:variant>
        <vt:lpstr>Imenovani obsegi</vt:lpstr>
      </vt:variant>
      <vt:variant>
        <vt:i4>1</vt:i4>
      </vt:variant>
    </vt:vector>
  </HeadingPairs>
  <TitlesOfParts>
    <vt:vector size="6" baseType="lpstr">
      <vt:lpstr>Ocena Stroškov</vt:lpstr>
      <vt:lpstr>CUP podatkovni center</vt:lpstr>
      <vt:lpstr>CUP Strojna oprema</vt:lpstr>
      <vt:lpstr>CUP Programska oprema</vt:lpstr>
      <vt:lpstr>Popis križišč</vt:lpstr>
      <vt:lpstr>'Popis križišč'!Področje_tiskanja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Tibaut</dc:creator>
  <cp:lastModifiedBy>Lara Valjavec</cp:lastModifiedBy>
  <dcterms:created xsi:type="dcterms:W3CDTF">2026-01-09T01:28:49Z</dcterms:created>
  <dcterms:modified xsi:type="dcterms:W3CDTF">2026-07-20T11:31:55Z</dcterms:modified>
</cp:coreProperties>
</file>