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kolektor.local\igi\public\K-Projekti1\4438 RTP Ajdovscina\4438 DZR\DZR korigirano z odgovori na JN januar 2026\"/>
    </mc:Choice>
  </mc:AlternateContent>
  <xr:revisionPtr revIDLastSave="0" documentId="13_ncr:1_{69070BB7-C84E-4DC0-975B-9D663B33DDBC}" xr6:coauthVersionLast="47" xr6:coauthVersionMax="47" xr10:uidLastSave="{00000000-0000-0000-0000-000000000000}"/>
  <bookViews>
    <workbookView xWindow="57480" yWindow="-120" windowWidth="29040" windowHeight="15720" tabRatio="891" activeTab="4" xr2:uid="{00000000-000D-0000-FFFF-FFFF00000000}"/>
  </bookViews>
  <sheets>
    <sheet name="Prva stran" sheetId="1" r:id="rId1"/>
    <sheet name="Uvodna stran" sheetId="2" r:id="rId2"/>
    <sheet name="Rekapitulacija" sheetId="3" r:id="rId3"/>
    <sheet name="A" sheetId="4" r:id="rId4"/>
    <sheet name="B" sheetId="5" r:id="rId5"/>
    <sheet name="C.1" sheetId="6" r:id="rId6"/>
    <sheet name="C.2" sheetId="7" r:id="rId7"/>
    <sheet name="C.3" sheetId="8" r:id="rId8"/>
    <sheet name="C.4" sheetId="9" r:id="rId9"/>
    <sheet name="C.5" sheetId="10" r:id="rId10"/>
    <sheet name="C.6" sheetId="11" r:id="rId11"/>
    <sheet name="C.7" sheetId="12" r:id="rId12"/>
    <sheet name="C.8" sheetId="13" r:id="rId13"/>
    <sheet name="C.9" sheetId="14" r:id="rId14"/>
    <sheet name="C.10" sheetId="15" r:id="rId15"/>
    <sheet name="C.11" sheetId="16" r:id="rId16"/>
    <sheet name="D.1" sheetId="29" r:id="rId17"/>
    <sheet name="D.2" sheetId="30" r:id="rId18"/>
    <sheet name="D.3" sheetId="31" r:id="rId19"/>
  </sheets>
  <definedNames>
    <definedName name="_xlnm._FilterDatabase" localSheetId="1" hidden="1">'Uvodna stran'!#REF!</definedName>
    <definedName name="b" localSheetId="11">'C.7'!$1:$2</definedName>
    <definedName name="bn" localSheetId="18">D.3!$1:$2</definedName>
    <definedName name="cv" localSheetId="16">D.1!$1:$2</definedName>
    <definedName name="f" localSheetId="5">'C.1'!$1:$2</definedName>
    <definedName name="g" localSheetId="14">'C.10'!$1:$2</definedName>
    <definedName name="h" localSheetId="15">'C.11'!$1:$2</definedName>
    <definedName name="j" localSheetId="6">'C.2'!$1:$2</definedName>
    <definedName name="k" localSheetId="7">'C.3'!$1:$2</definedName>
    <definedName name="l" localSheetId="8">'C.4'!$1:$2</definedName>
    <definedName name="m" localSheetId="9">'C.5'!$1:$2</definedName>
    <definedName name="n" localSheetId="10">'C.6'!$1:$2</definedName>
    <definedName name="_xlnm.Print_Area" localSheetId="4">B!$A$1:$J$107</definedName>
    <definedName name="_xlnm.Print_Area" localSheetId="5">'C.1'!$A$1:$J$36</definedName>
    <definedName name="_xlnm.Print_Area" localSheetId="14">'C.10'!$A$1:$J$31</definedName>
    <definedName name="_xlnm.Print_Area" localSheetId="15">'C.11'!$A$1:$J$15</definedName>
    <definedName name="_xlnm.Print_Area" localSheetId="6">'C.2'!$A$1:$J$23</definedName>
    <definedName name="_xlnm.Print_Area" localSheetId="7">'C.3'!$A$1:$J$106</definedName>
    <definedName name="_xlnm.Print_Area" localSheetId="8">'C.4'!$A$1:$J$176</definedName>
    <definedName name="_xlnm.Print_Area" localSheetId="9">'C.5'!$A$1:$J$46</definedName>
    <definedName name="_xlnm.Print_Area" localSheetId="10">'C.6'!$A$1:$J$122</definedName>
    <definedName name="_xlnm.Print_Area" localSheetId="11">'C.7'!$A$1:$J$29</definedName>
    <definedName name="_xlnm.Print_Area" localSheetId="12">'C.8'!$A$1:$J$100</definedName>
    <definedName name="_xlnm.Print_Area" localSheetId="13">'C.9'!$A$1:$J$15</definedName>
    <definedName name="_xlnm.Print_Area" localSheetId="16">D.1!$A$1:$J$120</definedName>
    <definedName name="_xlnm.Print_Area" localSheetId="17">D.2!$A$1:$J$99</definedName>
    <definedName name="_xlnm.Print_Area" localSheetId="18">D.3!$A$1:$J$173</definedName>
    <definedName name="_xlnm.Print_Area" localSheetId="0">'Prva stran'!$A$1:$N$24</definedName>
    <definedName name="_xlnm.Print_Area" localSheetId="2">Rekapitulacija!$A$1:$D$2</definedName>
    <definedName name="_xlnm.Print_Area" localSheetId="1">'Uvodna stran'!$A$1:$B$1364</definedName>
    <definedName name="_xlnm.Print_Titles" localSheetId="3">A!$1:$2</definedName>
    <definedName name="_xlnm.Print_Titles" localSheetId="4">B!$1:$2</definedName>
    <definedName name="_xlnm.Print_Titles" localSheetId="5">'C.1'!$1:$2</definedName>
    <definedName name="_xlnm.Print_Titles" localSheetId="14">'C.10'!$1:$2</definedName>
    <definedName name="_xlnm.Print_Titles" localSheetId="15">'C.11'!$1:$2</definedName>
    <definedName name="_xlnm.Print_Titles" localSheetId="6">'C.2'!$1:$2</definedName>
    <definedName name="_xlnm.Print_Titles" localSheetId="7">'C.3'!$1:$2</definedName>
    <definedName name="_xlnm.Print_Titles" localSheetId="8">'C.4'!$1:$2</definedName>
    <definedName name="_xlnm.Print_Titles" localSheetId="9">'C.5'!$1:$2</definedName>
    <definedName name="_xlnm.Print_Titles" localSheetId="10">'C.6'!$1:$2</definedName>
    <definedName name="_xlnm.Print_Titles" localSheetId="11">'C.7'!$1:$2</definedName>
    <definedName name="_xlnm.Print_Titles" localSheetId="12">'C.8'!$1:$2</definedName>
    <definedName name="_xlnm.Print_Titles" localSheetId="13">'C.9'!$1:$2</definedName>
    <definedName name="_xlnm.Print_Titles" localSheetId="16">D.1!$1:$2</definedName>
    <definedName name="_xlnm.Print_Titles" localSheetId="17">D.2!$1:$2</definedName>
    <definedName name="_xlnm.Print_Titles" localSheetId="18">D.3!$1:$2</definedName>
    <definedName name="_xlnm.Print_Titles" localSheetId="1">'Uvodna stran'!$1:$1</definedName>
    <definedName name="t" localSheetId="4">B!$1:$2</definedName>
    <definedName name="v" localSheetId="12">'C.8'!$1:$2</definedName>
    <definedName name="vb" localSheetId="17">D.2!$1:$2</definedName>
    <definedName name="x" localSheetId="13">'C.9'!$1:$2</definedName>
    <definedName name="z" localSheetId="3">A!$1:$2</definedName>
    <definedName name="Z_360C08B9_1F15_4BA4_8F46_87E01D509986_.wvu.PrintArea" localSheetId="17" hidden="1">D.2!$A$1:$J$99</definedName>
    <definedName name="Z_360C08B9_1F15_4BA4_8F46_87E01D509986_.wvu.PrintTitles" localSheetId="16" hidden="1">D.1!$1:$2</definedName>
    <definedName name="Z_360C08B9_1F15_4BA4_8F46_87E01D509986_.wvu.PrintTitles" localSheetId="17" hidden="1">D.2!$1:$2</definedName>
    <definedName name="Z_360C08B9_1F15_4BA4_8F46_87E01D509986_.wvu.PrintTitles" localSheetId="18" hidden="1">D.3!$1:$2</definedName>
    <definedName name="Z_5C18E15F_7404_4DC7_88A5_9E67958ECCD9_.wvu.PrintTitles" localSheetId="16" hidden="1">D.1!$1:$2</definedName>
    <definedName name="Z_5C18E15F_7404_4DC7_88A5_9E67958ECCD9_.wvu.PrintTitles" localSheetId="17" hidden="1">D.2!$1:$2</definedName>
    <definedName name="Z_5C18E15F_7404_4DC7_88A5_9E67958ECCD9_.wvu.PrintTitles" localSheetId="18" hidden="1">D.3!$1:$2</definedName>
    <definedName name="Z_8849DBBA_70BB_426D_A3C9_CAFC21F0B5F8_.wvu.PrintArea" localSheetId="5" hidden="1">'C.1'!$A$1:$J$36</definedName>
    <definedName name="Z_8849DBBA_70BB_426D_A3C9_CAFC21F0B5F8_.wvu.PrintTitles" localSheetId="3" hidden="1">A!$1:$2</definedName>
    <definedName name="Z_8849DBBA_70BB_426D_A3C9_CAFC21F0B5F8_.wvu.PrintTitles" localSheetId="4" hidden="1">B!$1:$2</definedName>
    <definedName name="Z_8849DBBA_70BB_426D_A3C9_CAFC21F0B5F8_.wvu.PrintTitles" localSheetId="5" hidden="1">'C.1'!$1:$2</definedName>
    <definedName name="Z_8849DBBA_70BB_426D_A3C9_CAFC21F0B5F8_.wvu.PrintTitles" localSheetId="14" hidden="1">'C.10'!$1:$2</definedName>
    <definedName name="Z_8849DBBA_70BB_426D_A3C9_CAFC21F0B5F8_.wvu.PrintTitles" localSheetId="15" hidden="1">'C.11'!$1:$2</definedName>
    <definedName name="Z_8849DBBA_70BB_426D_A3C9_CAFC21F0B5F8_.wvu.PrintTitles" localSheetId="6" hidden="1">'C.2'!$1:$2</definedName>
    <definedName name="Z_8849DBBA_70BB_426D_A3C9_CAFC21F0B5F8_.wvu.PrintTitles" localSheetId="7" hidden="1">'C.3'!$1:$2</definedName>
    <definedName name="Z_8849DBBA_70BB_426D_A3C9_CAFC21F0B5F8_.wvu.PrintTitles" localSheetId="8" hidden="1">'C.4'!$1:$2</definedName>
    <definedName name="Z_8849DBBA_70BB_426D_A3C9_CAFC21F0B5F8_.wvu.PrintTitles" localSheetId="9" hidden="1">'C.5'!$1:$2</definedName>
    <definedName name="Z_8849DBBA_70BB_426D_A3C9_CAFC21F0B5F8_.wvu.PrintTitles" localSheetId="10" hidden="1">'C.6'!$1:$2</definedName>
    <definedName name="Z_8849DBBA_70BB_426D_A3C9_CAFC21F0B5F8_.wvu.PrintTitles" localSheetId="11" hidden="1">'C.7'!$1:$2</definedName>
    <definedName name="Z_8849DBBA_70BB_426D_A3C9_CAFC21F0B5F8_.wvu.PrintTitles" localSheetId="12" hidden="1">'C.8'!$1:$2</definedName>
    <definedName name="Z_8849DBBA_70BB_426D_A3C9_CAFC21F0B5F8_.wvu.PrintTitles" localSheetId="13" hidden="1">'C.9'!$1:$2</definedName>
    <definedName name="Z_8849DBBA_70BB_426D_A3C9_CAFC21F0B5F8_.wvu.PrintTitles" localSheetId="16" hidden="1">D.1!$1:$2</definedName>
    <definedName name="Z_8849DBBA_70BB_426D_A3C9_CAFC21F0B5F8_.wvu.PrintTitles" localSheetId="17" hidden="1">D.2!$1:$2</definedName>
    <definedName name="Z_8849DBBA_70BB_426D_A3C9_CAFC21F0B5F8_.wvu.PrintTitles" localSheetId="18" hidden="1">D.3!$1:$2</definedName>
    <definedName name="Z_BFA86641_BC19_4A9C_BD1A_DDC856069C75_.wvu.PrintTitles" localSheetId="16" hidden="1">D.1!$1:$2</definedName>
    <definedName name="Z_BFA86641_BC19_4A9C_BD1A_DDC856069C75_.wvu.PrintTitles" localSheetId="17" hidden="1">D.2!$1:$2</definedName>
    <definedName name="Z_BFA86641_BC19_4A9C_BD1A_DDC856069C75_.wvu.PrintTitles" localSheetId="18" hidden="1">D.3!$1:$2</definedName>
    <definedName name="ztz" localSheetId="5">'C.1'!$A$1:$J$36</definedName>
  </definedNames>
  <calcPr calcId="191029"/>
  <customWorkbookViews>
    <customWorkbookView name="Uporabnik – Osebni pogled" guid="{8849DBBA-70BB-426D-A3C9-CAFC21F0B5F8}" mergeInterval="0" personalView="1" maximized="1" xWindow="-8" yWindow="-8" windowWidth="1936" windowHeight="1168" tabRatio="891" activeSheetId="4"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29" l="1"/>
  <c r="J24" i="29" s="1"/>
  <c r="D24" i="29"/>
  <c r="H23" i="29"/>
  <c r="J23" i="29" s="1"/>
  <c r="D23" i="29"/>
  <c r="H79" i="29"/>
  <c r="I79" i="29" s="1"/>
  <c r="D79" i="29"/>
  <c r="H75" i="29"/>
  <c r="J75" i="29" s="1"/>
  <c r="D75" i="29"/>
  <c r="J79" i="29" l="1"/>
  <c r="I24" i="29"/>
  <c r="I23" i="29"/>
  <c r="I75" i="29"/>
  <c r="H54" i="9"/>
  <c r="J54" i="9" s="1"/>
  <c r="D54" i="9"/>
  <c r="H50" i="9"/>
  <c r="J50" i="9" s="1"/>
  <c r="D50" i="9"/>
  <c r="D45" i="13"/>
  <c r="H46" i="13"/>
  <c r="J46" i="13" s="1"/>
  <c r="D46" i="13"/>
  <c r="H45" i="13"/>
  <c r="J45" i="13" s="1"/>
  <c r="H44" i="13"/>
  <c r="I44" i="13" s="1"/>
  <c r="D44" i="13"/>
  <c r="J44" i="13" l="1"/>
  <c r="I54" i="9"/>
  <c r="I50" i="9"/>
  <c r="I46" i="13"/>
  <c r="I45" i="13"/>
  <c r="D32" i="10"/>
  <c r="H32" i="10"/>
  <c r="I32" i="10" s="1"/>
  <c r="H13" i="16"/>
  <c r="I13" i="16" s="1"/>
  <c r="D13" i="16"/>
  <c r="J13" i="16" l="1"/>
  <c r="J32" i="10"/>
  <c r="A99" i="13"/>
  <c r="B5" i="8"/>
  <c r="B4" i="5" l="1"/>
  <c r="A31" i="8" l="1"/>
  <c r="A32" i="8"/>
  <c r="H47" i="9"/>
  <c r="J47" i="9" s="1"/>
  <c r="D47" i="9"/>
  <c r="H27" i="13"/>
  <c r="J27" i="13" s="1"/>
  <c r="D27" i="13"/>
  <c r="H26" i="13"/>
  <c r="J26" i="13" s="1"/>
  <c r="D26" i="13"/>
  <c r="H25" i="13"/>
  <c r="J25" i="13" s="1"/>
  <c r="D25" i="13"/>
  <c r="H24" i="13"/>
  <c r="J24" i="13" s="1"/>
  <c r="D24" i="13"/>
  <c r="H23" i="13"/>
  <c r="J23" i="13" s="1"/>
  <c r="D23" i="13"/>
  <c r="H22" i="13"/>
  <c r="J22" i="13" s="1"/>
  <c r="D22" i="13"/>
  <c r="H34" i="8"/>
  <c r="J34" i="8" s="1"/>
  <c r="D34" i="8"/>
  <c r="D40" i="8"/>
  <c r="H40" i="8"/>
  <c r="J40" i="8" s="1"/>
  <c r="D39" i="8"/>
  <c r="H39" i="8"/>
  <c r="J39" i="8" s="1"/>
  <c r="H26" i="8"/>
  <c r="I26" i="8" s="1"/>
  <c r="D26" i="8"/>
  <c r="H18" i="8"/>
  <c r="J18" i="8" s="1"/>
  <c r="D18" i="8"/>
  <c r="H20" i="8"/>
  <c r="J20" i="8" s="1"/>
  <c r="D20" i="8"/>
  <c r="H95" i="5"/>
  <c r="J95" i="5" s="1"/>
  <c r="D95" i="5"/>
  <c r="H94" i="5"/>
  <c r="J94" i="5" s="1"/>
  <c r="D94" i="5"/>
  <c r="A28" i="15"/>
  <c r="A25" i="6"/>
  <c r="A26" i="6"/>
  <c r="A93" i="5"/>
  <c r="I47" i="9" l="1"/>
  <c r="I27" i="13"/>
  <c r="I26" i="13"/>
  <c r="I25" i="13"/>
  <c r="I24" i="13"/>
  <c r="I23" i="13"/>
  <c r="I22" i="13"/>
  <c r="I34" i="8"/>
  <c r="I40" i="8"/>
  <c r="J26" i="8"/>
  <c r="I39" i="8"/>
  <c r="I18" i="8"/>
  <c r="I20" i="8"/>
  <c r="I94" i="5"/>
  <c r="I95" i="5"/>
  <c r="A21" i="8"/>
  <c r="A22" i="8"/>
  <c r="A23" i="8"/>
  <c r="H25" i="8"/>
  <c r="J25" i="8" s="1"/>
  <c r="D25" i="8"/>
  <c r="H57" i="29"/>
  <c r="J57" i="29" s="1"/>
  <c r="D57" i="29"/>
  <c r="H19" i="13"/>
  <c r="J19" i="13" s="1"/>
  <c r="D19" i="13"/>
  <c r="H36" i="8"/>
  <c r="J36" i="8" s="1"/>
  <c r="D36" i="8"/>
  <c r="H35" i="8"/>
  <c r="J35" i="8" s="1"/>
  <c r="D35" i="8"/>
  <c r="I57" i="29" l="1"/>
  <c r="I25" i="8"/>
  <c r="I19" i="13"/>
  <c r="I36" i="8"/>
  <c r="I35" i="8"/>
  <c r="H29" i="15"/>
  <c r="J29" i="15" s="1"/>
  <c r="D29" i="15"/>
  <c r="H18" i="13"/>
  <c r="J18" i="13" s="1"/>
  <c r="D18" i="13"/>
  <c r="I29" i="15" l="1"/>
  <c r="I18" i="13"/>
  <c r="H57" i="30"/>
  <c r="J57" i="30" s="1"/>
  <c r="D57" i="30"/>
  <c r="I57" i="30" l="1"/>
  <c r="H68" i="13"/>
  <c r="J68" i="13" s="1"/>
  <c r="D68" i="13"/>
  <c r="H45" i="8"/>
  <c r="J45" i="8" s="1"/>
  <c r="D45" i="8"/>
  <c r="I68" i="13" l="1"/>
  <c r="I45" i="8"/>
  <c r="B18" i="3"/>
  <c r="B17" i="3"/>
  <c r="B16" i="3"/>
  <c r="A18" i="3"/>
  <c r="A17" i="3"/>
  <c r="A16" i="3"/>
  <c r="H172" i="31" l="1"/>
  <c r="J172" i="31" s="1"/>
  <c r="H171" i="31"/>
  <c r="H167" i="31"/>
  <c r="J167" i="31" s="1"/>
  <c r="J166" i="31"/>
  <c r="H166" i="31"/>
  <c r="I166" i="31" s="1"/>
  <c r="H165" i="31"/>
  <c r="J165" i="31" s="1"/>
  <c r="H164" i="31"/>
  <c r="I163" i="31"/>
  <c r="H163" i="31"/>
  <c r="J163" i="31" s="1"/>
  <c r="H162" i="31"/>
  <c r="I162" i="31" s="1"/>
  <c r="J161" i="31"/>
  <c r="I161" i="31"/>
  <c r="H161" i="31"/>
  <c r="H160" i="31"/>
  <c r="H159" i="31"/>
  <c r="J159" i="31" s="1"/>
  <c r="J158" i="31"/>
  <c r="H158" i="31"/>
  <c r="I158" i="31" s="1"/>
  <c r="H157" i="31"/>
  <c r="J157" i="31" s="1"/>
  <c r="H156" i="31"/>
  <c r="H155" i="31"/>
  <c r="I155" i="31" s="1"/>
  <c r="H154" i="31"/>
  <c r="I154" i="31" s="1"/>
  <c r="H153" i="31"/>
  <c r="I153" i="31" s="1"/>
  <c r="H152" i="31"/>
  <c r="H151" i="31"/>
  <c r="J151" i="31" s="1"/>
  <c r="J150" i="31"/>
  <c r="I150" i="31"/>
  <c r="H150" i="31"/>
  <c r="H149" i="31"/>
  <c r="J149" i="31" s="1"/>
  <c r="H148" i="31"/>
  <c r="H147" i="31"/>
  <c r="I147" i="31" s="1"/>
  <c r="J146" i="31"/>
  <c r="H146" i="31"/>
  <c r="I146" i="31" s="1"/>
  <c r="H145" i="31"/>
  <c r="I145" i="31" s="1"/>
  <c r="H144" i="31"/>
  <c r="H143" i="31"/>
  <c r="J143" i="31" s="1"/>
  <c r="I142" i="31"/>
  <c r="H142" i="31"/>
  <c r="J142" i="31" s="1"/>
  <c r="H141" i="31"/>
  <c r="J141" i="31" s="1"/>
  <c r="H140" i="31"/>
  <c r="J139" i="31"/>
  <c r="H139" i="31"/>
  <c r="I139" i="31" s="1"/>
  <c r="I138" i="31"/>
  <c r="H138" i="31"/>
  <c r="J138" i="31" s="1"/>
  <c r="H137" i="31"/>
  <c r="I137" i="31" s="1"/>
  <c r="H136" i="31"/>
  <c r="H135" i="31"/>
  <c r="I135" i="31" s="1"/>
  <c r="J134" i="31"/>
  <c r="I134" i="31"/>
  <c r="H134" i="31"/>
  <c r="H133" i="31"/>
  <c r="J133" i="31" s="1"/>
  <c r="H132" i="31"/>
  <c r="H131" i="31"/>
  <c r="I131" i="31" s="1"/>
  <c r="H130" i="31"/>
  <c r="J130" i="31" s="1"/>
  <c r="H129" i="31"/>
  <c r="J129" i="31" s="1"/>
  <c r="H128" i="31"/>
  <c r="H127" i="31"/>
  <c r="I127" i="31" s="1"/>
  <c r="H126" i="31"/>
  <c r="J126" i="31" s="1"/>
  <c r="H125" i="31"/>
  <c r="J125" i="31" s="1"/>
  <c r="H123" i="31"/>
  <c r="H122" i="31"/>
  <c r="I122" i="31" s="1"/>
  <c r="H121" i="31"/>
  <c r="J121" i="31" s="1"/>
  <c r="H120" i="31"/>
  <c r="I120" i="31" s="1"/>
  <c r="H119" i="31"/>
  <c r="H118" i="31"/>
  <c r="I118" i="31" s="1"/>
  <c r="H117" i="31"/>
  <c r="J117" i="31" s="1"/>
  <c r="H116" i="31"/>
  <c r="J116" i="31" s="1"/>
  <c r="H114" i="31"/>
  <c r="H113" i="31"/>
  <c r="I113" i="31" s="1"/>
  <c r="H112" i="31"/>
  <c r="J112" i="31" s="1"/>
  <c r="H111" i="31"/>
  <c r="J111" i="31" s="1"/>
  <c r="A110" i="31"/>
  <c r="H109" i="31"/>
  <c r="H108" i="31"/>
  <c r="I108" i="31" s="1"/>
  <c r="H107" i="31"/>
  <c r="J107" i="31" s="1"/>
  <c r="I106" i="31"/>
  <c r="H106" i="31"/>
  <c r="J106" i="31" s="1"/>
  <c r="H105" i="31"/>
  <c r="J105" i="31" s="1"/>
  <c r="J103" i="31"/>
  <c r="I103" i="31"/>
  <c r="H103" i="31"/>
  <c r="I102" i="31"/>
  <c r="H102" i="31"/>
  <c r="J102" i="31" s="1"/>
  <c r="H101" i="31"/>
  <c r="I101" i="31" s="1"/>
  <c r="H99" i="31"/>
  <c r="H98" i="31"/>
  <c r="I98" i="31" s="1"/>
  <c r="J97" i="31"/>
  <c r="I97" i="31"/>
  <c r="H97" i="31"/>
  <c r="H96" i="31"/>
  <c r="J96" i="31" s="1"/>
  <c r="H95" i="31"/>
  <c r="J95" i="31" s="1"/>
  <c r="D95" i="31"/>
  <c r="H94" i="31"/>
  <c r="H93" i="31"/>
  <c r="I93" i="31" s="1"/>
  <c r="H92" i="31"/>
  <c r="J92" i="31" s="1"/>
  <c r="H91" i="31"/>
  <c r="J91" i="31" s="1"/>
  <c r="H89" i="31"/>
  <c r="J89" i="31" s="1"/>
  <c r="J88" i="31"/>
  <c r="I88" i="31"/>
  <c r="H88" i="31"/>
  <c r="H87" i="31"/>
  <c r="J87" i="31" s="1"/>
  <c r="H86" i="31"/>
  <c r="J86" i="31" s="1"/>
  <c r="H85" i="31"/>
  <c r="H84" i="31"/>
  <c r="H83" i="31"/>
  <c r="I83" i="31" s="1"/>
  <c r="A82" i="31"/>
  <c r="I81" i="31"/>
  <c r="H81" i="31"/>
  <c r="J81" i="31" s="1"/>
  <c r="H80" i="31"/>
  <c r="J80" i="31" s="1"/>
  <c r="H79" i="31"/>
  <c r="H78" i="31"/>
  <c r="I78" i="31" s="1"/>
  <c r="I77" i="31"/>
  <c r="H77" i="31"/>
  <c r="J77" i="31" s="1"/>
  <c r="H76" i="31"/>
  <c r="J76" i="31" s="1"/>
  <c r="H75" i="31"/>
  <c r="J75" i="31" s="1"/>
  <c r="H74" i="31"/>
  <c r="I74" i="31" s="1"/>
  <c r="J73" i="31"/>
  <c r="I73" i="31"/>
  <c r="H73" i="31"/>
  <c r="H72" i="31"/>
  <c r="J72" i="31" s="1"/>
  <c r="H71" i="31"/>
  <c r="H70" i="31"/>
  <c r="I70" i="31" s="1"/>
  <c r="J69" i="31"/>
  <c r="H69" i="31"/>
  <c r="I69" i="31" s="1"/>
  <c r="H67" i="31"/>
  <c r="J67" i="31" s="1"/>
  <c r="H66" i="31"/>
  <c r="J66" i="31" s="1"/>
  <c r="H65" i="31"/>
  <c r="J65" i="31" s="1"/>
  <c r="I64" i="31"/>
  <c r="H64" i="31"/>
  <c r="J64" i="31" s="1"/>
  <c r="H63" i="31"/>
  <c r="J63" i="31" s="1"/>
  <c r="H62" i="31"/>
  <c r="H61" i="31"/>
  <c r="I60" i="31"/>
  <c r="H60" i="31"/>
  <c r="J60" i="31" s="1"/>
  <c r="H59" i="31"/>
  <c r="J59" i="31" s="1"/>
  <c r="H57" i="31"/>
  <c r="J57" i="31" s="1"/>
  <c r="H56" i="31"/>
  <c r="J56" i="31" s="1"/>
  <c r="J55" i="31"/>
  <c r="H55" i="31"/>
  <c r="I55" i="31" s="1"/>
  <c r="J54" i="31"/>
  <c r="I54" i="31"/>
  <c r="H54" i="31"/>
  <c r="H53" i="31"/>
  <c r="H52" i="31"/>
  <c r="I52" i="31" s="1"/>
  <c r="H51" i="31"/>
  <c r="J51" i="31" s="1"/>
  <c r="H50" i="31"/>
  <c r="J50" i="31" s="1"/>
  <c r="H48" i="31"/>
  <c r="H47" i="31"/>
  <c r="J47" i="31" s="1"/>
  <c r="J46" i="31"/>
  <c r="I46" i="31"/>
  <c r="H46" i="31"/>
  <c r="I45" i="31"/>
  <c r="H45" i="31"/>
  <c r="J45" i="31" s="1"/>
  <c r="H44" i="31"/>
  <c r="H43" i="31"/>
  <c r="I43" i="31" s="1"/>
  <c r="D43" i="31"/>
  <c r="J42" i="31"/>
  <c r="H42" i="31"/>
  <c r="I42" i="31" s="1"/>
  <c r="J41" i="31"/>
  <c r="H41" i="31"/>
  <c r="I41" i="31" s="1"/>
  <c r="H40" i="31"/>
  <c r="I40" i="31" s="1"/>
  <c r="H39" i="31"/>
  <c r="H38" i="31"/>
  <c r="I38" i="31" s="1"/>
  <c r="J37" i="31"/>
  <c r="I37" i="31"/>
  <c r="H37" i="31"/>
  <c r="H36" i="31"/>
  <c r="H34" i="31"/>
  <c r="J34" i="31" s="1"/>
  <c r="J33" i="31"/>
  <c r="H33" i="31"/>
  <c r="I33" i="31" s="1"/>
  <c r="I32" i="31"/>
  <c r="H32" i="31"/>
  <c r="J32" i="31" s="1"/>
  <c r="H31" i="31"/>
  <c r="I31" i="31" s="1"/>
  <c r="H30" i="31"/>
  <c r="H29" i="31"/>
  <c r="I28" i="31"/>
  <c r="H28" i="31"/>
  <c r="J28" i="31" s="1"/>
  <c r="H27" i="31"/>
  <c r="J27" i="31" s="1"/>
  <c r="H26" i="31"/>
  <c r="J26" i="31" s="1"/>
  <c r="H25" i="31"/>
  <c r="I25" i="31" s="1"/>
  <c r="H24" i="31"/>
  <c r="J24" i="31" s="1"/>
  <c r="H23" i="31"/>
  <c r="J23" i="31" s="1"/>
  <c r="H22" i="31"/>
  <c r="J20" i="31"/>
  <c r="H20" i="31"/>
  <c r="I20" i="31" s="1"/>
  <c r="I19" i="31"/>
  <c r="H19" i="31"/>
  <c r="J19" i="31" s="1"/>
  <c r="H18" i="31"/>
  <c r="J18" i="31" s="1"/>
  <c r="H17" i="31"/>
  <c r="J17" i="31" s="1"/>
  <c r="H16" i="31"/>
  <c r="I16" i="31" s="1"/>
  <c r="H15" i="31"/>
  <c r="J15" i="31" s="1"/>
  <c r="H14" i="31"/>
  <c r="J14" i="31" s="1"/>
  <c r="H13" i="31"/>
  <c r="J12" i="31"/>
  <c r="H12" i="31"/>
  <c r="I12" i="31" s="1"/>
  <c r="I11" i="31"/>
  <c r="H11" i="31"/>
  <c r="J11" i="31" s="1"/>
  <c r="H9" i="31"/>
  <c r="J9" i="31" s="1"/>
  <c r="J7" i="31"/>
  <c r="I7" i="31"/>
  <c r="H7" i="31"/>
  <c r="A6" i="31"/>
  <c r="A11" i="31" s="1"/>
  <c r="A98" i="30"/>
  <c r="H97" i="30"/>
  <c r="J97" i="30" s="1"/>
  <c r="D97" i="30"/>
  <c r="H96" i="30"/>
  <c r="D96" i="30"/>
  <c r="H95" i="30"/>
  <c r="D95" i="30"/>
  <c r="H94" i="30"/>
  <c r="D94" i="30"/>
  <c r="H93" i="30"/>
  <c r="D93" i="30"/>
  <c r="H92" i="30"/>
  <c r="J92" i="30" s="1"/>
  <c r="D92" i="30"/>
  <c r="H91" i="30"/>
  <c r="D91" i="30"/>
  <c r="I90" i="30"/>
  <c r="H90" i="30"/>
  <c r="J90" i="30" s="1"/>
  <c r="D90" i="30"/>
  <c r="A89" i="30"/>
  <c r="H88" i="30"/>
  <c r="J88" i="30" s="1"/>
  <c r="D88" i="30"/>
  <c r="A87" i="30"/>
  <c r="A86" i="30"/>
  <c r="J85" i="30"/>
  <c r="H85" i="30"/>
  <c r="I85" i="30" s="1"/>
  <c r="D85" i="30"/>
  <c r="H84" i="30"/>
  <c r="I84" i="30" s="1"/>
  <c r="D84" i="30"/>
  <c r="H83" i="30"/>
  <c r="J83" i="30" s="1"/>
  <c r="D83" i="30"/>
  <c r="H82" i="30"/>
  <c r="D82" i="30"/>
  <c r="A81" i="30"/>
  <c r="H80" i="30"/>
  <c r="D80" i="30"/>
  <c r="H79" i="30"/>
  <c r="J79" i="30" s="1"/>
  <c r="D79" i="30"/>
  <c r="H78" i="30"/>
  <c r="D78" i="30"/>
  <c r="H77" i="30"/>
  <c r="J77" i="30" s="1"/>
  <c r="D77" i="30"/>
  <c r="A76" i="30"/>
  <c r="H75" i="30"/>
  <c r="J75" i="30" s="1"/>
  <c r="D75" i="30"/>
  <c r="H74" i="30"/>
  <c r="J74" i="30" s="1"/>
  <c r="D74" i="30"/>
  <c r="H73" i="30"/>
  <c r="J73" i="30" s="1"/>
  <c r="D73" i="30"/>
  <c r="J72" i="30"/>
  <c r="I72" i="30"/>
  <c r="H72" i="30"/>
  <c r="D72" i="30"/>
  <c r="A71" i="30"/>
  <c r="H70" i="30"/>
  <c r="J70" i="30" s="1"/>
  <c r="D70" i="30"/>
  <c r="J69" i="30"/>
  <c r="H69" i="30"/>
  <c r="I69" i="30" s="1"/>
  <c r="D69" i="30"/>
  <c r="H68" i="30"/>
  <c r="J68" i="30" s="1"/>
  <c r="D68" i="30"/>
  <c r="J67" i="30"/>
  <c r="H67" i="30"/>
  <c r="I67" i="30" s="1"/>
  <c r="D67" i="30"/>
  <c r="J66" i="30"/>
  <c r="I66" i="30"/>
  <c r="H66" i="30"/>
  <c r="D66" i="30"/>
  <c r="J65" i="30"/>
  <c r="I65" i="30"/>
  <c r="H65" i="30"/>
  <c r="D65" i="30"/>
  <c r="J64" i="30"/>
  <c r="I64" i="30"/>
  <c r="H64" i="30"/>
  <c r="D64" i="30"/>
  <c r="H63" i="30"/>
  <c r="I63" i="30" s="1"/>
  <c r="D63" i="30"/>
  <c r="I62" i="30"/>
  <c r="H62" i="30"/>
  <c r="J62" i="30" s="1"/>
  <c r="D62" i="30"/>
  <c r="I61" i="30"/>
  <c r="H61" i="30"/>
  <c r="J61" i="30" s="1"/>
  <c r="D61" i="30"/>
  <c r="A60" i="30"/>
  <c r="H59" i="30"/>
  <c r="I59" i="30" s="1"/>
  <c r="D59" i="30"/>
  <c r="A58" i="30"/>
  <c r="H56" i="30"/>
  <c r="D56" i="30"/>
  <c r="H55" i="30"/>
  <c r="J55" i="30" s="1"/>
  <c r="D55" i="30"/>
  <c r="H54" i="30"/>
  <c r="D54" i="30"/>
  <c r="I53" i="30"/>
  <c r="H53" i="30"/>
  <c r="J53" i="30" s="1"/>
  <c r="D53" i="30"/>
  <c r="A52" i="30"/>
  <c r="H51" i="30"/>
  <c r="J51" i="30" s="1"/>
  <c r="D51" i="30"/>
  <c r="I50" i="30"/>
  <c r="H50" i="30"/>
  <c r="J50" i="30" s="1"/>
  <c r="H49" i="30"/>
  <c r="H48" i="30"/>
  <c r="I48" i="30" s="1"/>
  <c r="D48" i="30"/>
  <c r="H47" i="30"/>
  <c r="J47" i="30" s="1"/>
  <c r="D47" i="30"/>
  <c r="H46" i="30"/>
  <c r="I46" i="30" s="1"/>
  <c r="D46" i="30"/>
  <c r="H45" i="30"/>
  <c r="I45" i="30" s="1"/>
  <c r="D45" i="30"/>
  <c r="H44" i="30"/>
  <c r="D44" i="30"/>
  <c r="A43" i="30"/>
  <c r="A42" i="30"/>
  <c r="A41" i="30"/>
  <c r="A40" i="30"/>
  <c r="H39" i="30"/>
  <c r="I39" i="30" s="1"/>
  <c r="D39" i="30"/>
  <c r="J38" i="30"/>
  <c r="H38" i="30"/>
  <c r="I38" i="30" s="1"/>
  <c r="D38" i="30"/>
  <c r="H37" i="30"/>
  <c r="I37" i="30" s="1"/>
  <c r="D37" i="30"/>
  <c r="H36" i="30"/>
  <c r="I36" i="30" s="1"/>
  <c r="D36" i="30"/>
  <c r="H35" i="30"/>
  <c r="D35" i="30"/>
  <c r="H34" i="30"/>
  <c r="I34" i="30" s="1"/>
  <c r="D34" i="30"/>
  <c r="H33" i="30"/>
  <c r="I33" i="30" s="1"/>
  <c r="D33" i="30"/>
  <c r="A32" i="30"/>
  <c r="A31" i="30"/>
  <c r="A30" i="30"/>
  <c r="A29" i="30"/>
  <c r="A28" i="30"/>
  <c r="A27" i="30"/>
  <c r="A26" i="30"/>
  <c r="A25" i="30"/>
  <c r="A24" i="30"/>
  <c r="A23" i="30"/>
  <c r="A22" i="30"/>
  <c r="J21" i="30"/>
  <c r="H21" i="30"/>
  <c r="I21" i="30" s="1"/>
  <c r="D21" i="30"/>
  <c r="J20" i="30"/>
  <c r="I20" i="30"/>
  <c r="H20" i="30"/>
  <c r="D20" i="30"/>
  <c r="J19" i="30"/>
  <c r="I19" i="30"/>
  <c r="H19" i="30"/>
  <c r="D19" i="30"/>
  <c r="J18" i="30"/>
  <c r="I18" i="30"/>
  <c r="H18" i="30"/>
  <c r="D18" i="30"/>
  <c r="J17" i="30"/>
  <c r="H17" i="30"/>
  <c r="I17" i="30" s="1"/>
  <c r="D17" i="30"/>
  <c r="J16" i="30"/>
  <c r="I16" i="30"/>
  <c r="H16" i="30"/>
  <c r="D16" i="30"/>
  <c r="J15" i="30"/>
  <c r="I15" i="30"/>
  <c r="H15" i="30"/>
  <c r="D15" i="30"/>
  <c r="J14" i="30"/>
  <c r="I14" i="30"/>
  <c r="H14" i="30"/>
  <c r="D14" i="30"/>
  <c r="J13" i="30"/>
  <c r="H13" i="30"/>
  <c r="I13" i="30" s="1"/>
  <c r="D13" i="30"/>
  <c r="J12" i="30"/>
  <c r="I12" i="30"/>
  <c r="H12" i="30"/>
  <c r="D12" i="30"/>
  <c r="J11" i="30"/>
  <c r="I11" i="30"/>
  <c r="H11" i="30"/>
  <c r="D11" i="30"/>
  <c r="J10" i="30"/>
  <c r="I10" i="30"/>
  <c r="H10" i="30"/>
  <c r="D10" i="30"/>
  <c r="J9" i="30"/>
  <c r="H9" i="30"/>
  <c r="I9" i="30" s="1"/>
  <c r="D9" i="30"/>
  <c r="A9" i="30" s="1"/>
  <c r="J8" i="30"/>
  <c r="I8" i="30"/>
  <c r="H8" i="30"/>
  <c r="D8" i="30"/>
  <c r="A119" i="29"/>
  <c r="H118" i="29"/>
  <c r="J118" i="29" s="1"/>
  <c r="D118" i="29"/>
  <c r="H117" i="29"/>
  <c r="I117" i="29" s="1"/>
  <c r="D117" i="29"/>
  <c r="A116" i="29"/>
  <c r="H115" i="29"/>
  <c r="J115" i="29" s="1"/>
  <c r="D115" i="29"/>
  <c r="H114" i="29"/>
  <c r="J114" i="29" s="1"/>
  <c r="D114" i="29"/>
  <c r="H113" i="29"/>
  <c r="J113" i="29" s="1"/>
  <c r="D113" i="29"/>
  <c r="H112" i="29"/>
  <c r="J112" i="29" s="1"/>
  <c r="H111" i="29"/>
  <c r="J111" i="29" s="1"/>
  <c r="H110" i="29"/>
  <c r="J110" i="29" s="1"/>
  <c r="D110" i="29"/>
  <c r="A109" i="29"/>
  <c r="H108" i="29"/>
  <c r="I108" i="29" s="1"/>
  <c r="D108" i="29"/>
  <c r="H107" i="29"/>
  <c r="J107" i="29" s="1"/>
  <c r="D107" i="29"/>
  <c r="H106" i="29"/>
  <c r="J106" i="29" s="1"/>
  <c r="D106" i="29"/>
  <c r="H105" i="29"/>
  <c r="I105" i="29" s="1"/>
  <c r="D105" i="29"/>
  <c r="H104" i="29"/>
  <c r="J104" i="29" s="1"/>
  <c r="D104" i="29"/>
  <c r="H103" i="29"/>
  <c r="I103" i="29" s="1"/>
  <c r="D103" i="29"/>
  <c r="H102" i="29"/>
  <c r="J102" i="29" s="1"/>
  <c r="D102" i="29"/>
  <c r="H101" i="29"/>
  <c r="J101" i="29" s="1"/>
  <c r="D101" i="29"/>
  <c r="H100" i="29"/>
  <c r="J100" i="29" s="1"/>
  <c r="D100" i="29"/>
  <c r="H99" i="29"/>
  <c r="J99" i="29" s="1"/>
  <c r="D99" i="29"/>
  <c r="H98" i="29"/>
  <c r="I98" i="29" s="1"/>
  <c r="D98" i="29"/>
  <c r="H97" i="29"/>
  <c r="I97" i="29" s="1"/>
  <c r="D97" i="29"/>
  <c r="H96" i="29"/>
  <c r="J96" i="29" s="1"/>
  <c r="D96" i="29"/>
  <c r="H95" i="29"/>
  <c r="J95" i="29" s="1"/>
  <c r="D95" i="29"/>
  <c r="H94" i="29"/>
  <c r="J94" i="29" s="1"/>
  <c r="D94" i="29"/>
  <c r="A93" i="29"/>
  <c r="H92" i="29"/>
  <c r="J92" i="29" s="1"/>
  <c r="D92" i="29"/>
  <c r="H91" i="29"/>
  <c r="J91" i="29" s="1"/>
  <c r="D91" i="29"/>
  <c r="H90" i="29"/>
  <c r="J90" i="29" s="1"/>
  <c r="D90" i="29"/>
  <c r="H89" i="29"/>
  <c r="J89" i="29" s="1"/>
  <c r="D89" i="29"/>
  <c r="A88" i="29"/>
  <c r="H87" i="29"/>
  <c r="J87" i="29" s="1"/>
  <c r="D87" i="29"/>
  <c r="H86" i="29"/>
  <c r="I86" i="29" s="1"/>
  <c r="D86" i="29"/>
  <c r="H85" i="29"/>
  <c r="I85" i="29" s="1"/>
  <c r="D85" i="29"/>
  <c r="H84" i="29"/>
  <c r="I84" i="29" s="1"/>
  <c r="D84" i="29"/>
  <c r="H83" i="29"/>
  <c r="J83" i="29" s="1"/>
  <c r="D83" i="29"/>
  <c r="H82" i="29"/>
  <c r="J82" i="29" s="1"/>
  <c r="D82" i="29"/>
  <c r="H81" i="29"/>
  <c r="I81" i="29" s="1"/>
  <c r="D81" i="29"/>
  <c r="H80" i="29"/>
  <c r="J80" i="29" s="1"/>
  <c r="D80" i="29"/>
  <c r="H78" i="29"/>
  <c r="I78" i="29" s="1"/>
  <c r="D78" i="29"/>
  <c r="H77" i="29"/>
  <c r="J77" i="29" s="1"/>
  <c r="D77" i="29"/>
  <c r="H76" i="29"/>
  <c r="J76" i="29" s="1"/>
  <c r="D76" i="29"/>
  <c r="H74" i="29"/>
  <c r="I74" i="29" s="1"/>
  <c r="D74" i="29"/>
  <c r="H73" i="29"/>
  <c r="J73" i="29" s="1"/>
  <c r="D73" i="29"/>
  <c r="H72" i="29"/>
  <c r="I72" i="29" s="1"/>
  <c r="D72" i="29"/>
  <c r="H71" i="29"/>
  <c r="J71" i="29" s="1"/>
  <c r="D71" i="29"/>
  <c r="H70" i="29"/>
  <c r="J70" i="29" s="1"/>
  <c r="D70" i="29"/>
  <c r="H69" i="29"/>
  <c r="I69" i="29" s="1"/>
  <c r="D69" i="29"/>
  <c r="H68" i="29"/>
  <c r="J68" i="29" s="1"/>
  <c r="D68" i="29"/>
  <c r="H67" i="29"/>
  <c r="I67" i="29" s="1"/>
  <c r="D67" i="29"/>
  <c r="H66" i="29"/>
  <c r="J66" i="29" s="1"/>
  <c r="D66" i="29"/>
  <c r="H65" i="29"/>
  <c r="J65" i="29" s="1"/>
  <c r="D65" i="29"/>
  <c r="H64" i="29"/>
  <c r="I64" i="29" s="1"/>
  <c r="D64" i="29"/>
  <c r="H63" i="29"/>
  <c r="J63" i="29" s="1"/>
  <c r="D63" i="29"/>
  <c r="H62" i="29"/>
  <c r="I62" i="29" s="1"/>
  <c r="D62" i="29"/>
  <c r="H61" i="29"/>
  <c r="J61" i="29" s="1"/>
  <c r="D61" i="29"/>
  <c r="H60" i="29"/>
  <c r="J60" i="29" s="1"/>
  <c r="D60" i="29"/>
  <c r="H59" i="29"/>
  <c r="I59" i="29" s="1"/>
  <c r="D59" i="29"/>
  <c r="H58" i="29"/>
  <c r="J58" i="29" s="1"/>
  <c r="D58" i="29"/>
  <c r="H56" i="29"/>
  <c r="I56" i="29" s="1"/>
  <c r="D56" i="29"/>
  <c r="H55" i="29"/>
  <c r="J55" i="29" s="1"/>
  <c r="D55" i="29"/>
  <c r="H54" i="29"/>
  <c r="J54" i="29" s="1"/>
  <c r="D54" i="29"/>
  <c r="H53" i="29"/>
  <c r="I53" i="29" s="1"/>
  <c r="D53" i="29"/>
  <c r="H52" i="29"/>
  <c r="J52" i="29" s="1"/>
  <c r="D52" i="29"/>
  <c r="H51" i="29"/>
  <c r="I51" i="29" s="1"/>
  <c r="D51" i="29"/>
  <c r="H50" i="29"/>
  <c r="J50" i="29" s="1"/>
  <c r="H49" i="29"/>
  <c r="I49" i="29" s="1"/>
  <c r="H48" i="29"/>
  <c r="J48" i="29" s="1"/>
  <c r="H47" i="29"/>
  <c r="J47" i="29" s="1"/>
  <c r="H46" i="29"/>
  <c r="J46" i="29" s="1"/>
  <c r="D46" i="29"/>
  <c r="H45" i="29"/>
  <c r="I45" i="29" s="1"/>
  <c r="D45" i="29"/>
  <c r="H44" i="29"/>
  <c r="J44" i="29" s="1"/>
  <c r="D44" i="29"/>
  <c r="H43" i="29"/>
  <c r="J43" i="29" s="1"/>
  <c r="D43" i="29"/>
  <c r="H42" i="29"/>
  <c r="I42" i="29" s="1"/>
  <c r="D42" i="29"/>
  <c r="H41" i="29"/>
  <c r="J41" i="29" s="1"/>
  <c r="D41" i="29"/>
  <c r="A40" i="29"/>
  <c r="H39" i="29"/>
  <c r="J39" i="29" s="1"/>
  <c r="D39" i="29"/>
  <c r="H38" i="29"/>
  <c r="J38" i="29" s="1"/>
  <c r="D38" i="29"/>
  <c r="H37" i="29"/>
  <c r="J37" i="29" s="1"/>
  <c r="D37" i="29"/>
  <c r="H36" i="29"/>
  <c r="J36" i="29" s="1"/>
  <c r="D36" i="29"/>
  <c r="H35" i="29"/>
  <c r="J35" i="29" s="1"/>
  <c r="D35" i="29"/>
  <c r="H34" i="29"/>
  <c r="J34" i="29" s="1"/>
  <c r="D34" i="29"/>
  <c r="H33" i="29"/>
  <c r="J33" i="29" s="1"/>
  <c r="D33" i="29"/>
  <c r="H32" i="29"/>
  <c r="J32" i="29" s="1"/>
  <c r="D32" i="29"/>
  <c r="H31" i="29"/>
  <c r="J31" i="29" s="1"/>
  <c r="D31" i="29"/>
  <c r="H30" i="29"/>
  <c r="J30" i="29" s="1"/>
  <c r="D30" i="29"/>
  <c r="H29" i="29"/>
  <c r="J29" i="29" s="1"/>
  <c r="D29" i="29"/>
  <c r="H28" i="29"/>
  <c r="J28" i="29" s="1"/>
  <c r="D28" i="29"/>
  <c r="H27" i="29"/>
  <c r="J27" i="29" s="1"/>
  <c r="D27" i="29"/>
  <c r="H26" i="29"/>
  <c r="J26" i="29" s="1"/>
  <c r="D26" i="29"/>
  <c r="H25" i="29"/>
  <c r="J25" i="29" s="1"/>
  <c r="D25" i="29"/>
  <c r="H22" i="29"/>
  <c r="J22" i="29" s="1"/>
  <c r="D22" i="29"/>
  <c r="H21" i="29"/>
  <c r="J21" i="29" s="1"/>
  <c r="D21" i="29"/>
  <c r="H20" i="29"/>
  <c r="J20" i="29" s="1"/>
  <c r="D20" i="29"/>
  <c r="H19" i="29"/>
  <c r="J19" i="29" s="1"/>
  <c r="D19" i="29"/>
  <c r="H18" i="29"/>
  <c r="J18" i="29" s="1"/>
  <c r="D18" i="29"/>
  <c r="A17" i="29"/>
  <c r="A16" i="29"/>
  <c r="H15" i="29"/>
  <c r="J15" i="29" s="1"/>
  <c r="D15" i="29"/>
  <c r="H14" i="29"/>
  <c r="I14" i="29" s="1"/>
  <c r="D14" i="29"/>
  <c r="H13" i="29"/>
  <c r="I13" i="29" s="1"/>
  <c r="D13" i="29"/>
  <c r="H12" i="29"/>
  <c r="J12" i="29" s="1"/>
  <c r="D12" i="29"/>
  <c r="H11" i="29"/>
  <c r="J11" i="29" s="1"/>
  <c r="D11" i="29"/>
  <c r="H10" i="29"/>
  <c r="J10" i="29" s="1"/>
  <c r="D10" i="29"/>
  <c r="H9" i="29"/>
  <c r="J9" i="29" s="1"/>
  <c r="D9" i="29"/>
  <c r="H8" i="29"/>
  <c r="J8" i="29" s="1"/>
  <c r="D8" i="29"/>
  <c r="H7" i="29"/>
  <c r="J7" i="29" s="1"/>
  <c r="D7" i="29"/>
  <c r="A6" i="29"/>
  <c r="H12" i="16"/>
  <c r="J12" i="16" s="1"/>
  <c r="D12" i="16"/>
  <c r="J11" i="16"/>
  <c r="H11" i="16"/>
  <c r="I11" i="16" s="1"/>
  <c r="D11" i="16"/>
  <c r="H9" i="16"/>
  <c r="J9" i="16" s="1"/>
  <c r="D9" i="16"/>
  <c r="A8" i="16"/>
  <c r="B5" i="16"/>
  <c r="B4" i="16"/>
  <c r="A30" i="15"/>
  <c r="H26" i="15"/>
  <c r="J26" i="15" s="1"/>
  <c r="D26" i="15"/>
  <c r="H25" i="15"/>
  <c r="D25" i="15"/>
  <c r="H24" i="15"/>
  <c r="I24" i="15" s="1"/>
  <c r="D24" i="15"/>
  <c r="H23" i="15"/>
  <c r="J23" i="15" s="1"/>
  <c r="D23" i="15"/>
  <c r="H22" i="15"/>
  <c r="I22" i="15" s="1"/>
  <c r="D22" i="15"/>
  <c r="H21" i="15"/>
  <c r="J21" i="15" s="1"/>
  <c r="D21" i="15"/>
  <c r="A20" i="15"/>
  <c r="A19" i="15"/>
  <c r="A18" i="15"/>
  <c r="H17" i="15"/>
  <c r="I17" i="15" s="1"/>
  <c r="D17" i="15"/>
  <c r="H16" i="15"/>
  <c r="J16" i="15" s="1"/>
  <c r="D16" i="15"/>
  <c r="A15" i="15"/>
  <c r="H14" i="15"/>
  <c r="I14" i="15" s="1"/>
  <c r="D14" i="15"/>
  <c r="H13" i="15"/>
  <c r="J13" i="15" s="1"/>
  <c r="D13" i="15"/>
  <c r="H12" i="15"/>
  <c r="D12" i="15"/>
  <c r="B5" i="15"/>
  <c r="B4" i="15"/>
  <c r="H13" i="14"/>
  <c r="I13" i="14" s="1"/>
  <c r="D13" i="14"/>
  <c r="H12" i="14"/>
  <c r="D12" i="14"/>
  <c r="H11" i="14"/>
  <c r="I11" i="14" s="1"/>
  <c r="D11" i="14"/>
  <c r="H10" i="14"/>
  <c r="D10" i="14"/>
  <c r="B5" i="14"/>
  <c r="B4" i="14"/>
  <c r="H98" i="13"/>
  <c r="J98" i="13" s="1"/>
  <c r="D98" i="13"/>
  <c r="A97" i="13"/>
  <c r="A96" i="13"/>
  <c r="A95" i="13"/>
  <c r="H94" i="13"/>
  <c r="J94" i="13" s="1"/>
  <c r="D94" i="13"/>
  <c r="H93" i="13"/>
  <c r="J93" i="13" s="1"/>
  <c r="D93" i="13"/>
  <c r="A92" i="13"/>
  <c r="A91" i="13"/>
  <c r="A90" i="13"/>
  <c r="H89" i="13"/>
  <c r="J89" i="13" s="1"/>
  <c r="D89" i="13"/>
  <c r="H88" i="13"/>
  <c r="J88" i="13" s="1"/>
  <c r="D88" i="13"/>
  <c r="A87" i="13"/>
  <c r="A86" i="13"/>
  <c r="H85" i="13"/>
  <c r="I85" i="13" s="1"/>
  <c r="D85" i="13"/>
  <c r="H84" i="13"/>
  <c r="J84" i="13" s="1"/>
  <c r="D84" i="13"/>
  <c r="H83" i="13"/>
  <c r="I83" i="13" s="1"/>
  <c r="D83" i="13"/>
  <c r="H79" i="13"/>
  <c r="J79" i="13" s="1"/>
  <c r="D79" i="13"/>
  <c r="H78" i="13"/>
  <c r="J78" i="13" s="1"/>
  <c r="D78" i="13"/>
  <c r="H77" i="13"/>
  <c r="I77" i="13" s="1"/>
  <c r="D77" i="13"/>
  <c r="H76" i="13"/>
  <c r="J76" i="13" s="1"/>
  <c r="D76" i="13"/>
  <c r="H75" i="13"/>
  <c r="I75" i="13" s="1"/>
  <c r="D75" i="13"/>
  <c r="H74" i="13"/>
  <c r="J74" i="13" s="1"/>
  <c r="D74" i="13"/>
  <c r="A73" i="13"/>
  <c r="A72" i="13"/>
  <c r="A71" i="13"/>
  <c r="H70" i="13"/>
  <c r="J70" i="13" s="1"/>
  <c r="D70" i="13"/>
  <c r="H69" i="13"/>
  <c r="J69" i="13" s="1"/>
  <c r="D69" i="13"/>
  <c r="H67" i="13"/>
  <c r="J67" i="13" s="1"/>
  <c r="D67" i="13"/>
  <c r="H64" i="13"/>
  <c r="J64" i="13" s="1"/>
  <c r="D64" i="13"/>
  <c r="H63" i="13"/>
  <c r="I63" i="13" s="1"/>
  <c r="D63" i="13"/>
  <c r="H62" i="13"/>
  <c r="J62" i="13" s="1"/>
  <c r="D62" i="13"/>
  <c r="H61" i="13"/>
  <c r="J61" i="13" s="1"/>
  <c r="D61" i="13"/>
  <c r="H60" i="13"/>
  <c r="I60" i="13" s="1"/>
  <c r="D60" i="13"/>
  <c r="H59" i="13"/>
  <c r="J59" i="13" s="1"/>
  <c r="D59" i="13"/>
  <c r="H58" i="13"/>
  <c r="J58" i="13" s="1"/>
  <c r="D58" i="13"/>
  <c r="H57" i="13"/>
  <c r="J57" i="13" s="1"/>
  <c r="D57" i="13"/>
  <c r="A54" i="13"/>
  <c r="H53" i="13"/>
  <c r="J53" i="13" s="1"/>
  <c r="D53" i="13"/>
  <c r="H49" i="13"/>
  <c r="J49" i="13" s="1"/>
  <c r="D49" i="13"/>
  <c r="H43" i="13"/>
  <c r="I43" i="13" s="1"/>
  <c r="D43" i="13"/>
  <c r="H42" i="13"/>
  <c r="J42" i="13" s="1"/>
  <c r="D42" i="13"/>
  <c r="H39" i="13"/>
  <c r="J39" i="13" s="1"/>
  <c r="D39" i="13"/>
  <c r="H38" i="13"/>
  <c r="J38" i="13" s="1"/>
  <c r="D38" i="13"/>
  <c r="H37" i="13"/>
  <c r="I37" i="13" s="1"/>
  <c r="D37" i="13"/>
  <c r="H36" i="13"/>
  <c r="J36" i="13" s="1"/>
  <c r="D36" i="13"/>
  <c r="H35" i="13"/>
  <c r="I35" i="13" s="1"/>
  <c r="D35" i="13"/>
  <c r="H34" i="13"/>
  <c r="J34" i="13" s="1"/>
  <c r="D34" i="13"/>
  <c r="H33" i="13"/>
  <c r="J33" i="13" s="1"/>
  <c r="D33" i="13"/>
  <c r="H32" i="13"/>
  <c r="I32" i="13" s="1"/>
  <c r="D32" i="13"/>
  <c r="H29" i="13"/>
  <c r="J29" i="13" s="1"/>
  <c r="D29" i="13"/>
  <c r="H28" i="13"/>
  <c r="I28" i="13" s="1"/>
  <c r="D28" i="13"/>
  <c r="H21" i="13"/>
  <c r="J21" i="13" s="1"/>
  <c r="D21" i="13"/>
  <c r="H20" i="13"/>
  <c r="I20" i="13" s="1"/>
  <c r="D20" i="13"/>
  <c r="H15" i="13"/>
  <c r="J15" i="13" s="1"/>
  <c r="D15" i="13"/>
  <c r="H14" i="13"/>
  <c r="J14" i="13" s="1"/>
  <c r="D14" i="13"/>
  <c r="H13" i="13"/>
  <c r="I13" i="13" s="1"/>
  <c r="D13" i="13"/>
  <c r="H12" i="13"/>
  <c r="J12" i="13" s="1"/>
  <c r="D12" i="13"/>
  <c r="H11" i="13"/>
  <c r="I11" i="13" s="1"/>
  <c r="D11" i="13"/>
  <c r="H10" i="13"/>
  <c r="J10" i="13" s="1"/>
  <c r="D10" i="13"/>
  <c r="B5" i="13"/>
  <c r="B4" i="13"/>
  <c r="H27" i="12"/>
  <c r="J27" i="12" s="1"/>
  <c r="D27" i="12"/>
  <c r="H26" i="12"/>
  <c r="J26" i="12" s="1"/>
  <c r="D26" i="12"/>
  <c r="A25" i="12"/>
  <c r="H23" i="12"/>
  <c r="I23" i="12" s="1"/>
  <c r="D23" i="12"/>
  <c r="H20" i="12"/>
  <c r="I20" i="12" s="1"/>
  <c r="D20" i="12"/>
  <c r="H19" i="12"/>
  <c r="I19" i="12" s="1"/>
  <c r="D19" i="12"/>
  <c r="H18" i="12"/>
  <c r="J18" i="12" s="1"/>
  <c r="D18" i="12"/>
  <c r="H17" i="12"/>
  <c r="I17" i="12" s="1"/>
  <c r="D17" i="12"/>
  <c r="H16" i="12"/>
  <c r="I16" i="12" s="1"/>
  <c r="D16" i="12"/>
  <c r="H15" i="12"/>
  <c r="I15" i="12" s="1"/>
  <c r="D15" i="12"/>
  <c r="H14" i="12"/>
  <c r="J14" i="12" s="1"/>
  <c r="D14" i="12"/>
  <c r="H13" i="12"/>
  <c r="I13" i="12" s="1"/>
  <c r="D13" i="12"/>
  <c r="I12" i="12"/>
  <c r="H12" i="12"/>
  <c r="J12" i="12" s="1"/>
  <c r="D12" i="12"/>
  <c r="B5" i="12"/>
  <c r="B4" i="12"/>
  <c r="H120" i="11"/>
  <c r="J120" i="11" s="1"/>
  <c r="D120" i="11"/>
  <c r="H119" i="11"/>
  <c r="I119" i="11" s="1"/>
  <c r="D119" i="11"/>
  <c r="A118" i="11"/>
  <c r="A117" i="11"/>
  <c r="H116" i="11"/>
  <c r="J116" i="11" s="1"/>
  <c r="D116" i="11"/>
  <c r="H115" i="11"/>
  <c r="J115" i="11" s="1"/>
  <c r="D115" i="11"/>
  <c r="H114" i="11"/>
  <c r="J114" i="11" s="1"/>
  <c r="D114" i="11"/>
  <c r="H113" i="11"/>
  <c r="J113" i="11" s="1"/>
  <c r="D113" i="11"/>
  <c r="H112" i="11"/>
  <c r="J112" i="11" s="1"/>
  <c r="D112" i="11"/>
  <c r="H111" i="11"/>
  <c r="J111" i="11" s="1"/>
  <c r="D111" i="11"/>
  <c r="H110" i="11"/>
  <c r="J110" i="11" s="1"/>
  <c r="D110" i="11"/>
  <c r="H109" i="11"/>
  <c r="J109" i="11" s="1"/>
  <c r="D109" i="11"/>
  <c r="H108" i="11"/>
  <c r="D108" i="11"/>
  <c r="H107" i="11"/>
  <c r="J107" i="11" s="1"/>
  <c r="D107" i="11"/>
  <c r="H106" i="11"/>
  <c r="J106" i="11" s="1"/>
  <c r="D106" i="11"/>
  <c r="H103" i="11"/>
  <c r="J103" i="11" s="1"/>
  <c r="D103" i="11"/>
  <c r="H102" i="11"/>
  <c r="J102" i="11" s="1"/>
  <c r="D102" i="11"/>
  <c r="H101" i="11"/>
  <c r="J101" i="11" s="1"/>
  <c r="D101" i="11"/>
  <c r="H100" i="11"/>
  <c r="I100" i="11" s="1"/>
  <c r="D100" i="11"/>
  <c r="H99" i="11"/>
  <c r="J99" i="11" s="1"/>
  <c r="D99" i="11"/>
  <c r="H96" i="11"/>
  <c r="J96" i="11" s="1"/>
  <c r="D96" i="11"/>
  <c r="H95" i="11"/>
  <c r="J95" i="11" s="1"/>
  <c r="D95" i="11"/>
  <c r="H94" i="11"/>
  <c r="D94" i="11"/>
  <c r="H93" i="11"/>
  <c r="J93" i="11" s="1"/>
  <c r="D93" i="11"/>
  <c r="H92" i="11"/>
  <c r="D92" i="11"/>
  <c r="H91" i="11"/>
  <c r="J91" i="11" s="1"/>
  <c r="D91" i="11"/>
  <c r="H90" i="11"/>
  <c r="J90" i="11" s="1"/>
  <c r="D90" i="11"/>
  <c r="H89" i="11"/>
  <c r="J89" i="11" s="1"/>
  <c r="D89" i="11"/>
  <c r="H88" i="11"/>
  <c r="J88" i="11" s="1"/>
  <c r="D88" i="11"/>
  <c r="H87" i="11"/>
  <c r="J87" i="11" s="1"/>
  <c r="D87" i="11"/>
  <c r="H86" i="11"/>
  <c r="J86" i="11" s="1"/>
  <c r="D86" i="11"/>
  <c r="H83" i="11"/>
  <c r="J83" i="11" s="1"/>
  <c r="D83" i="11"/>
  <c r="H82" i="11"/>
  <c r="D82" i="11"/>
  <c r="H81" i="11"/>
  <c r="J81" i="11" s="1"/>
  <c r="D81" i="11"/>
  <c r="H80" i="11"/>
  <c r="J80" i="11" s="1"/>
  <c r="D80" i="11"/>
  <c r="H79" i="11"/>
  <c r="J79" i="11" s="1"/>
  <c r="D79" i="11"/>
  <c r="H78" i="11"/>
  <c r="J78" i="11" s="1"/>
  <c r="D78" i="11"/>
  <c r="H77" i="11"/>
  <c r="J77" i="11" s="1"/>
  <c r="D77" i="11"/>
  <c r="H76" i="11"/>
  <c r="I76" i="11" s="1"/>
  <c r="D76" i="11"/>
  <c r="H75" i="11"/>
  <c r="J75" i="11" s="1"/>
  <c r="D75" i="11"/>
  <c r="H74" i="11"/>
  <c r="J74" i="11" s="1"/>
  <c r="D74" i="11"/>
  <c r="H73" i="11"/>
  <c r="J73" i="11" s="1"/>
  <c r="D73" i="11"/>
  <c r="H72" i="11"/>
  <c r="I72" i="11" s="1"/>
  <c r="D72" i="11"/>
  <c r="A71" i="11"/>
  <c r="A70" i="11"/>
  <c r="H69" i="11"/>
  <c r="J69" i="11" s="1"/>
  <c r="D69" i="11"/>
  <c r="H68" i="11"/>
  <c r="J68" i="11" s="1"/>
  <c r="D68" i="11"/>
  <c r="H67" i="11"/>
  <c r="J67" i="11" s="1"/>
  <c r="D67" i="11"/>
  <c r="H66" i="11"/>
  <c r="D66" i="11"/>
  <c r="H65" i="11"/>
  <c r="I65" i="11" s="1"/>
  <c r="D65" i="11"/>
  <c r="H64" i="11"/>
  <c r="J64" i="11" s="1"/>
  <c r="D64" i="11"/>
  <c r="A63" i="11"/>
  <c r="A62" i="11"/>
  <c r="H61" i="11"/>
  <c r="I61" i="11" s="1"/>
  <c r="D61" i="11"/>
  <c r="H60" i="11"/>
  <c r="J60" i="11" s="1"/>
  <c r="D60" i="11"/>
  <c r="H59" i="11"/>
  <c r="I59" i="11" s="1"/>
  <c r="D59" i="11"/>
  <c r="H58" i="11"/>
  <c r="I58" i="11" s="1"/>
  <c r="D58" i="11"/>
  <c r="H57" i="11"/>
  <c r="J57" i="11" s="1"/>
  <c r="D57" i="11"/>
  <c r="H56" i="11"/>
  <c r="J56" i="11" s="1"/>
  <c r="D56" i="11"/>
  <c r="A55" i="11"/>
  <c r="A54" i="11"/>
  <c r="H53" i="11"/>
  <c r="D53" i="11"/>
  <c r="H52" i="11"/>
  <c r="D52" i="11"/>
  <c r="H51" i="11"/>
  <c r="I51" i="11" s="1"/>
  <c r="D51" i="11"/>
  <c r="H50" i="11"/>
  <c r="J50" i="11" s="1"/>
  <c r="D50" i="11"/>
  <c r="H49" i="11"/>
  <c r="D49" i="11"/>
  <c r="H48" i="11"/>
  <c r="D48" i="11"/>
  <c r="H47" i="11"/>
  <c r="I47" i="11" s="1"/>
  <c r="D47" i="11"/>
  <c r="H46" i="11"/>
  <c r="J46" i="11" s="1"/>
  <c r="D46" i="11"/>
  <c r="H41" i="11"/>
  <c r="D41" i="11"/>
  <c r="H38" i="11"/>
  <c r="D38" i="11"/>
  <c r="H37" i="11"/>
  <c r="J37" i="11" s="1"/>
  <c r="D37" i="11"/>
  <c r="H36" i="11"/>
  <c r="J36" i="11" s="1"/>
  <c r="D36" i="11"/>
  <c r="H35" i="11"/>
  <c r="D35" i="11"/>
  <c r="H34" i="11"/>
  <c r="D34" i="11"/>
  <c r="A33" i="11"/>
  <c r="A32" i="11"/>
  <c r="H31" i="11"/>
  <c r="I31" i="11" s="1"/>
  <c r="D31" i="11"/>
  <c r="H30" i="11"/>
  <c r="I30" i="11" s="1"/>
  <c r="D30" i="11"/>
  <c r="H29" i="11"/>
  <c r="J29" i="11" s="1"/>
  <c r="D29" i="11"/>
  <c r="H28" i="11"/>
  <c r="J28" i="11" s="1"/>
  <c r="D28" i="11"/>
  <c r="A27" i="11"/>
  <c r="A26" i="11"/>
  <c r="H25" i="11"/>
  <c r="J25" i="11" s="1"/>
  <c r="D25" i="11"/>
  <c r="H24" i="11"/>
  <c r="I24" i="11" s="1"/>
  <c r="D24" i="11"/>
  <c r="H23" i="11"/>
  <c r="J23" i="11" s="1"/>
  <c r="D23" i="11"/>
  <c r="H22" i="11"/>
  <c r="I22" i="11" s="1"/>
  <c r="D22" i="11"/>
  <c r="A21" i="11"/>
  <c r="A20" i="11"/>
  <c r="H19" i="11"/>
  <c r="J19" i="11" s="1"/>
  <c r="D19" i="11"/>
  <c r="H18" i="11"/>
  <c r="J18" i="11" s="1"/>
  <c r="D18" i="11"/>
  <c r="H17" i="11"/>
  <c r="J17" i="11" s="1"/>
  <c r="D17" i="11"/>
  <c r="H16" i="11"/>
  <c r="J16" i="11" s="1"/>
  <c r="D16" i="11"/>
  <c r="H15" i="11"/>
  <c r="J15" i="11" s="1"/>
  <c r="D15" i="11"/>
  <c r="H14" i="11"/>
  <c r="J14" i="11" s="1"/>
  <c r="D14" i="11"/>
  <c r="H13" i="11"/>
  <c r="J13" i="11" s="1"/>
  <c r="D13" i="11"/>
  <c r="H12" i="11"/>
  <c r="J12" i="11" s="1"/>
  <c r="D12" i="11"/>
  <c r="H11" i="11"/>
  <c r="I11" i="11" s="1"/>
  <c r="D11" i="11"/>
  <c r="H10" i="11"/>
  <c r="J10" i="11" s="1"/>
  <c r="D10" i="11"/>
  <c r="B5" i="11"/>
  <c r="B4" i="11"/>
  <c r="A45" i="10"/>
  <c r="H44" i="10"/>
  <c r="J44" i="10" s="1"/>
  <c r="D44" i="10"/>
  <c r="A43" i="10"/>
  <c r="A42" i="10"/>
  <c r="J41" i="10"/>
  <c r="H41" i="10"/>
  <c r="I41" i="10" s="1"/>
  <c r="D41" i="10"/>
  <c r="H40" i="10"/>
  <c r="D40" i="10"/>
  <c r="H39" i="10"/>
  <c r="D39" i="10"/>
  <c r="H38" i="10"/>
  <c r="D38" i="10"/>
  <c r="H37" i="10"/>
  <c r="J37" i="10" s="1"/>
  <c r="D37" i="10"/>
  <c r="A36" i="10"/>
  <c r="A35" i="10"/>
  <c r="J34" i="10"/>
  <c r="I34" i="10"/>
  <c r="H34" i="10"/>
  <c r="D34" i="10"/>
  <c r="H33" i="10"/>
  <c r="I33" i="10" s="1"/>
  <c r="D33" i="10"/>
  <c r="H31" i="10"/>
  <c r="I31" i="10" s="1"/>
  <c r="D31" i="10"/>
  <c r="J30" i="10"/>
  <c r="H30" i="10"/>
  <c r="I30" i="10" s="1"/>
  <c r="D30" i="10"/>
  <c r="A29" i="10"/>
  <c r="A28" i="10"/>
  <c r="H27" i="10"/>
  <c r="I27" i="10" s="1"/>
  <c r="D27" i="10"/>
  <c r="H26" i="10"/>
  <c r="D26" i="10"/>
  <c r="J25" i="10"/>
  <c r="I25" i="10"/>
  <c r="H25" i="10"/>
  <c r="D25" i="10"/>
  <c r="H24" i="10"/>
  <c r="D24" i="10"/>
  <c r="H23" i="10"/>
  <c r="D23" i="10"/>
  <c r="H22" i="10"/>
  <c r="D22" i="10"/>
  <c r="H21" i="10"/>
  <c r="J21" i="10" s="1"/>
  <c r="D21" i="10"/>
  <c r="H20" i="10"/>
  <c r="D20" i="10"/>
  <c r="J19" i="10"/>
  <c r="H19" i="10"/>
  <c r="I19" i="10" s="1"/>
  <c r="D19" i="10"/>
  <c r="A18" i="10"/>
  <c r="A17" i="10"/>
  <c r="J16" i="10"/>
  <c r="I16" i="10"/>
  <c r="H16" i="10"/>
  <c r="D16" i="10"/>
  <c r="J15" i="10"/>
  <c r="H15" i="10"/>
  <c r="I15" i="10" s="1"/>
  <c r="D15" i="10"/>
  <c r="H14" i="10"/>
  <c r="J14" i="10" s="1"/>
  <c r="D14" i="10"/>
  <c r="J13" i="10"/>
  <c r="H13" i="10"/>
  <c r="I13" i="10" s="1"/>
  <c r="D13" i="10"/>
  <c r="H12" i="10"/>
  <c r="D12" i="10"/>
  <c r="H11" i="10"/>
  <c r="I11" i="10" s="1"/>
  <c r="D11" i="10"/>
  <c r="H10" i="10"/>
  <c r="J10" i="10" s="1"/>
  <c r="D10" i="10"/>
  <c r="B5" i="10"/>
  <c r="B4" i="10"/>
  <c r="H174" i="9"/>
  <c r="J174" i="9" s="1"/>
  <c r="D174" i="9"/>
  <c r="H173" i="9"/>
  <c r="J173" i="9" s="1"/>
  <c r="D173" i="9"/>
  <c r="H170" i="9"/>
  <c r="I170" i="9" s="1"/>
  <c r="D170" i="9"/>
  <c r="H167" i="9"/>
  <c r="J167" i="9" s="1"/>
  <c r="D167" i="9"/>
  <c r="H166" i="9"/>
  <c r="I166" i="9" s="1"/>
  <c r="D166" i="9"/>
  <c r="H165" i="9"/>
  <c r="I165" i="9" s="1"/>
  <c r="D165" i="9"/>
  <c r="H162" i="9"/>
  <c r="I162" i="9" s="1"/>
  <c r="D162" i="9"/>
  <c r="H161" i="9"/>
  <c r="I161" i="9" s="1"/>
  <c r="D161" i="9"/>
  <c r="H160" i="9"/>
  <c r="I160" i="9" s="1"/>
  <c r="D160" i="9"/>
  <c r="H159" i="9"/>
  <c r="I159" i="9" s="1"/>
  <c r="D159" i="9"/>
  <c r="H158" i="9"/>
  <c r="I158" i="9" s="1"/>
  <c r="D158" i="9"/>
  <c r="H157" i="9"/>
  <c r="J157" i="9" s="1"/>
  <c r="D157" i="9"/>
  <c r="H150" i="9"/>
  <c r="I150" i="9" s="1"/>
  <c r="D150" i="9"/>
  <c r="H149" i="9"/>
  <c r="J149" i="9" s="1"/>
  <c r="D149" i="9"/>
  <c r="H146" i="9"/>
  <c r="I146" i="9" s="1"/>
  <c r="D146" i="9"/>
  <c r="H143" i="9"/>
  <c r="D143" i="9"/>
  <c r="H142" i="9"/>
  <c r="I142" i="9" s="1"/>
  <c r="D142" i="9"/>
  <c r="H141" i="9"/>
  <c r="J141" i="9" s="1"/>
  <c r="D141" i="9"/>
  <c r="H138" i="9"/>
  <c r="I138" i="9" s="1"/>
  <c r="D138" i="9"/>
  <c r="H137" i="9"/>
  <c r="J137" i="9" s="1"/>
  <c r="D137" i="9"/>
  <c r="H136" i="9"/>
  <c r="I136" i="9" s="1"/>
  <c r="D136" i="9"/>
  <c r="H135" i="9"/>
  <c r="I135" i="9" s="1"/>
  <c r="D135" i="9"/>
  <c r="H134" i="9"/>
  <c r="I134" i="9" s="1"/>
  <c r="D134" i="9"/>
  <c r="H133" i="9"/>
  <c r="J133" i="9" s="1"/>
  <c r="D133" i="9"/>
  <c r="H126" i="9"/>
  <c r="I126" i="9" s="1"/>
  <c r="D126" i="9"/>
  <c r="H125" i="9"/>
  <c r="I125" i="9" s="1"/>
  <c r="D125" i="9"/>
  <c r="H124" i="9"/>
  <c r="I124" i="9" s="1"/>
  <c r="D124" i="9"/>
  <c r="H121" i="9"/>
  <c r="I121" i="9" s="1"/>
  <c r="D121" i="9"/>
  <c r="H120" i="9"/>
  <c r="I120" i="9" s="1"/>
  <c r="D120" i="9"/>
  <c r="H119" i="9"/>
  <c r="I119" i="9" s="1"/>
  <c r="D119" i="9"/>
  <c r="H116" i="9"/>
  <c r="I116" i="9" s="1"/>
  <c r="D116" i="9"/>
  <c r="H115" i="9"/>
  <c r="J115" i="9" s="1"/>
  <c r="D115" i="9"/>
  <c r="H114" i="9"/>
  <c r="D114" i="9"/>
  <c r="H113" i="9"/>
  <c r="D113" i="9"/>
  <c r="H112" i="9"/>
  <c r="I112" i="9" s="1"/>
  <c r="D112" i="9"/>
  <c r="H111" i="9"/>
  <c r="J111" i="9" s="1"/>
  <c r="D111" i="9"/>
  <c r="H110" i="9"/>
  <c r="I110" i="9" s="1"/>
  <c r="D110" i="9"/>
  <c r="H103" i="9"/>
  <c r="I103" i="9" s="1"/>
  <c r="D103" i="9"/>
  <c r="H102" i="9"/>
  <c r="I102" i="9" s="1"/>
  <c r="D102" i="9"/>
  <c r="H99" i="9"/>
  <c r="J99" i="9" s="1"/>
  <c r="D99" i="9"/>
  <c r="H96" i="9"/>
  <c r="D96" i="9"/>
  <c r="H95" i="9"/>
  <c r="I95" i="9" s="1"/>
  <c r="D95" i="9"/>
  <c r="H94" i="9"/>
  <c r="I94" i="9" s="1"/>
  <c r="D94" i="9"/>
  <c r="H91" i="9"/>
  <c r="J91" i="9" s="1"/>
  <c r="D91" i="9"/>
  <c r="H90" i="9"/>
  <c r="I90" i="9" s="1"/>
  <c r="D90" i="9"/>
  <c r="H89" i="9"/>
  <c r="J89" i="9" s="1"/>
  <c r="D89" i="9"/>
  <c r="H88" i="9"/>
  <c r="I88" i="9" s="1"/>
  <c r="D88" i="9"/>
  <c r="H87" i="9"/>
  <c r="J87" i="9" s="1"/>
  <c r="D87" i="9"/>
  <c r="H86" i="9"/>
  <c r="D86" i="9"/>
  <c r="H79" i="9"/>
  <c r="D79" i="9"/>
  <c r="H78" i="9"/>
  <c r="I78" i="9" s="1"/>
  <c r="D78" i="9"/>
  <c r="H74" i="9"/>
  <c r="J74" i="9" s="1"/>
  <c r="D74" i="9"/>
  <c r="H73" i="9"/>
  <c r="I73" i="9" s="1"/>
  <c r="D73" i="9"/>
  <c r="H72" i="9"/>
  <c r="I72" i="9" s="1"/>
  <c r="D72" i="9"/>
  <c r="H68" i="9"/>
  <c r="I68" i="9" s="1"/>
  <c r="D68" i="9"/>
  <c r="H67" i="9"/>
  <c r="J67" i="9" s="1"/>
  <c r="D67" i="9"/>
  <c r="H66" i="9"/>
  <c r="D66" i="9"/>
  <c r="H62" i="9"/>
  <c r="I62" i="9" s="1"/>
  <c r="D62" i="9"/>
  <c r="H61" i="9"/>
  <c r="I61" i="9" s="1"/>
  <c r="D61" i="9"/>
  <c r="H60" i="9"/>
  <c r="J60" i="9" s="1"/>
  <c r="D60" i="9"/>
  <c r="H59" i="9"/>
  <c r="I59" i="9" s="1"/>
  <c r="D59" i="9"/>
  <c r="H55" i="9"/>
  <c r="J55" i="9" s="1"/>
  <c r="D55" i="9"/>
  <c r="H53" i="9"/>
  <c r="I53" i="9" s="1"/>
  <c r="D53" i="9"/>
  <c r="H49" i="9"/>
  <c r="D49" i="9"/>
  <c r="H48" i="9"/>
  <c r="D48" i="9"/>
  <c r="H46" i="9"/>
  <c r="I46" i="9" s="1"/>
  <c r="D46" i="9"/>
  <c r="H43" i="9"/>
  <c r="J43" i="9" s="1"/>
  <c r="D43" i="9"/>
  <c r="H42" i="9"/>
  <c r="I42" i="9" s="1"/>
  <c r="D42" i="9"/>
  <c r="H41" i="9"/>
  <c r="I41" i="9" s="1"/>
  <c r="D41" i="9"/>
  <c r="H40" i="9"/>
  <c r="I40" i="9" s="1"/>
  <c r="D40" i="9"/>
  <c r="H39" i="9"/>
  <c r="I39" i="9" s="1"/>
  <c r="D39" i="9"/>
  <c r="H38" i="9"/>
  <c r="D38" i="9"/>
  <c r="H31" i="9"/>
  <c r="I31" i="9" s="1"/>
  <c r="D31" i="9"/>
  <c r="H30" i="9"/>
  <c r="I30" i="9" s="1"/>
  <c r="D30" i="9"/>
  <c r="H29" i="9"/>
  <c r="I29" i="9" s="1"/>
  <c r="D29" i="9"/>
  <c r="H26" i="9"/>
  <c r="I26" i="9" s="1"/>
  <c r="D26" i="9"/>
  <c r="H25" i="9"/>
  <c r="J25" i="9" s="1"/>
  <c r="D25" i="9"/>
  <c r="H24" i="9"/>
  <c r="I24" i="9" s="1"/>
  <c r="D24" i="9"/>
  <c r="H23" i="9"/>
  <c r="J23" i="9" s="1"/>
  <c r="D23" i="9"/>
  <c r="H20" i="9"/>
  <c r="D20" i="9"/>
  <c r="H19" i="9"/>
  <c r="D19" i="9"/>
  <c r="H18" i="9"/>
  <c r="I18" i="9" s="1"/>
  <c r="D18" i="9"/>
  <c r="H17" i="9"/>
  <c r="J17" i="9" s="1"/>
  <c r="D17" i="9"/>
  <c r="H16" i="9"/>
  <c r="I16" i="9" s="1"/>
  <c r="D16" i="9"/>
  <c r="H15" i="9"/>
  <c r="I15" i="9" s="1"/>
  <c r="D15" i="9"/>
  <c r="H14" i="9"/>
  <c r="I14" i="9" s="1"/>
  <c r="D14" i="9"/>
  <c r="H13" i="9"/>
  <c r="J13" i="9" s="1"/>
  <c r="D13" i="9"/>
  <c r="B5" i="9"/>
  <c r="B4" i="9"/>
  <c r="H104" i="8"/>
  <c r="I104" i="8" s="1"/>
  <c r="D104" i="8"/>
  <c r="H103" i="8"/>
  <c r="J103" i="8" s="1"/>
  <c r="D103" i="8"/>
  <c r="H102" i="8"/>
  <c r="D102" i="8"/>
  <c r="H99" i="8"/>
  <c r="I99" i="8" s="1"/>
  <c r="D99" i="8"/>
  <c r="H98" i="8"/>
  <c r="I98" i="8" s="1"/>
  <c r="D98" i="8"/>
  <c r="H95" i="8"/>
  <c r="I95" i="8" s="1"/>
  <c r="D95" i="8"/>
  <c r="H94" i="8"/>
  <c r="I94" i="8" s="1"/>
  <c r="D94" i="8"/>
  <c r="H93" i="8"/>
  <c r="J93" i="8" s="1"/>
  <c r="D93" i="8"/>
  <c r="H92" i="8"/>
  <c r="I92" i="8" s="1"/>
  <c r="D92" i="8"/>
  <c r="H89" i="8"/>
  <c r="J89" i="8" s="1"/>
  <c r="D89" i="8"/>
  <c r="H86" i="8"/>
  <c r="D86" i="8"/>
  <c r="H85" i="8"/>
  <c r="D85" i="8"/>
  <c r="H84" i="8"/>
  <c r="I84" i="8" s="1"/>
  <c r="D84" i="8"/>
  <c r="H83" i="8"/>
  <c r="J83" i="8" s="1"/>
  <c r="D83" i="8"/>
  <c r="H79" i="8"/>
  <c r="I79" i="8" s="1"/>
  <c r="D79" i="8"/>
  <c r="H78" i="8"/>
  <c r="J78" i="8" s="1"/>
  <c r="D78" i="8"/>
  <c r="H77" i="8"/>
  <c r="I77" i="8" s="1"/>
  <c r="D77" i="8"/>
  <c r="H76" i="8"/>
  <c r="J76" i="8" s="1"/>
  <c r="D76" i="8"/>
  <c r="H75" i="8"/>
  <c r="D75" i="8"/>
  <c r="H74" i="8"/>
  <c r="I74" i="8" s="1"/>
  <c r="D74" i="8"/>
  <c r="H73" i="8"/>
  <c r="I73" i="8" s="1"/>
  <c r="D73" i="8"/>
  <c r="H72" i="8"/>
  <c r="J72" i="8" s="1"/>
  <c r="D72" i="8"/>
  <c r="H71" i="8"/>
  <c r="I71" i="8" s="1"/>
  <c r="D71" i="8"/>
  <c r="H66" i="8"/>
  <c r="J66" i="8" s="1"/>
  <c r="D66" i="8"/>
  <c r="H63" i="8"/>
  <c r="I63" i="8" s="1"/>
  <c r="D63" i="8"/>
  <c r="H60" i="8"/>
  <c r="J60" i="8" s="1"/>
  <c r="D60" i="8"/>
  <c r="H57" i="8"/>
  <c r="D57" i="8"/>
  <c r="H56" i="8"/>
  <c r="D56" i="8"/>
  <c r="H55" i="8"/>
  <c r="I55" i="8" s="1"/>
  <c r="D55" i="8"/>
  <c r="H54" i="8"/>
  <c r="J54" i="8" s="1"/>
  <c r="D54" i="8"/>
  <c r="H53" i="8"/>
  <c r="I53" i="8" s="1"/>
  <c r="D53" i="8"/>
  <c r="H52" i="8"/>
  <c r="J52" i="8" s="1"/>
  <c r="D52" i="8"/>
  <c r="H51" i="8"/>
  <c r="I51" i="8" s="1"/>
  <c r="D51" i="8"/>
  <c r="H50" i="8"/>
  <c r="J50" i="8" s="1"/>
  <c r="D50" i="8"/>
  <c r="H44" i="8"/>
  <c r="D44" i="8"/>
  <c r="H43" i="8"/>
  <c r="I43" i="8" s="1"/>
  <c r="D43" i="8"/>
  <c r="H33" i="8"/>
  <c r="I33" i="8" s="1"/>
  <c r="D33" i="8"/>
  <c r="H30" i="8"/>
  <c r="J30" i="8" s="1"/>
  <c r="D30" i="8"/>
  <c r="H29" i="8"/>
  <c r="I29" i="8" s="1"/>
  <c r="D29" i="8"/>
  <c r="H28" i="8"/>
  <c r="J28" i="8" s="1"/>
  <c r="D28" i="8"/>
  <c r="H27" i="8"/>
  <c r="I27" i="8" s="1"/>
  <c r="D27" i="8"/>
  <c r="H24" i="8"/>
  <c r="J24" i="8" s="1"/>
  <c r="D24" i="8"/>
  <c r="H19" i="8"/>
  <c r="D19" i="8"/>
  <c r="H17" i="8"/>
  <c r="D17" i="8"/>
  <c r="H16" i="8"/>
  <c r="I16" i="8" s="1"/>
  <c r="D16" i="8"/>
  <c r="H15" i="8"/>
  <c r="D15" i="8"/>
  <c r="H14" i="8"/>
  <c r="I14" i="8" s="1"/>
  <c r="D14" i="8"/>
  <c r="H13" i="8"/>
  <c r="D13" i="8"/>
  <c r="H12" i="8"/>
  <c r="I12" i="8" s="1"/>
  <c r="D12" i="8"/>
  <c r="H11" i="8"/>
  <c r="D11" i="8"/>
  <c r="H10" i="8"/>
  <c r="I10" i="8" s="1"/>
  <c r="D10" i="8"/>
  <c r="B4" i="8"/>
  <c r="A22" i="7"/>
  <c r="H21" i="7"/>
  <c r="J21" i="7" s="1"/>
  <c r="D21" i="7"/>
  <c r="A20" i="7"/>
  <c r="A19" i="7"/>
  <c r="H18" i="7"/>
  <c r="J18" i="7" s="1"/>
  <c r="D18" i="7"/>
  <c r="J17" i="7"/>
  <c r="H17" i="7"/>
  <c r="I17" i="7" s="1"/>
  <c r="D17" i="7"/>
  <c r="H16" i="7"/>
  <c r="J16" i="7" s="1"/>
  <c r="D16" i="7"/>
  <c r="J15" i="7"/>
  <c r="I15" i="7"/>
  <c r="H15" i="7"/>
  <c r="D15" i="7"/>
  <c r="A14" i="7"/>
  <c r="A13" i="7"/>
  <c r="H12" i="7"/>
  <c r="J12" i="7" s="1"/>
  <c r="D12" i="7"/>
  <c r="B5" i="7"/>
  <c r="B4" i="7"/>
  <c r="A35" i="6"/>
  <c r="H34" i="6"/>
  <c r="J34" i="6" s="1"/>
  <c r="D34" i="6"/>
  <c r="H33" i="6"/>
  <c r="D33" i="6"/>
  <c r="J32" i="6"/>
  <c r="H32" i="6"/>
  <c r="I32" i="6" s="1"/>
  <c r="D32" i="6"/>
  <c r="H31" i="6"/>
  <c r="D31" i="6"/>
  <c r="H30" i="6"/>
  <c r="I30" i="6" s="1"/>
  <c r="D30" i="6"/>
  <c r="H29" i="6"/>
  <c r="D29" i="6"/>
  <c r="H28" i="6"/>
  <c r="I28" i="6" s="1"/>
  <c r="D28" i="6"/>
  <c r="H27" i="6"/>
  <c r="D27" i="6"/>
  <c r="H24" i="6"/>
  <c r="I24" i="6" s="1"/>
  <c r="D24" i="6"/>
  <c r="H23" i="6"/>
  <c r="D23" i="6"/>
  <c r="J22" i="6"/>
  <c r="H22" i="6"/>
  <c r="I22" i="6" s="1"/>
  <c r="D22" i="6"/>
  <c r="H21" i="6"/>
  <c r="D21" i="6"/>
  <c r="J20" i="6"/>
  <c r="H20" i="6"/>
  <c r="I20" i="6" s="1"/>
  <c r="D20" i="6"/>
  <c r="H19" i="6"/>
  <c r="D19" i="6"/>
  <c r="H18" i="6"/>
  <c r="I18" i="6" s="1"/>
  <c r="D18" i="6"/>
  <c r="A17" i="6"/>
  <c r="A16" i="6"/>
  <c r="I15" i="6"/>
  <c r="H15" i="6"/>
  <c r="J15" i="6" s="1"/>
  <c r="D15" i="6"/>
  <c r="J14" i="6"/>
  <c r="H14" i="6"/>
  <c r="I14" i="6" s="1"/>
  <c r="D14" i="6"/>
  <c r="I13" i="6"/>
  <c r="H13" i="6"/>
  <c r="J13" i="6" s="1"/>
  <c r="D13" i="6"/>
  <c r="I12" i="6"/>
  <c r="H12" i="6"/>
  <c r="J12" i="6" s="1"/>
  <c r="D12" i="6"/>
  <c r="H11" i="6"/>
  <c r="J11" i="6" s="1"/>
  <c r="D11" i="6"/>
  <c r="J10" i="6"/>
  <c r="I10" i="6"/>
  <c r="H10" i="6"/>
  <c r="D10" i="6"/>
  <c r="B5" i="6"/>
  <c r="B4" i="6"/>
  <c r="A106" i="5"/>
  <c r="H105" i="5"/>
  <c r="I105" i="5" s="1"/>
  <c r="D105" i="5"/>
  <c r="H104" i="5"/>
  <c r="J104" i="5" s="1"/>
  <c r="D104" i="5"/>
  <c r="H101" i="5"/>
  <c r="I101" i="5" s="1"/>
  <c r="D101" i="5"/>
  <c r="A100" i="5"/>
  <c r="A98" i="5"/>
  <c r="H96" i="5"/>
  <c r="J96" i="5" s="1"/>
  <c r="D96" i="5"/>
  <c r="H91" i="5"/>
  <c r="I91" i="5" s="1"/>
  <c r="D91" i="5"/>
  <c r="H90" i="5"/>
  <c r="J90" i="5" s="1"/>
  <c r="D90" i="5"/>
  <c r="H89" i="5"/>
  <c r="I89" i="5" s="1"/>
  <c r="D89" i="5"/>
  <c r="A88" i="5"/>
  <c r="A86" i="5"/>
  <c r="A85" i="5"/>
  <c r="A84" i="5"/>
  <c r="H83" i="5"/>
  <c r="I83" i="5" s="1"/>
  <c r="D83" i="5"/>
  <c r="H82" i="5"/>
  <c r="J82" i="5" s="1"/>
  <c r="D82" i="5"/>
  <c r="H81" i="5"/>
  <c r="J81" i="5" s="1"/>
  <c r="D81" i="5"/>
  <c r="A80" i="5"/>
  <c r="A79" i="5"/>
  <c r="H76" i="5"/>
  <c r="I76" i="5" s="1"/>
  <c r="D76" i="5"/>
  <c r="A75" i="5"/>
  <c r="H72" i="5"/>
  <c r="D72" i="5"/>
  <c r="H71" i="5"/>
  <c r="I71" i="5" s="1"/>
  <c r="D71" i="5"/>
  <c r="H70" i="5"/>
  <c r="D70" i="5"/>
  <c r="H69" i="5"/>
  <c r="I69" i="5" s="1"/>
  <c r="D69" i="5"/>
  <c r="H68" i="5"/>
  <c r="D68" i="5"/>
  <c r="H67" i="5"/>
  <c r="I67" i="5" s="1"/>
  <c r="D67" i="5"/>
  <c r="A66" i="5"/>
  <c r="H62" i="5"/>
  <c r="J62" i="5" s="1"/>
  <c r="D62" i="5"/>
  <c r="A61" i="5"/>
  <c r="H58" i="5"/>
  <c r="I58" i="5" s="1"/>
  <c r="D58" i="5"/>
  <c r="H57" i="5"/>
  <c r="J57" i="5" s="1"/>
  <c r="D57" i="5"/>
  <c r="A56" i="5"/>
  <c r="A53" i="5"/>
  <c r="H51" i="5"/>
  <c r="D51" i="5"/>
  <c r="H50" i="5"/>
  <c r="I50" i="5" s="1"/>
  <c r="D50" i="5"/>
  <c r="H49" i="5"/>
  <c r="D49" i="5"/>
  <c r="H48" i="5"/>
  <c r="I48" i="5" s="1"/>
  <c r="D48" i="5"/>
  <c r="H47" i="5"/>
  <c r="D47" i="5"/>
  <c r="A46" i="5"/>
  <c r="A45" i="5"/>
  <c r="H41" i="5"/>
  <c r="J41" i="5" s="1"/>
  <c r="D41" i="5"/>
  <c r="H40" i="5"/>
  <c r="J40" i="5" s="1"/>
  <c r="D40" i="5"/>
  <c r="H39" i="5"/>
  <c r="J39" i="5" s="1"/>
  <c r="D39" i="5"/>
  <c r="A38" i="5"/>
  <c r="A37" i="5"/>
  <c r="A36" i="5"/>
  <c r="H34" i="5"/>
  <c r="I34" i="5" s="1"/>
  <c r="D34" i="5"/>
  <c r="H33" i="5"/>
  <c r="J33" i="5" s="1"/>
  <c r="D33" i="5"/>
  <c r="H32" i="5"/>
  <c r="I32" i="5" s="1"/>
  <c r="D32" i="5"/>
  <c r="H31" i="5"/>
  <c r="J31" i="5" s="1"/>
  <c r="D31" i="5"/>
  <c r="H30" i="5"/>
  <c r="I30" i="5" s="1"/>
  <c r="D30" i="5"/>
  <c r="H29" i="5"/>
  <c r="J29" i="5" s="1"/>
  <c r="D29" i="5"/>
  <c r="H28" i="5"/>
  <c r="I28" i="5" s="1"/>
  <c r="D28" i="5"/>
  <c r="H27" i="5"/>
  <c r="J27" i="5" s="1"/>
  <c r="D27" i="5"/>
  <c r="J26" i="5"/>
  <c r="I26" i="5"/>
  <c r="A26" i="5"/>
  <c r="H24" i="5"/>
  <c r="D24" i="5"/>
  <c r="H23" i="5"/>
  <c r="I23" i="5" s="1"/>
  <c r="D23" i="5"/>
  <c r="H22" i="5"/>
  <c r="D22" i="5"/>
  <c r="H21" i="5"/>
  <c r="I21" i="5" s="1"/>
  <c r="D21" i="5"/>
  <c r="A20" i="5"/>
  <c r="A18" i="5"/>
  <c r="A17" i="5"/>
  <c r="A16" i="5"/>
  <c r="H15" i="5"/>
  <c r="I15" i="5" s="1"/>
  <c r="D15" i="5"/>
  <c r="H14" i="5"/>
  <c r="D14" i="5"/>
  <c r="H13" i="5"/>
  <c r="I13" i="5" s="1"/>
  <c r="D13" i="5"/>
  <c r="H12" i="5"/>
  <c r="D12" i="5"/>
  <c r="H11" i="5"/>
  <c r="I11" i="5" s="1"/>
  <c r="D11" i="5"/>
  <c r="B6" i="5"/>
  <c r="H42" i="4"/>
  <c r="J42" i="4" s="1"/>
  <c r="D42" i="4"/>
  <c r="H41" i="4"/>
  <c r="I41" i="4" s="1"/>
  <c r="D41" i="4"/>
  <c r="J40" i="4"/>
  <c r="I40" i="4"/>
  <c r="H40" i="4"/>
  <c r="D40" i="4"/>
  <c r="H39" i="4"/>
  <c r="D39" i="4"/>
  <c r="J38" i="4"/>
  <c r="I38" i="4"/>
  <c r="H38" i="4"/>
  <c r="D38" i="4"/>
  <c r="H37" i="4"/>
  <c r="I37" i="4" s="1"/>
  <c r="D37" i="4"/>
  <c r="A36" i="4"/>
  <c r="A34" i="4"/>
  <c r="H33" i="4"/>
  <c r="J33" i="4" s="1"/>
  <c r="D33" i="4"/>
  <c r="J32" i="4"/>
  <c r="I32" i="4"/>
  <c r="H32" i="4"/>
  <c r="D32" i="4"/>
  <c r="A31" i="4"/>
  <c r="H29" i="4"/>
  <c r="I29" i="4" s="1"/>
  <c r="D29" i="4"/>
  <c r="H28" i="4"/>
  <c r="J28" i="4" s="1"/>
  <c r="D28" i="4"/>
  <c r="A27" i="4"/>
  <c r="H25" i="4"/>
  <c r="J25" i="4" s="1"/>
  <c r="D25" i="4"/>
  <c r="J24" i="4"/>
  <c r="H24" i="4"/>
  <c r="I24" i="4" s="1"/>
  <c r="D24" i="4"/>
  <c r="A23" i="4"/>
  <c r="A22" i="4"/>
  <c r="H20" i="4"/>
  <c r="J20" i="4" s="1"/>
  <c r="D20" i="4"/>
  <c r="H19" i="4"/>
  <c r="D19" i="4"/>
  <c r="J18" i="4"/>
  <c r="H18" i="4"/>
  <c r="I18" i="4" s="1"/>
  <c r="D18" i="4"/>
  <c r="J17" i="4"/>
  <c r="I17" i="4"/>
  <c r="H17" i="4"/>
  <c r="D17" i="4"/>
  <c r="J16" i="4"/>
  <c r="H16" i="4"/>
  <c r="I16" i="4" s="1"/>
  <c r="D16" i="4"/>
  <c r="A15" i="4"/>
  <c r="A14" i="4"/>
  <c r="J13" i="4"/>
  <c r="I13" i="4"/>
  <c r="H13" i="4"/>
  <c r="D13" i="4"/>
  <c r="H12" i="4"/>
  <c r="J12" i="4" s="1"/>
  <c r="D12" i="4"/>
  <c r="H11" i="4"/>
  <c r="D11" i="4"/>
  <c r="H10" i="4"/>
  <c r="J10" i="4" s="1"/>
  <c r="D10" i="4"/>
  <c r="H9" i="4"/>
  <c r="I9" i="4" s="1"/>
  <c r="D9" i="4"/>
  <c r="A9" i="4" s="1"/>
  <c r="B15" i="3"/>
  <c r="A15" i="3"/>
  <c r="B14" i="3"/>
  <c r="A14" i="3"/>
  <c r="B13" i="3"/>
  <c r="A13" i="3"/>
  <c r="B12" i="3"/>
  <c r="A12" i="3"/>
  <c r="B11" i="3"/>
  <c r="A11" i="3"/>
  <c r="B10" i="3"/>
  <c r="A10" i="3"/>
  <c r="B9" i="3"/>
  <c r="A9" i="3"/>
  <c r="B8" i="3"/>
  <c r="A8" i="3"/>
  <c r="B7" i="3"/>
  <c r="A7" i="3"/>
  <c r="B6" i="3"/>
  <c r="A6" i="3"/>
  <c r="B5" i="3"/>
  <c r="A5" i="3"/>
  <c r="B4" i="3"/>
  <c r="A4" i="3"/>
  <c r="B3" i="3"/>
  <c r="A3" i="3"/>
  <c r="I10" i="4" l="1"/>
  <c r="J63" i="30"/>
  <c r="I129" i="31"/>
  <c r="J47" i="11"/>
  <c r="J40" i="31"/>
  <c r="I67" i="31"/>
  <c r="J153" i="31"/>
  <c r="J24" i="6"/>
  <c r="J27" i="10"/>
  <c r="J11" i="14"/>
  <c r="J33" i="30"/>
  <c r="I68" i="30"/>
  <c r="I73" i="30"/>
  <c r="I14" i="31"/>
  <c r="I23" i="31"/>
  <c r="J31" i="31"/>
  <c r="I76" i="31"/>
  <c r="I92" i="31"/>
  <c r="J101" i="31"/>
  <c r="J137" i="31"/>
  <c r="J145" i="31"/>
  <c r="J162" i="31"/>
  <c r="J83" i="31"/>
  <c r="J120" i="31"/>
  <c r="I12" i="4"/>
  <c r="I25" i="4"/>
  <c r="I121" i="31"/>
  <c r="I130" i="31"/>
  <c r="J154" i="31"/>
  <c r="J34" i="30"/>
  <c r="I74" i="30"/>
  <c r="I15" i="31"/>
  <c r="I24" i="31"/>
  <c r="I51" i="31"/>
  <c r="I86" i="31"/>
  <c r="J155" i="31"/>
  <c r="J41" i="4"/>
  <c r="I11" i="6"/>
  <c r="J122" i="31"/>
  <c r="J131" i="31"/>
  <c r="J147" i="31"/>
  <c r="J16" i="31"/>
  <c r="J25" i="31"/>
  <c r="J52" i="31"/>
  <c r="I72" i="31"/>
  <c r="I87" i="31"/>
  <c r="I95" i="31"/>
  <c r="I116" i="31"/>
  <c r="I157" i="31"/>
  <c r="I165" i="31"/>
  <c r="J11" i="10"/>
  <c r="I14" i="12"/>
  <c r="I29" i="12" s="1"/>
  <c r="C11" i="3" s="1"/>
  <c r="I9" i="16"/>
  <c r="I70" i="30"/>
  <c r="I75" i="30"/>
  <c r="I9" i="31"/>
  <c r="J43" i="31"/>
  <c r="I63" i="31"/>
  <c r="I80" i="31"/>
  <c r="I133" i="31"/>
  <c r="I149" i="31"/>
  <c r="I75" i="31"/>
  <c r="I91" i="31"/>
  <c r="I20" i="4"/>
  <c r="I29" i="11"/>
  <c r="I19" i="29"/>
  <c r="J36" i="30"/>
  <c r="J45" i="30"/>
  <c r="I117" i="31"/>
  <c r="I126" i="31"/>
  <c r="I141" i="31"/>
  <c r="I14" i="10"/>
  <c r="J33" i="10"/>
  <c r="J15" i="12"/>
  <c r="J46" i="30"/>
  <c r="I107" i="31"/>
  <c r="J118" i="31"/>
  <c r="J127" i="31"/>
  <c r="J74" i="31"/>
  <c r="I89" i="31"/>
  <c r="J98" i="31"/>
  <c r="J135" i="31"/>
  <c r="I99" i="9"/>
  <c r="J116" i="9"/>
  <c r="J78" i="9"/>
  <c r="J41" i="9"/>
  <c r="I133" i="9"/>
  <c r="J110" i="9"/>
  <c r="J170" i="9"/>
  <c r="J68" i="9"/>
  <c r="J165" i="9"/>
  <c r="J13" i="12"/>
  <c r="J29" i="12" s="1"/>
  <c r="D11" i="3" s="1"/>
  <c r="J20" i="12"/>
  <c r="J23" i="12"/>
  <c r="I27" i="12"/>
  <c r="J19" i="12"/>
  <c r="J17" i="12"/>
  <c r="I18" i="12"/>
  <c r="J34" i="5"/>
  <c r="J30" i="5"/>
  <c r="J26" i="9"/>
  <c r="I60" i="9"/>
  <c r="J119" i="9"/>
  <c r="J18" i="9"/>
  <c r="I55" i="9"/>
  <c r="I67" i="9"/>
  <c r="I89" i="9"/>
  <c r="J102" i="9"/>
  <c r="J134" i="9"/>
  <c r="J161" i="9"/>
  <c r="J15" i="9"/>
  <c r="J29" i="9"/>
  <c r="J158" i="9"/>
  <c r="J39" i="9"/>
  <c r="J112" i="9"/>
  <c r="I25" i="9"/>
  <c r="J121" i="9"/>
  <c r="J72" i="9"/>
  <c r="J88" i="9"/>
  <c r="I91" i="9"/>
  <c r="J146" i="9"/>
  <c r="J159" i="9"/>
  <c r="J166" i="9"/>
  <c r="J136" i="9"/>
  <c r="I157" i="9"/>
  <c r="I13" i="9"/>
  <c r="J24" i="9"/>
  <c r="J40" i="9"/>
  <c r="J103" i="9"/>
  <c r="J162" i="9"/>
  <c r="J142" i="9"/>
  <c r="I149" i="9"/>
  <c r="J160" i="9"/>
  <c r="J16" i="9"/>
  <c r="J46" i="9"/>
  <c r="J126" i="9"/>
  <c r="J14" i="9"/>
  <c r="J53" i="9"/>
  <c r="J95" i="9"/>
  <c r="J135" i="9"/>
  <c r="J138" i="9"/>
  <c r="J150" i="9"/>
  <c r="J55" i="8"/>
  <c r="I76" i="8"/>
  <c r="I50" i="8"/>
  <c r="J74" i="8"/>
  <c r="I24" i="8"/>
  <c r="J29" i="8"/>
  <c r="J95" i="8"/>
  <c r="J92" i="8"/>
  <c r="I72" i="8"/>
  <c r="I78" i="8"/>
  <c r="J27" i="8"/>
  <c r="I30" i="8"/>
  <c r="I52" i="8"/>
  <c r="J16" i="8"/>
  <c r="J71" i="8"/>
  <c r="J79" i="8"/>
  <c r="I103" i="8"/>
  <c r="J10" i="8"/>
  <c r="J63" i="8"/>
  <c r="J94" i="8"/>
  <c r="J99" i="8"/>
  <c r="I66" i="8"/>
  <c r="J84" i="8"/>
  <c r="J48" i="5"/>
  <c r="J83" i="5"/>
  <c r="J28" i="5"/>
  <c r="I41" i="5"/>
  <c r="J76" i="5"/>
  <c r="J89" i="5"/>
  <c r="J101" i="5"/>
  <c r="J13" i="5"/>
  <c r="J69" i="5"/>
  <c r="J32" i="5"/>
  <c r="J58" i="5"/>
  <c r="J91" i="5"/>
  <c r="I96" i="5"/>
  <c r="I81" i="5"/>
  <c r="I31" i="5"/>
  <c r="I39" i="5"/>
  <c r="I29" i="5"/>
  <c r="J23" i="10"/>
  <c r="I23" i="10"/>
  <c r="J18" i="6"/>
  <c r="J49" i="5"/>
  <c r="I49" i="5"/>
  <c r="I90" i="5"/>
  <c r="J27" i="6"/>
  <c r="I27" i="6"/>
  <c r="J30" i="6"/>
  <c r="J11" i="8"/>
  <c r="I11" i="8"/>
  <c r="J14" i="8"/>
  <c r="J51" i="8"/>
  <c r="I57" i="8"/>
  <c r="J57" i="8"/>
  <c r="I75" i="8"/>
  <c r="J75" i="8"/>
  <c r="I93" i="8"/>
  <c r="I23" i="9"/>
  <c r="J62" i="9"/>
  <c r="I86" i="9"/>
  <c r="J86" i="9"/>
  <c r="I115" i="9"/>
  <c r="J20" i="10"/>
  <c r="I20" i="10"/>
  <c r="J12" i="14"/>
  <c r="I12" i="14"/>
  <c r="J44" i="31"/>
  <c r="I44" i="31"/>
  <c r="J48" i="31"/>
  <c r="I48" i="31"/>
  <c r="I84" i="31"/>
  <c r="J84" i="31"/>
  <c r="J79" i="9"/>
  <c r="I79" i="9"/>
  <c r="J22" i="31"/>
  <c r="I22" i="31"/>
  <c r="A10" i="4"/>
  <c r="A11" i="4" s="1"/>
  <c r="I28" i="4"/>
  <c r="J33" i="6"/>
  <c r="I33" i="6"/>
  <c r="J17" i="8"/>
  <c r="I17" i="8"/>
  <c r="J53" i="8"/>
  <c r="J77" i="8"/>
  <c r="I102" i="8"/>
  <c r="J102" i="8"/>
  <c r="J73" i="9"/>
  <c r="I17" i="31"/>
  <c r="J68" i="5"/>
  <c r="I68" i="5"/>
  <c r="I82" i="5"/>
  <c r="J19" i="6"/>
  <c r="I19" i="6"/>
  <c r="I44" i="8"/>
  <c r="J44" i="8"/>
  <c r="J29" i="4"/>
  <c r="J21" i="5"/>
  <c r="I40" i="5"/>
  <c r="I57" i="5"/>
  <c r="J31" i="6"/>
  <c r="I31" i="6"/>
  <c r="J15" i="8"/>
  <c r="I15" i="8"/>
  <c r="I28" i="8"/>
  <c r="I89" i="8"/>
  <c r="J42" i="9"/>
  <c r="I66" i="9"/>
  <c r="J66" i="9"/>
  <c r="J125" i="9"/>
  <c r="J31" i="10"/>
  <c r="J16" i="12"/>
  <c r="J78" i="30"/>
  <c r="I78" i="30"/>
  <c r="I82" i="30"/>
  <c r="J82" i="30"/>
  <c r="I112" i="31"/>
  <c r="J56" i="8"/>
  <c r="I56" i="8"/>
  <c r="J23" i="5"/>
  <c r="J39" i="4"/>
  <c r="I39" i="4"/>
  <c r="J24" i="5"/>
  <c r="I24" i="5"/>
  <c r="J71" i="5"/>
  <c r="I19" i="8"/>
  <c r="J19" i="8"/>
  <c r="J48" i="9"/>
  <c r="I48" i="9"/>
  <c r="J11" i="4"/>
  <c r="I11" i="4"/>
  <c r="J9" i="4"/>
  <c r="I33" i="4"/>
  <c r="J12" i="5"/>
  <c r="I12" i="5"/>
  <c r="J15" i="5"/>
  <c r="J47" i="5"/>
  <c r="I47" i="5"/>
  <c r="J50" i="5"/>
  <c r="I62" i="5"/>
  <c r="J72" i="5"/>
  <c r="I72" i="5"/>
  <c r="J23" i="6"/>
  <c r="I23" i="6"/>
  <c r="J28" i="6"/>
  <c r="J12" i="8"/>
  <c r="I60" i="8"/>
  <c r="J19" i="9"/>
  <c r="I19" i="9"/>
  <c r="J31" i="9"/>
  <c r="I49" i="9"/>
  <c r="J49" i="9"/>
  <c r="I87" i="9"/>
  <c r="J113" i="9"/>
  <c r="I113" i="9"/>
  <c r="J12" i="10"/>
  <c r="I12" i="10"/>
  <c r="I35" i="30"/>
  <c r="J35" i="30"/>
  <c r="I44" i="30"/>
  <c r="J44" i="30"/>
  <c r="J21" i="6"/>
  <c r="I21" i="6"/>
  <c r="J143" i="9"/>
  <c r="I143" i="9"/>
  <c r="J49" i="30"/>
  <c r="I49" i="30"/>
  <c r="J43" i="8"/>
  <c r="J36" i="31"/>
  <c r="I36" i="31"/>
  <c r="J14" i="5"/>
  <c r="I14" i="5"/>
  <c r="J11" i="5"/>
  <c r="J37" i="4"/>
  <c r="J22" i="5"/>
  <c r="I22" i="5"/>
  <c r="I33" i="5"/>
  <c r="I66" i="11"/>
  <c r="J66" i="11"/>
  <c r="I29" i="31"/>
  <c r="J29" i="31"/>
  <c r="I61" i="31"/>
  <c r="J61" i="31"/>
  <c r="J70" i="5"/>
  <c r="I70" i="5"/>
  <c r="I94" i="11"/>
  <c r="J94" i="11"/>
  <c r="I27" i="5"/>
  <c r="J67" i="5"/>
  <c r="I86" i="8"/>
  <c r="J86" i="8"/>
  <c r="I96" i="9"/>
  <c r="J96" i="9"/>
  <c r="I39" i="10"/>
  <c r="J39" i="10"/>
  <c r="J94" i="30"/>
  <c r="I94" i="30"/>
  <c r="J19" i="4"/>
  <c r="I19" i="4"/>
  <c r="J51" i="5"/>
  <c r="I51" i="5"/>
  <c r="J29" i="6"/>
  <c r="I29" i="6"/>
  <c r="J13" i="8"/>
  <c r="I13" i="8"/>
  <c r="J85" i="8"/>
  <c r="I85" i="8"/>
  <c r="I20" i="9"/>
  <c r="J20" i="9"/>
  <c r="I38" i="9"/>
  <c r="J38" i="9"/>
  <c r="I114" i="9"/>
  <c r="J114" i="9"/>
  <c r="I79" i="30"/>
  <c r="J96" i="30"/>
  <c r="I96" i="30"/>
  <c r="J99" i="31"/>
  <c r="I99" i="31"/>
  <c r="J79" i="31"/>
  <c r="I79" i="31"/>
  <c r="J94" i="31"/>
  <c r="I94" i="31"/>
  <c r="J132" i="31"/>
  <c r="I132" i="31"/>
  <c r="J136" i="31"/>
  <c r="I136" i="31"/>
  <c r="J144" i="31"/>
  <c r="I144" i="31"/>
  <c r="J148" i="31"/>
  <c r="I148" i="31"/>
  <c r="J22" i="10"/>
  <c r="I22" i="10"/>
  <c r="J38" i="10"/>
  <c r="I38" i="10"/>
  <c r="J12" i="15"/>
  <c r="I12" i="15"/>
  <c r="J56" i="30"/>
  <c r="I56" i="30"/>
  <c r="J93" i="30"/>
  <c r="I93" i="30"/>
  <c r="J13" i="31"/>
  <c r="I13" i="31"/>
  <c r="I111" i="31"/>
  <c r="I125" i="31"/>
  <c r="J140" i="31"/>
  <c r="I140" i="31"/>
  <c r="J91" i="30"/>
  <c r="I91" i="30"/>
  <c r="J53" i="31"/>
  <c r="I53" i="31"/>
  <c r="I141" i="9"/>
  <c r="I173" i="9"/>
  <c r="I10" i="10"/>
  <c r="J26" i="10"/>
  <c r="I26" i="10"/>
  <c r="J10" i="14"/>
  <c r="I10" i="14"/>
  <c r="J74" i="29"/>
  <c r="J39" i="30"/>
  <c r="J59" i="30"/>
  <c r="J80" i="30"/>
  <c r="I80" i="30"/>
  <c r="I18" i="31"/>
  <c r="I26" i="31"/>
  <c r="J30" i="31"/>
  <c r="I30" i="31"/>
  <c r="I57" i="31"/>
  <c r="J62" i="31"/>
  <c r="I62" i="31"/>
  <c r="J70" i="31"/>
  <c r="J85" i="31"/>
  <c r="I85" i="31"/>
  <c r="I96" i="31"/>
  <c r="J108" i="31"/>
  <c r="J54" i="30"/>
  <c r="I54" i="30"/>
  <c r="I104" i="5"/>
  <c r="I16" i="7"/>
  <c r="I18" i="7"/>
  <c r="J33" i="8"/>
  <c r="I54" i="8"/>
  <c r="J73" i="8"/>
  <c r="I83" i="8"/>
  <c r="J98" i="8"/>
  <c r="I17" i="9"/>
  <c r="J30" i="9"/>
  <c r="I43" i="9"/>
  <c r="J61" i="9"/>
  <c r="I74" i="9"/>
  <c r="J94" i="9"/>
  <c r="I111" i="9"/>
  <c r="J124" i="9"/>
  <c r="I137" i="9"/>
  <c r="I167" i="9"/>
  <c r="I21" i="10"/>
  <c r="I37" i="10"/>
  <c r="I51" i="30"/>
  <c r="I77" i="30"/>
  <c r="J84" i="30"/>
  <c r="I88" i="30"/>
  <c r="J95" i="30"/>
  <c r="I95" i="30"/>
  <c r="J38" i="31"/>
  <c r="I50" i="31"/>
  <c r="I66" i="31"/>
  <c r="J71" i="31"/>
  <c r="I71" i="31"/>
  <c r="I105" i="31"/>
  <c r="J109" i="31"/>
  <c r="I109" i="31"/>
  <c r="J114" i="31"/>
  <c r="I114" i="31"/>
  <c r="J119" i="31"/>
  <c r="I119" i="31"/>
  <c r="J160" i="31"/>
  <c r="I160" i="31"/>
  <c r="J171" i="31"/>
  <c r="I171" i="31"/>
  <c r="J59" i="9"/>
  <c r="J90" i="9"/>
  <c r="J120" i="9"/>
  <c r="J24" i="10"/>
  <c r="J46" i="10" s="1"/>
  <c r="D9" i="3" s="1"/>
  <c r="I24" i="10"/>
  <c r="J40" i="10"/>
  <c r="I40" i="10"/>
  <c r="I26" i="12"/>
  <c r="J25" i="15"/>
  <c r="I25" i="15"/>
  <c r="J37" i="30"/>
  <c r="J48" i="30"/>
  <c r="I55" i="30"/>
  <c r="I92" i="30"/>
  <c r="I27" i="31"/>
  <c r="I34" i="31"/>
  <c r="J39" i="31"/>
  <c r="I39" i="31"/>
  <c r="I59" i="31"/>
  <c r="J78" i="31"/>
  <c r="J93" i="31"/>
  <c r="J123" i="31"/>
  <c r="I123" i="31"/>
  <c r="J128" i="31"/>
  <c r="I128" i="31"/>
  <c r="J152" i="31"/>
  <c r="I152" i="31"/>
  <c r="J156" i="31"/>
  <c r="I156" i="31"/>
  <c r="J164" i="31"/>
  <c r="I164" i="31"/>
  <c r="I143" i="31"/>
  <c r="I151" i="31"/>
  <c r="I159" i="31"/>
  <c r="I167" i="31"/>
  <c r="J15" i="16"/>
  <c r="D15" i="3" s="1"/>
  <c r="I47" i="30"/>
  <c r="I83" i="30"/>
  <c r="I47" i="31"/>
  <c r="I56" i="31"/>
  <c r="I65" i="31"/>
  <c r="J23" i="7"/>
  <c r="D6" i="3" s="1"/>
  <c r="I12" i="7"/>
  <c r="I12" i="16"/>
  <c r="I15" i="16" s="1"/>
  <c r="C15" i="3" s="1"/>
  <c r="I172" i="31"/>
  <c r="I97" i="30"/>
  <c r="J13" i="14"/>
  <c r="J15" i="14" s="1"/>
  <c r="D13" i="3" s="1"/>
  <c r="I44" i="10"/>
  <c r="I174" i="9"/>
  <c r="I21" i="7"/>
  <c r="I34" i="6"/>
  <c r="J105" i="5"/>
  <c r="I42" i="4"/>
  <c r="J104" i="8"/>
  <c r="I67" i="13"/>
  <c r="J11" i="13"/>
  <c r="J83" i="13"/>
  <c r="J60" i="13"/>
  <c r="J35" i="13"/>
  <c r="J20" i="13"/>
  <c r="J75" i="13"/>
  <c r="I14" i="13"/>
  <c r="I29" i="13"/>
  <c r="I33" i="13"/>
  <c r="I38" i="13"/>
  <c r="I49" i="13"/>
  <c r="I78" i="13"/>
  <c r="J63" i="13"/>
  <c r="I88" i="13"/>
  <c r="I10" i="13"/>
  <c r="I15" i="13"/>
  <c r="I34" i="13"/>
  <c r="I39" i="13"/>
  <c r="I74" i="13"/>
  <c r="I79" i="13"/>
  <c r="I98" i="13"/>
  <c r="I59" i="13"/>
  <c r="I64" i="13"/>
  <c r="I89" i="13"/>
  <c r="I58" i="13"/>
  <c r="I12" i="13"/>
  <c r="I76" i="13"/>
  <c r="I84" i="13"/>
  <c r="I61" i="13"/>
  <c r="J13" i="13"/>
  <c r="J28" i="13"/>
  <c r="J32" i="13"/>
  <c r="J37" i="13"/>
  <c r="J43" i="13"/>
  <c r="I57" i="13"/>
  <c r="I62" i="13"/>
  <c r="I70" i="13"/>
  <c r="J77" i="13"/>
  <c r="J85" i="13"/>
  <c r="I94" i="13"/>
  <c r="I21" i="13"/>
  <c r="I36" i="13"/>
  <c r="I42" i="13"/>
  <c r="I53" i="13"/>
  <c r="I69" i="13"/>
  <c r="I93" i="13"/>
  <c r="J14" i="15"/>
  <c r="J17" i="15"/>
  <c r="J22" i="15"/>
  <c r="J24" i="15"/>
  <c r="I16" i="15"/>
  <c r="I13" i="15"/>
  <c r="I21" i="15"/>
  <c r="I26" i="15"/>
  <c r="I23" i="15"/>
  <c r="J62" i="29"/>
  <c r="J53" i="29"/>
  <c r="J81" i="29"/>
  <c r="J13" i="29"/>
  <c r="A8" i="29"/>
  <c r="J72" i="29"/>
  <c r="I26" i="29"/>
  <c r="J64" i="29"/>
  <c r="I91" i="29"/>
  <c r="I8" i="29"/>
  <c r="J45" i="29"/>
  <c r="I15" i="29"/>
  <c r="I36" i="29"/>
  <c r="I113" i="29"/>
  <c r="J56" i="29"/>
  <c r="J84" i="29"/>
  <c r="J59" i="29"/>
  <c r="J86" i="29"/>
  <c r="I115" i="29"/>
  <c r="I10" i="29"/>
  <c r="J67" i="29"/>
  <c r="I11" i="29"/>
  <c r="I31" i="29"/>
  <c r="J51" i="29"/>
  <c r="J78" i="29"/>
  <c r="J42" i="29"/>
  <c r="I89" i="29"/>
  <c r="I47" i="29"/>
  <c r="J69" i="29"/>
  <c r="I21" i="29"/>
  <c r="I28" i="29"/>
  <c r="I33" i="29"/>
  <c r="I38" i="29"/>
  <c r="J98" i="29"/>
  <c r="J103" i="29"/>
  <c r="J108" i="29"/>
  <c r="I44" i="29"/>
  <c r="I50" i="29"/>
  <c r="I55" i="29"/>
  <c r="I61" i="29"/>
  <c r="I66" i="29"/>
  <c r="I71" i="29"/>
  <c r="I77" i="29"/>
  <c r="I83" i="29"/>
  <c r="I87" i="29"/>
  <c r="I94" i="29"/>
  <c r="I99" i="29"/>
  <c r="I104" i="29"/>
  <c r="I22" i="29"/>
  <c r="I29" i="29"/>
  <c r="I34" i="29"/>
  <c r="I39" i="29"/>
  <c r="I110" i="29"/>
  <c r="I102" i="29"/>
  <c r="I48" i="29"/>
  <c r="I107" i="29"/>
  <c r="I20" i="29"/>
  <c r="I27" i="29"/>
  <c r="I32" i="29"/>
  <c r="I37" i="29"/>
  <c r="J97" i="29"/>
  <c r="I43" i="29"/>
  <c r="I54" i="29"/>
  <c r="I60" i="29"/>
  <c r="I65" i="29"/>
  <c r="I70" i="29"/>
  <c r="I76" i="29"/>
  <c r="I82" i="29"/>
  <c r="I9" i="29"/>
  <c r="I92" i="29"/>
  <c r="J14" i="29"/>
  <c r="J49" i="29"/>
  <c r="I100" i="29"/>
  <c r="I111" i="29"/>
  <c r="I18" i="29"/>
  <c r="I25" i="29"/>
  <c r="I30" i="29"/>
  <c r="I35" i="29"/>
  <c r="J105" i="29"/>
  <c r="J117" i="29"/>
  <c r="I7" i="29"/>
  <c r="I41" i="29"/>
  <c r="I46" i="29"/>
  <c r="I52" i="29"/>
  <c r="I58" i="29"/>
  <c r="I63" i="29"/>
  <c r="I68" i="29"/>
  <c r="I73" i="29"/>
  <c r="I80" i="29"/>
  <c r="I12" i="29"/>
  <c r="J85" i="29"/>
  <c r="I90" i="29"/>
  <c r="I112" i="29"/>
  <c r="I96" i="29"/>
  <c r="I101" i="29"/>
  <c r="I106" i="29"/>
  <c r="I118" i="29"/>
  <c r="I114" i="29"/>
  <c r="I95" i="29"/>
  <c r="A12" i="31"/>
  <c r="A10" i="30"/>
  <c r="I57" i="11"/>
  <c r="I16" i="11"/>
  <c r="I37" i="11"/>
  <c r="J51" i="11"/>
  <c r="J72" i="11"/>
  <c r="J119" i="11"/>
  <c r="I12" i="11"/>
  <c r="I18" i="11"/>
  <c r="J31" i="11"/>
  <c r="J58" i="11"/>
  <c r="I35" i="11"/>
  <c r="J35" i="11"/>
  <c r="J48" i="11"/>
  <c r="I48" i="11"/>
  <c r="I28" i="11"/>
  <c r="I13" i="11"/>
  <c r="I90" i="11"/>
  <c r="I114" i="11"/>
  <c r="I14" i="11"/>
  <c r="J22" i="11"/>
  <c r="J38" i="11"/>
  <c r="I38" i="11"/>
  <c r="I67" i="11"/>
  <c r="J52" i="11"/>
  <c r="I52" i="11"/>
  <c r="I68" i="11"/>
  <c r="J76" i="11"/>
  <c r="J100" i="11"/>
  <c r="I10" i="11"/>
  <c r="J61" i="11"/>
  <c r="J92" i="11"/>
  <c r="I92" i="11"/>
  <c r="I86" i="11"/>
  <c r="I110" i="11"/>
  <c r="J41" i="11"/>
  <c r="I41" i="11"/>
  <c r="I53" i="11"/>
  <c r="J53" i="11"/>
  <c r="J49" i="11"/>
  <c r="I49" i="11"/>
  <c r="I80" i="11"/>
  <c r="I106" i="11"/>
  <c r="I120" i="11"/>
  <c r="J82" i="11"/>
  <c r="I82" i="11"/>
  <c r="J108" i="11"/>
  <c r="I108" i="11"/>
  <c r="I17" i="11"/>
  <c r="J34" i="11"/>
  <c r="I34" i="11"/>
  <c r="I64" i="11"/>
  <c r="J24" i="11"/>
  <c r="I15" i="11"/>
  <c r="I19" i="11"/>
  <c r="I69" i="11"/>
  <c r="J11" i="11"/>
  <c r="I36" i="11"/>
  <c r="I46" i="11"/>
  <c r="I50" i="11"/>
  <c r="J65" i="11"/>
  <c r="I25" i="11"/>
  <c r="I75" i="11"/>
  <c r="I79" i="11"/>
  <c r="I83" i="11"/>
  <c r="I89" i="11"/>
  <c r="I93" i="11"/>
  <c r="I99" i="11"/>
  <c r="I103" i="11"/>
  <c r="I109" i="11"/>
  <c r="I113" i="11"/>
  <c r="I56" i="11"/>
  <c r="I60" i="11"/>
  <c r="J59" i="11"/>
  <c r="J30" i="11"/>
  <c r="I73" i="11"/>
  <c r="I77" i="11"/>
  <c r="I81" i="11"/>
  <c r="I87" i="11"/>
  <c r="I91" i="11"/>
  <c r="I95" i="11"/>
  <c r="I101" i="11"/>
  <c r="I107" i="11"/>
  <c r="I111" i="11"/>
  <c r="I115" i="11"/>
  <c r="I23" i="11"/>
  <c r="I74" i="11"/>
  <c r="I78" i="11"/>
  <c r="I88" i="11"/>
  <c r="I96" i="11"/>
  <c r="I102" i="11"/>
  <c r="I112" i="11"/>
  <c r="I116" i="11"/>
  <c r="J122" i="11" l="1"/>
  <c r="D10" i="3" s="1"/>
  <c r="J31" i="15"/>
  <c r="J36" i="6"/>
  <c r="D5" i="3" s="1"/>
  <c r="I99" i="30"/>
  <c r="C17" i="3" s="1"/>
  <c r="J99" i="30"/>
  <c r="D17" i="3" s="1"/>
  <c r="J173" i="31"/>
  <c r="D18" i="3" s="1"/>
  <c r="J44" i="4"/>
  <c r="D3" i="3" s="1"/>
  <c r="I15" i="14"/>
  <c r="C13" i="3" s="1"/>
  <c r="J176" i="9"/>
  <c r="D8" i="3" s="1"/>
  <c r="I106" i="8"/>
  <c r="C7" i="3" s="1"/>
  <c r="I107" i="5"/>
  <c r="C4" i="3" s="1"/>
  <c r="J107" i="5"/>
  <c r="D4" i="3" s="1"/>
  <c r="I36" i="6"/>
  <c r="C5" i="3" s="1"/>
  <c r="I173" i="31"/>
  <c r="C18" i="3" s="1"/>
  <c r="J100" i="13"/>
  <c r="D12" i="3" s="1"/>
  <c r="I31" i="15"/>
  <c r="A12" i="4"/>
  <c r="I46" i="10"/>
  <c r="C9" i="3" s="1"/>
  <c r="I176" i="9"/>
  <c r="C8" i="3" s="1"/>
  <c r="J106" i="8"/>
  <c r="D7" i="3" s="1"/>
  <c r="D14" i="3"/>
  <c r="I44" i="4"/>
  <c r="C3" i="3" s="1"/>
  <c r="I23" i="7"/>
  <c r="C6" i="3" s="1"/>
  <c r="I122" i="11"/>
  <c r="C10" i="3" s="1"/>
  <c r="A11" i="30"/>
  <c r="A12" i="30" s="1"/>
  <c r="A9" i="29"/>
  <c r="A10" i="29" s="1"/>
  <c r="A11" i="29" s="1"/>
  <c r="I100" i="13"/>
  <c r="C12" i="3" s="1"/>
  <c r="C14" i="3"/>
  <c r="J120" i="29"/>
  <c r="D16" i="3" s="1"/>
  <c r="I120" i="29"/>
  <c r="C16" i="3" s="1"/>
  <c r="A13" i="31"/>
  <c r="C19" i="3" l="1"/>
  <c r="D19" i="3"/>
  <c r="A12" i="29"/>
  <c r="A13" i="29" s="1"/>
  <c r="A13" i="4"/>
  <c r="A14" i="31"/>
  <c r="A13" i="30"/>
  <c r="A14" i="29" l="1"/>
  <c r="A15" i="29" s="1"/>
  <c r="A16" i="4"/>
  <c r="A15" i="31"/>
  <c r="A14" i="30"/>
  <c r="A18" i="29"/>
  <c r="A17" i="4" l="1"/>
  <c r="A16" i="31"/>
  <c r="A15" i="30"/>
  <c r="A16" i="30" s="1"/>
  <c r="A19" i="29"/>
  <c r="A18" i="4" l="1"/>
  <c r="A17" i="31"/>
  <c r="A17" i="30"/>
  <c r="A20" i="29"/>
  <c r="A21" i="29" s="1"/>
  <c r="A19" i="4" l="1"/>
  <c r="A20" i="4" s="1"/>
  <c r="A24" i="4" s="1"/>
  <c r="A18" i="31"/>
  <c r="A18" i="30"/>
  <c r="A19" i="30" s="1"/>
  <c r="A20" i="30" s="1"/>
  <c r="A21" i="30" s="1"/>
  <c r="A22" i="29"/>
  <c r="A23" i="29" s="1"/>
  <c r="A24" i="29" s="1"/>
  <c r="A25" i="29" s="1"/>
  <c r="A25" i="4" l="1"/>
  <c r="A28" i="4" s="1"/>
  <c r="A29" i="4" s="1"/>
  <c r="A32" i="4" s="1"/>
  <c r="A33" i="4" s="1"/>
  <c r="A37" i="4" s="1"/>
  <c r="A38" i="4" s="1"/>
  <c r="A39" i="4" s="1"/>
  <c r="A40" i="4" s="1"/>
  <c r="A33" i="30"/>
  <c r="A34" i="30" s="1"/>
  <c r="A35" i="30" s="1"/>
  <c r="A19" i="31"/>
  <c r="A26" i="29"/>
  <c r="A27" i="29" s="1"/>
  <c r="A28" i="29" s="1"/>
  <c r="A29" i="29" s="1"/>
  <c r="A30" i="29" s="1"/>
  <c r="A31" i="29" s="1"/>
  <c r="A32" i="29" s="1"/>
  <c r="A33" i="29" s="1"/>
  <c r="A34" i="29" s="1"/>
  <c r="A35" i="29" s="1"/>
  <c r="A36" i="29" s="1"/>
  <c r="A37" i="29" s="1"/>
  <c r="A38" i="29" s="1"/>
  <c r="A39" i="29" s="1"/>
  <c r="A41" i="29" s="1"/>
  <c r="A42" i="29" s="1"/>
  <c r="A43" i="29" s="1"/>
  <c r="A44" i="29" s="1"/>
  <c r="A45" i="29" s="1"/>
  <c r="A46" i="29" s="1"/>
  <c r="A47" i="29" s="1"/>
  <c r="A48" i="29" s="1"/>
  <c r="A49" i="29" s="1"/>
  <c r="A50" i="29" s="1"/>
  <c r="A51" i="29" s="1"/>
  <c r="A52" i="29" s="1"/>
  <c r="A53" i="29" s="1"/>
  <c r="A54" i="29" s="1"/>
  <c r="A55" i="29" s="1"/>
  <c r="A56" i="29" s="1"/>
  <c r="A36" i="30" l="1"/>
  <c r="A37" i="30" s="1"/>
  <c r="A38" i="30" s="1"/>
  <c r="A42" i="4"/>
  <c r="A11" i="5" s="1"/>
  <c r="A41" i="4"/>
  <c r="A57" i="29"/>
  <c r="A58" i="29" s="1"/>
  <c r="A20" i="31"/>
  <c r="A22" i="31" s="1"/>
  <c r="A23" i="31" s="1"/>
  <c r="A24" i="31" s="1"/>
  <c r="A25" i="31" s="1"/>
  <c r="A26" i="31" s="1"/>
  <c r="A27" i="31" s="1"/>
  <c r="A39" i="30" l="1"/>
  <c r="A44" i="30" s="1"/>
  <c r="A45" i="30" s="1"/>
  <c r="A46" i="30" s="1"/>
  <c r="A47" i="30" s="1"/>
  <c r="A48" i="30" s="1"/>
  <c r="A49" i="30" s="1"/>
  <c r="A50" i="30" s="1"/>
  <c r="A51" i="30" s="1"/>
  <c r="A53" i="30" s="1"/>
  <c r="A54" i="30" s="1"/>
  <c r="A55" i="30" s="1"/>
  <c r="A56" i="30" s="1"/>
  <c r="A28" i="31"/>
  <c r="A29" i="31" s="1"/>
  <c r="A30" i="31" s="1"/>
  <c r="A31" i="31" s="1"/>
  <c r="A32" i="31" s="1"/>
  <c r="A33" i="31" s="1"/>
  <c r="A34" i="31" s="1"/>
  <c r="A36" i="31" s="1"/>
  <c r="A12" i="5"/>
  <c r="A13" i="5" s="1"/>
  <c r="A59" i="29"/>
  <c r="A57" i="30" l="1"/>
  <c r="A59" i="30" s="1"/>
  <c r="A61" i="30" s="1"/>
  <c r="A62" i="30" s="1"/>
  <c r="A63" i="30" s="1"/>
  <c r="A64" i="30" s="1"/>
  <c r="A65" i="30" s="1"/>
  <c r="A66" i="30" s="1"/>
  <c r="A67" i="30" s="1"/>
  <c r="A68" i="30" s="1"/>
  <c r="A69" i="30" s="1"/>
  <c r="A70" i="30" s="1"/>
  <c r="A72" i="30" s="1"/>
  <c r="A73" i="30" s="1"/>
  <c r="A74" i="30" s="1"/>
  <c r="A75" i="30" s="1"/>
  <c r="A77" i="30" s="1"/>
  <c r="A78" i="30" s="1"/>
  <c r="A79" i="30" s="1"/>
  <c r="A80" i="30" s="1"/>
  <c r="A82" i="30" s="1"/>
  <c r="A83" i="30" s="1"/>
  <c r="A84" i="30" s="1"/>
  <c r="A85" i="30" s="1"/>
  <c r="A88" i="30" s="1"/>
  <c r="A90" i="30" s="1"/>
  <c r="A91" i="30" s="1"/>
  <c r="A92" i="30" s="1"/>
  <c r="A93" i="30" s="1"/>
  <c r="A94" i="30" s="1"/>
  <c r="A95" i="30" s="1"/>
  <c r="A96" i="30" s="1"/>
  <c r="A97" i="30" s="1"/>
  <c r="A14" i="5"/>
  <c r="A15" i="5" s="1"/>
  <c r="A38" i="31"/>
  <c r="A39" i="31" s="1"/>
  <c r="A40" i="31" s="1"/>
  <c r="A60" i="29"/>
  <c r="A61" i="29" s="1"/>
  <c r="A62" i="29" s="1"/>
  <c r="A63" i="29" s="1"/>
  <c r="A64" i="29" s="1"/>
  <c r="A65" i="29" s="1"/>
  <c r="A66" i="29" s="1"/>
  <c r="A41" i="31" l="1"/>
  <c r="A42" i="31" s="1"/>
  <c r="A43" i="31" s="1"/>
  <c r="A44" i="31" s="1"/>
  <c r="A45" i="31" s="1"/>
  <c r="A46" i="31" s="1"/>
  <c r="A47" i="31" s="1"/>
  <c r="A48" i="31" s="1"/>
  <c r="A50" i="31" s="1"/>
  <c r="A51" i="31" s="1"/>
  <c r="A52" i="31" s="1"/>
  <c r="A53" i="31" s="1"/>
  <c r="A54" i="31" s="1"/>
  <c r="A55" i="31" s="1"/>
  <c r="A56" i="31" s="1"/>
  <c r="A57" i="31" s="1"/>
  <c r="A59" i="31" s="1"/>
  <c r="A60" i="31" s="1"/>
  <c r="A61" i="31" s="1"/>
  <c r="A62" i="31" s="1"/>
  <c r="A63" i="31" s="1"/>
  <c r="A21" i="5"/>
  <c r="A67" i="29"/>
  <c r="A68" i="29" s="1"/>
  <c r="A69" i="29" s="1"/>
  <c r="A70" i="29" s="1"/>
  <c r="A71" i="29" s="1"/>
  <c r="A72" i="29" s="1"/>
  <c r="A73" i="29" s="1"/>
  <c r="A74" i="29" s="1"/>
  <c r="A75" i="29" l="1"/>
  <c r="A76" i="29" s="1"/>
  <c r="A77" i="29" s="1"/>
  <c r="A78" i="29" s="1"/>
  <c r="A64" i="31"/>
  <c r="A65" i="31" s="1"/>
  <c r="A66" i="31" s="1"/>
  <c r="A67" i="31" s="1"/>
  <c r="A22" i="5"/>
  <c r="A23" i="5" s="1"/>
  <c r="A79" i="29" l="1"/>
  <c r="A80" i="29" s="1"/>
  <c r="A81" i="29"/>
  <c r="A82" i="29" s="1"/>
  <c r="A83" i="29" s="1"/>
  <c r="A84" i="29" s="1"/>
  <c r="A85" i="29" s="1"/>
  <c r="A86" i="29" s="1"/>
  <c r="A87" i="29" s="1"/>
  <c r="A89" i="29" s="1"/>
  <c r="A90" i="29" s="1"/>
  <c r="A91" i="29" s="1"/>
  <c r="A92" i="29" s="1"/>
  <c r="A94" i="29" s="1"/>
  <c r="A95" i="29" s="1"/>
  <c r="A96" i="29" s="1"/>
  <c r="A97" i="29" s="1"/>
  <c r="A98" i="29" s="1"/>
  <c r="A99" i="29" s="1"/>
  <c r="A100" i="29" s="1"/>
  <c r="A101" i="29" s="1"/>
  <c r="A102" i="29" s="1"/>
  <c r="A103" i="29" s="1"/>
  <c r="A104" i="29" s="1"/>
  <c r="A105" i="29" s="1"/>
  <c r="A106" i="29" s="1"/>
  <c r="A107" i="29" s="1"/>
  <c r="A108" i="29" s="1"/>
  <c r="A110" i="29" s="1"/>
  <c r="A111" i="29" s="1"/>
  <c r="A112" i="29" s="1"/>
  <c r="A113" i="29" s="1"/>
  <c r="A114" i="29" s="1"/>
  <c r="A115" i="29" s="1"/>
  <c r="A117" i="29" s="1"/>
  <c r="A118" i="29" s="1"/>
  <c r="A69" i="31"/>
  <c r="A70" i="31" s="1"/>
  <c r="A71" i="31" s="1"/>
  <c r="A72" i="31" s="1"/>
  <c r="A73" i="31" s="1"/>
  <c r="A74" i="31" s="1"/>
  <c r="A75" i="31" s="1"/>
  <c r="A76" i="31" s="1"/>
  <c r="A77" i="31" s="1"/>
  <c r="A78" i="31" s="1"/>
  <c r="A79" i="31" s="1"/>
  <c r="A80" i="31" s="1"/>
  <c r="A81" i="31" s="1"/>
  <c r="A83" i="31" s="1"/>
  <c r="A84" i="31" s="1"/>
  <c r="A85" i="31" s="1"/>
  <c r="A86" i="31" s="1"/>
  <c r="A87" i="31" s="1"/>
  <c r="A24" i="5"/>
  <c r="A27" i="5" s="1"/>
  <c r="A88" i="31" l="1"/>
  <c r="A89" i="31" s="1"/>
  <c r="A91" i="31" s="1"/>
  <c r="A92" i="31" s="1"/>
  <c r="A93" i="31" s="1"/>
  <c r="A94" i="31" s="1"/>
  <c r="A95" i="31" s="1"/>
  <c r="A96" i="31" s="1"/>
  <c r="A97" i="31" s="1"/>
  <c r="A98" i="31" s="1"/>
  <c r="A99" i="31" s="1"/>
  <c r="A101" i="31" s="1"/>
  <c r="A102" i="31" s="1"/>
  <c r="A103" i="31" s="1"/>
  <c r="A105" i="31" s="1"/>
  <c r="A106" i="31" s="1"/>
  <c r="A107" i="31" s="1"/>
  <c r="A108" i="31" s="1"/>
  <c r="A109" i="31" s="1"/>
  <c r="A111" i="31" s="1"/>
  <c r="A112" i="31" s="1"/>
  <c r="A113" i="31" s="1"/>
  <c r="A114" i="31" s="1"/>
  <c r="A28" i="5"/>
  <c r="A29" i="5" s="1"/>
  <c r="A30" i="5" s="1"/>
  <c r="A31" i="5" s="1"/>
  <c r="A32" i="5" s="1"/>
  <c r="A33" i="5" s="1"/>
  <c r="A34" i="5" s="1"/>
  <c r="A39" i="5" s="1"/>
  <c r="A40" i="5" s="1"/>
  <c r="A41" i="5" s="1"/>
  <c r="A47" i="5" s="1"/>
  <c r="A48" i="5" s="1"/>
  <c r="A49" i="5" s="1"/>
  <c r="A50" i="5" s="1"/>
  <c r="A51" i="5" s="1"/>
  <c r="A57" i="5" s="1"/>
  <c r="A58" i="5" s="1"/>
  <c r="A62" i="5" s="1"/>
  <c r="A67" i="5" s="1"/>
  <c r="A68" i="5" s="1"/>
  <c r="A69" i="5" s="1"/>
  <c r="A70" i="5" s="1"/>
  <c r="A71" i="5" s="1"/>
  <c r="A72" i="5" s="1"/>
  <c r="A76" i="5" s="1"/>
  <c r="A81" i="5" s="1"/>
  <c r="A82" i="5" s="1"/>
  <c r="A83" i="5" s="1"/>
  <c r="A89" i="5" s="1"/>
  <c r="A90" i="5" s="1"/>
  <c r="A91" i="5" s="1"/>
  <c r="A94" i="5" s="1"/>
  <c r="A95" i="5" s="1"/>
  <c r="A116" i="31" l="1"/>
  <c r="A117" i="31" s="1"/>
  <c r="A118" i="31" s="1"/>
  <c r="A119" i="31" s="1"/>
  <c r="A120" i="31" s="1"/>
  <c r="A121" i="31" s="1"/>
  <c r="A122" i="31" s="1"/>
  <c r="A123" i="31" s="1"/>
  <c r="A125" i="31" l="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96" i="5" l="1"/>
  <c r="A152" i="31"/>
  <c r="A153" i="31" s="1"/>
  <c r="A154" i="31" s="1"/>
  <c r="A155" i="31" s="1"/>
  <c r="A156" i="31" s="1"/>
  <c r="A157" i="31" s="1"/>
  <c r="A158" i="31" s="1"/>
  <c r="A159" i="31" s="1"/>
  <c r="A101" i="5" l="1"/>
  <c r="A104" i="5" s="1"/>
  <c r="A105" i="5" s="1"/>
  <c r="A10" i="6" s="1"/>
  <c r="A11" i="6" s="1"/>
  <c r="A12" i="6" s="1"/>
  <c r="A160" i="31"/>
  <c r="A161" i="31" s="1"/>
  <c r="A162" i="31" s="1"/>
  <c r="A163" i="31" s="1"/>
  <c r="A164" i="31" s="1"/>
  <c r="A165" i="31" s="1"/>
  <c r="A166" i="31" s="1"/>
  <c r="A167" i="31" s="1"/>
  <c r="A171" i="31" s="1"/>
  <c r="A172" i="31" s="1"/>
  <c r="A13" i="6" l="1"/>
  <c r="A14" i="6" s="1"/>
  <c r="A15" i="6" l="1"/>
  <c r="A18" i="6" s="1"/>
  <c r="A19" i="6" l="1"/>
  <c r="A20" i="6" s="1"/>
  <c r="A21" i="6" l="1"/>
  <c r="A22" i="6" s="1"/>
  <c r="A23" i="6" l="1"/>
  <c r="A24" i="6" s="1"/>
  <c r="A27" i="6" l="1"/>
  <c r="A28" i="6" s="1"/>
  <c r="A29" i="6" s="1"/>
  <c r="A30" i="6" s="1"/>
  <c r="A31" i="6" s="1"/>
  <c r="A32" i="6" s="1"/>
  <c r="A33" i="6" s="1"/>
  <c r="A34" i="6" s="1"/>
  <c r="A12" i="7" s="1"/>
  <c r="A15" i="7" l="1"/>
  <c r="A16" i="7" s="1"/>
  <c r="A17" i="7" s="1"/>
  <c r="A18" i="7" l="1"/>
  <c r="A21" i="7" s="1"/>
  <c r="A10" i="8" s="1"/>
  <c r="A11" i="8" l="1"/>
  <c r="A12" i="8" l="1"/>
  <c r="A13" i="8" l="1"/>
  <c r="A14" i="8" l="1"/>
  <c r="A15" i="8" s="1"/>
  <c r="A16" i="8" s="1"/>
  <c r="A17" i="8" l="1"/>
  <c r="A18" i="8" s="1"/>
  <c r="A19" i="8" l="1"/>
  <c r="A20" i="8" s="1"/>
  <c r="A24" i="8" l="1"/>
  <c r="A25" i="8" s="1"/>
  <c r="A26" i="8" l="1"/>
  <c r="A27" i="8" s="1"/>
  <c r="A28" i="8" l="1"/>
  <c r="A29" i="8" s="1"/>
  <c r="A30" i="8" s="1"/>
  <c r="A33" i="8" l="1"/>
  <c r="A34" i="8" s="1"/>
  <c r="A35" i="8" s="1"/>
  <c r="A36" i="8" l="1"/>
  <c r="A39" i="8" s="1"/>
  <c r="A40" i="8" s="1"/>
  <c r="A43" i="8" s="1"/>
  <c r="A44" i="8" s="1"/>
  <c r="A45" i="8" s="1"/>
  <c r="A50" i="8" s="1"/>
  <c r="A51" i="8" s="1"/>
  <c r="A52" i="8" s="1"/>
  <c r="A53" i="8" s="1"/>
  <c r="A54" i="8" s="1"/>
  <c r="A55" i="8" s="1"/>
  <c r="A56" i="8" s="1"/>
  <c r="A57" i="8" s="1"/>
  <c r="A60" i="8" s="1"/>
  <c r="A63" i="8" s="1"/>
  <c r="A66" i="8" s="1"/>
  <c r="A71" i="8" s="1"/>
  <c r="A72" i="8" s="1"/>
  <c r="A73" i="8" s="1"/>
  <c r="A74" i="8" s="1"/>
  <c r="A75" i="8" s="1"/>
  <c r="A76" i="8" s="1"/>
  <c r="A77" i="8" s="1"/>
  <c r="A78" i="8" s="1"/>
  <c r="A79" i="8" s="1"/>
  <c r="A83" i="8" s="1"/>
  <c r="A84" i="8" s="1"/>
  <c r="A85" i="8" s="1"/>
  <c r="A86" i="8" s="1"/>
  <c r="A89" i="8" s="1"/>
  <c r="A92" i="8" s="1"/>
  <c r="A93" i="8" s="1"/>
  <c r="A94" i="8" s="1"/>
  <c r="A95" i="8" s="1"/>
  <c r="A98" i="8" s="1"/>
  <c r="A99" i="8" s="1"/>
  <c r="A102" i="8" s="1"/>
  <c r="A103" i="8" s="1"/>
  <c r="A104" i="8" s="1"/>
  <c r="A13" i="9" s="1"/>
  <c r="A14" i="9" l="1"/>
  <c r="A15" i="9" s="1"/>
  <c r="A16" i="9" s="1"/>
  <c r="A17" i="9" s="1"/>
  <c r="A18" i="9" s="1"/>
  <c r="A19" i="9" s="1"/>
  <c r="A20" i="9" s="1"/>
  <c r="A23" i="9" s="1"/>
  <c r="A24" i="9" s="1"/>
  <c r="A25" i="9" l="1"/>
  <c r="A26" i="9" s="1"/>
  <c r="A29" i="9" l="1"/>
  <c r="A30" i="9" s="1"/>
  <c r="A31" i="9" s="1"/>
  <c r="A38" i="9" s="1"/>
  <c r="A39" i="9" s="1"/>
  <c r="A40" i="9" s="1"/>
  <c r="A41" i="9" s="1"/>
  <c r="A42" i="9" s="1"/>
  <c r="A43" i="9" l="1"/>
  <c r="A46" i="9" l="1"/>
  <c r="A47" i="9" s="1"/>
  <c r="A48" i="9" s="1"/>
  <c r="A49" i="9" s="1"/>
  <c r="A50" i="9" l="1"/>
  <c r="A53" i="9" s="1"/>
  <c r="A54" i="9" s="1"/>
  <c r="A55" i="9" s="1"/>
  <c r="A59" i="9" l="1"/>
  <c r="A60" i="9" s="1"/>
  <c r="A61" i="9" s="1"/>
  <c r="A62" i="9" s="1"/>
  <c r="A66" i="9" s="1"/>
  <c r="A67" i="9" s="1"/>
  <c r="A68" i="9" s="1"/>
  <c r="A72" i="9" s="1"/>
  <c r="A73" i="9" s="1"/>
  <c r="A74" i="9" s="1"/>
  <c r="A78" i="9" s="1"/>
  <c r="A79" i="9" s="1"/>
  <c r="A86" i="9" s="1"/>
  <c r="A87" i="9" s="1"/>
  <c r="A88" i="9" s="1"/>
  <c r="A89" i="9" s="1"/>
  <c r="A90" i="9" s="1"/>
  <c r="A91" i="9" s="1"/>
  <c r="A94" i="9" s="1"/>
  <c r="A95" i="9" s="1"/>
  <c r="A96" i="9" s="1"/>
  <c r="A99" i="9" s="1"/>
  <c r="A102" i="9" s="1"/>
  <c r="A103" i="9" s="1"/>
  <c r="A110" i="9" s="1"/>
  <c r="A111" i="9" s="1"/>
  <c r="A112" i="9" s="1"/>
  <c r="A113" i="9" s="1"/>
  <c r="A114" i="9" s="1"/>
  <c r="A115" i="9" s="1"/>
  <c r="A116" i="9" s="1"/>
  <c r="A119" i="9" s="1"/>
  <c r="A120" i="9" s="1"/>
  <c r="A121" i="9" s="1"/>
  <c r="A124" i="9" s="1"/>
  <c r="A125" i="9" s="1"/>
  <c r="A126" i="9" s="1"/>
  <c r="A133" i="9" s="1"/>
  <c r="A134" i="9" s="1"/>
  <c r="A135" i="9" s="1"/>
  <c r="A136" i="9" s="1"/>
  <c r="A137" i="9" s="1"/>
  <c r="A138" i="9" s="1"/>
  <c r="A141" i="9" s="1"/>
  <c r="A142" i="9" s="1"/>
  <c r="A143" i="9" s="1"/>
  <c r="A146" i="9" s="1"/>
  <c r="A149" i="9" s="1"/>
  <c r="A150" i="9" s="1"/>
  <c r="A157" i="9" s="1"/>
  <c r="A158" i="9" s="1"/>
  <c r="A159" i="9" s="1"/>
  <c r="A160" i="9" s="1"/>
  <c r="A161" i="9" s="1"/>
  <c r="A162" i="9" s="1"/>
  <c r="A165" i="9" s="1"/>
  <c r="A166" i="9" s="1"/>
  <c r="A167" i="9" s="1"/>
  <c r="A170" i="9" s="1"/>
  <c r="A173" i="9" s="1"/>
  <c r="A174" i="9" s="1"/>
  <c r="A10" i="10" s="1"/>
  <c r="A11" i="10" s="1"/>
  <c r="A12" i="10" s="1"/>
  <c r="A13" i="10" s="1"/>
  <c r="A14" i="10" s="1"/>
  <c r="A15" i="10" l="1"/>
  <c r="A16" i="10" s="1"/>
  <c r="A19" i="10" s="1"/>
  <c r="A20" i="10" s="1"/>
  <c r="A21" i="10" s="1"/>
  <c r="A22" i="10" s="1"/>
  <c r="A23" i="10" s="1"/>
  <c r="A24" i="10" s="1"/>
  <c r="A25" i="10" s="1"/>
  <c r="A26" i="10" s="1"/>
  <c r="A27" i="10" s="1"/>
  <c r="A30" i="10" l="1"/>
  <c r="A31" i="10" s="1"/>
  <c r="A32" i="10" l="1"/>
  <c r="A33" i="10"/>
  <c r="A34" i="10" s="1"/>
  <c r="A37" i="10" s="1"/>
  <c r="A38" i="10" s="1"/>
  <c r="A39" i="10" s="1"/>
  <c r="A40" i="10" s="1"/>
  <c r="A41" i="10" s="1"/>
  <c r="A44" i="10" s="1"/>
  <c r="A10" i="11" s="1"/>
  <c r="A11" i="11" s="1"/>
  <c r="A12" i="11" s="1"/>
  <c r="A13" i="11" l="1"/>
  <c r="A14" i="11" s="1"/>
  <c r="A15" i="11" s="1"/>
  <c r="A16" i="11" s="1"/>
  <c r="A17" i="11" l="1"/>
  <c r="A18" i="11" s="1"/>
  <c r="A19" i="11" s="1"/>
  <c r="A22" i="11" s="1"/>
  <c r="A23" i="11" s="1"/>
  <c r="A24" i="11" s="1"/>
  <c r="A25" i="11" l="1"/>
  <c r="A28" i="11" s="1"/>
  <c r="A29" i="11" s="1"/>
  <c r="A30" i="11" s="1"/>
  <c r="A31" i="11" s="1"/>
  <c r="A34" i="11" s="1"/>
  <c r="A35" i="11" s="1"/>
  <c r="A36" i="11" s="1"/>
  <c r="A37" i="11" s="1"/>
  <c r="A38" i="11" s="1"/>
  <c r="A41" i="11" s="1"/>
  <c r="A46" i="11" s="1"/>
  <c r="A47" i="11" s="1"/>
  <c r="A48" i="11" s="1"/>
  <c r="A49" i="11" s="1"/>
  <c r="A50" i="11" s="1"/>
  <c r="A51" i="11" s="1"/>
  <c r="A52" i="11" s="1"/>
  <c r="A53" i="11" s="1"/>
  <c r="A56" i="11" s="1"/>
  <c r="A57" i="11" s="1"/>
  <c r="A58" i="11" s="1"/>
  <c r="A59" i="11" s="1"/>
  <c r="A60" i="11" s="1"/>
  <c r="A61" i="11" s="1"/>
  <c r="A64" i="11" s="1"/>
  <c r="A65" i="11" s="1"/>
  <c r="A66" i="11" s="1"/>
  <c r="A67" i="11" s="1"/>
  <c r="A68" i="11" s="1"/>
  <c r="A69" i="11" s="1"/>
  <c r="A72" i="11" s="1"/>
  <c r="A73" i="11" s="1"/>
  <c r="A74" i="11" s="1"/>
  <c r="A75" i="11" s="1"/>
  <c r="A76" i="11" s="1"/>
  <c r="A77" i="11" s="1"/>
  <c r="A78" i="11" s="1"/>
  <c r="A79" i="11" s="1"/>
  <c r="A80" i="11" s="1"/>
  <c r="A81" i="11" s="1"/>
  <c r="A82" i="11" s="1"/>
  <c r="A83" i="11" s="1"/>
  <c r="A86" i="11" s="1"/>
  <c r="A87" i="11" s="1"/>
  <c r="A88" i="11" s="1"/>
  <c r="A89" i="11" s="1"/>
  <c r="A90" i="11" s="1"/>
  <c r="A91" i="11" s="1"/>
  <c r="A92" i="11" s="1"/>
  <c r="A93" i="11" s="1"/>
  <c r="A94" i="11" s="1"/>
  <c r="A95" i="11" s="1"/>
  <c r="A96" i="11" s="1"/>
  <c r="A99" i="11" s="1"/>
  <c r="A100" i="11" s="1"/>
  <c r="A101" i="11" s="1"/>
  <c r="A102" i="11" s="1"/>
  <c r="A103" i="11" s="1"/>
  <c r="A106" i="11" s="1"/>
  <c r="A107" i="11" s="1"/>
  <c r="A108" i="11" s="1"/>
  <c r="A109" i="11" s="1"/>
  <c r="A110" i="11" s="1"/>
  <c r="A111" i="11" s="1"/>
  <c r="A112" i="11" s="1"/>
  <c r="A113" i="11" s="1"/>
  <c r="A114" i="11" s="1"/>
  <c r="A115" i="11" s="1"/>
  <c r="A116" i="11" s="1"/>
  <c r="A119" i="11" s="1"/>
  <c r="A120" i="11" s="1"/>
  <c r="A12" i="12" s="1"/>
  <c r="A13" i="12" s="1"/>
  <c r="A14" i="12" l="1"/>
  <c r="A15" i="12" l="1"/>
  <c r="A16" i="12" s="1"/>
  <c r="A17" i="12" l="1"/>
  <c r="A18" i="12" s="1"/>
  <c r="A19" i="12" s="1"/>
  <c r="A20" i="12" s="1"/>
  <c r="A23" i="12" s="1"/>
  <c r="A26" i="12" l="1"/>
  <c r="A27" i="12" s="1"/>
  <c r="A10" i="13" s="1"/>
  <c r="A11" i="13" l="1"/>
  <c r="A12" i="13" s="1"/>
  <c r="A13" i="13" s="1"/>
  <c r="A14" i="13" l="1"/>
  <c r="A15" i="13" s="1"/>
  <c r="A18" i="13" s="1"/>
  <c r="A19" i="13" l="1"/>
  <c r="A20" i="13" s="1"/>
  <c r="A21" i="13" l="1"/>
  <c r="A22" i="13" l="1"/>
  <c r="A23" i="13" s="1"/>
  <c r="A24" i="13" s="1"/>
  <c r="A25" i="13" s="1"/>
  <c r="A26" i="13" l="1"/>
  <c r="A27" i="13" s="1"/>
  <c r="A28" i="13" s="1"/>
  <c r="A29" i="13" l="1"/>
  <c r="A32" i="13" s="1"/>
  <c r="A33" i="13" s="1"/>
  <c r="A34" i="13" s="1"/>
  <c r="A35" i="13" s="1"/>
  <c r="A36" i="13" s="1"/>
  <c r="A37" i="13" s="1"/>
  <c r="A38" i="13" s="1"/>
  <c r="A39" i="13" s="1"/>
  <c r="A42" i="13" s="1"/>
  <c r="A43" i="13" s="1"/>
  <c r="A44" i="13" l="1"/>
  <c r="A45" i="13" l="1"/>
  <c r="A46" i="13" s="1"/>
  <c r="A49" i="13" l="1"/>
  <c r="A53" i="13" s="1"/>
  <c r="A57" i="13" s="1"/>
  <c r="A58" i="13" s="1"/>
  <c r="A59" i="13" s="1"/>
  <c r="A60" i="13" s="1"/>
  <c r="A61" i="13" s="1"/>
  <c r="A62" i="13" s="1"/>
  <c r="A63" i="13" s="1"/>
  <c r="A64" i="13" s="1"/>
  <c r="A67" i="13" s="1"/>
  <c r="A68" i="13" s="1"/>
  <c r="A69" i="13" s="1"/>
  <c r="A70" i="13" s="1"/>
  <c r="A74" i="13" s="1"/>
  <c r="A75" i="13" s="1"/>
  <c r="A76" i="13" s="1"/>
  <c r="A77" i="13" s="1"/>
  <c r="A78" i="13" s="1"/>
  <c r="A79" i="13" s="1"/>
  <c r="A83" i="13" s="1"/>
  <c r="A84" i="13" s="1"/>
  <c r="A85" i="13" s="1"/>
  <c r="A88" i="13" s="1"/>
  <c r="A89" i="13" s="1"/>
  <c r="A93" i="13" s="1"/>
  <c r="A94" i="13" s="1"/>
  <c r="A98" i="13" s="1"/>
  <c r="A10" i="14" s="1"/>
  <c r="A11" i="14" s="1"/>
  <c r="A12" i="14" s="1"/>
  <c r="A13" i="14" s="1"/>
  <c r="A12" i="15" s="1"/>
  <c r="A13" i="15" s="1"/>
  <c r="A14" i="15" s="1"/>
  <c r="A16" i="15" l="1"/>
  <c r="A17" i="15" s="1"/>
  <c r="A21" i="15" s="1"/>
  <c r="A22" i="15" s="1"/>
  <c r="A23" i="15" s="1"/>
  <c r="A24" i="15" l="1"/>
  <c r="A25" i="15" s="1"/>
  <c r="A26" i="15" s="1"/>
  <c r="A29" i="15" s="1"/>
  <c r="A9" i="16" s="1"/>
  <c r="A11" i="16" s="1"/>
  <c r="A12" i="16" s="1"/>
  <c r="A13" i="16" l="1"/>
</calcChain>
</file>

<file path=xl/sharedStrings.xml><?xml version="1.0" encoding="utf-8"?>
<sst xmlns="http://schemas.openxmlformats.org/spreadsheetml/2006/main" count="4196" uniqueCount="2584">
  <si>
    <t>Enota</t>
  </si>
  <si>
    <t>Količina</t>
  </si>
  <si>
    <t>kos</t>
  </si>
  <si>
    <t>Vrednost (€)</t>
  </si>
  <si>
    <t>Skupaj:</t>
  </si>
  <si>
    <t>Poz.</t>
  </si>
  <si>
    <t>Opis opreme ali storitve</t>
  </si>
  <si>
    <t>Cena na enoto (€)</t>
  </si>
  <si>
    <t>Specifikacije</t>
  </si>
  <si>
    <t>ELES</t>
  </si>
  <si>
    <t>PONUDBENI PREDRAČUN</t>
  </si>
  <si>
    <t>Znesek ELES</t>
  </si>
  <si>
    <t>Vpis cene na enoto (€)</t>
  </si>
  <si>
    <t>kg</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</si>
  <si>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</si>
  <si>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t>
  </si>
  <si>
    <t>GRADBENA IN OBRTNIŠKA DELA</t>
  </si>
  <si>
    <t>ZAKOLIČBA, UREDITEV GRADBIŠČA IN GEODETSKI POSNETEK</t>
  </si>
  <si>
    <t>PLATO</t>
  </si>
  <si>
    <t>OPOMBA:
Ponudnik mora v cenah za enoto mere tega poglavja upoštevati vse smiselne in pripadajoče pripombe, zahteve in pogoje, ki so navedeni v poglavju "UVODNE PRIPOMBE" tega popisa.</t>
  </si>
  <si>
    <t>m1</t>
  </si>
  <si>
    <t>m2</t>
  </si>
  <si>
    <t>m3</t>
  </si>
  <si>
    <t>DOLOČITEV VRSTE IN IZVEDBE GRADBENIH ODROV:</t>
  </si>
  <si>
    <t>RUŠITVENA DELA</t>
  </si>
  <si>
    <t>~ PK delavec</t>
  </si>
  <si>
    <t>ur</t>
  </si>
  <si>
    <t>~ KV delavec</t>
  </si>
  <si>
    <t>ZGRADBA</t>
  </si>
  <si>
    <t>Razna gradbena pomoč pri obrtniških in instalacijskih delih, ki se obračuna po dejansko porabljenem času in materialu po predhodnem dogovoru z nadzorom in z vpisom v gradbeni dnevnik. Vključeno je tudi sodelovanje pri položitvi energetskih kablov v kabelskem prostoru.
Vsa zidarska dela, potrebna pri izdelavi instalacij so zajeta v instalacijskih delih.</t>
  </si>
  <si>
    <t>~ NK delavec</t>
  </si>
  <si>
    <t>~ VK delavec</t>
  </si>
  <si>
    <t xml:space="preserve">OPOMBA:
V tem popisu so zajete zunanje in notranje rešetke, ki so vgrajene skupaj z vrati ali okni. Vse ostale rešetke so zajete v načrtu s področja strojništva. </t>
  </si>
  <si>
    <t>Vse mere pred izvedbo vrat kontrolirati na objektu in izvedbo prilagoditi dejanskemu stanju!</t>
  </si>
  <si>
    <t>Izdelava, dobava in montaža vrat po spodnjem opisu:
Vsi kovinski podboji in ALU vratna krila so prašno barvana - gladka, sijaj. 
Vsi podboji so kovinski in objemni za širino zidu do 30 cm. Vsa vrata so vgrajena na ometano površino. Vsa kovinska vrata so ozemljena!
Vsa ALU vrata so opremljena s sistemsko ključavnico in s sistemskim ključem. Pri izdelavi ključavnic in ključev upoštevati kodno kartico, ki jo posreduje naročnik. 
Vrata so opremljena s cilindrično ključavnico, notranja vrata imajo enotočkovno zaklepanje, zunanja vrata pa pettočkovno zaklepanje.
Kljuka iz brušene nerjaveče kovine (inox), ključavnica iz brušene nerjaveče kovine ter z inox rozeto/dvodelna kljuka. 
Vratno krilo je opremljeno s samozapiralom z eloksiranim mehanizmom za odpiranje, tremi 3D nasadili in zaustavljalci na vratnih krilih.
Vsa vrata se vgrajujejo v AB zid.
Upoštevati opise in opombe v shemah! 
Dimenzije in število predhodno obvezno preveriti!</t>
  </si>
  <si>
    <t>~ Steklene zunanje površine:
Upoštevati dodatno varnostno zasteklitev z varnostnim steklom P4A SIST EN 356, tgi distančnik. Specifične toplotne izgube na distančniku Ψ = 0,045 W/mK. Na obeh straneh lepljena stekla vgraditi varnostno PVb folijo. Barva stekla - transparentno; posamezni sloji morajo imeti pravilno nanešen z zunanji nizkoemisijskim nanos (Low-e), med distančniki mora biti ustrezno sušilno sredstvo.</t>
  </si>
  <si>
    <t>OPOMBA:
Vse mere pred izvedbo oken kontrolirati na objektu in izvedbo prilagoditi dejanskemu stanju!</t>
  </si>
  <si>
    <t>Fasaderska dela - gradbeni del</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</si>
  <si>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</si>
  <si>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Na vseh krilnih vratih, kjer je nameščena kontrola vstopa, mora biti nameščeno hidravlično samozapiralo z mehkim zapiranjem, ki je prilagojeno glede na notranja ali zunanja vrata.</t>
  </si>
  <si>
    <t xml:space="preserve">~ armaturne mreže </t>
  </si>
  <si>
    <t>~ rebraste palice nad fi 12 mm</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</si>
  <si>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</si>
  <si>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</si>
  <si>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</si>
  <si>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</si>
  <si>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</si>
  <si>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Vse mere in število obrtniških izdelkov predhodno obvezno kontrolirati na objektu.</t>
  </si>
  <si>
    <t>1.</t>
  </si>
  <si>
    <t>2.</t>
  </si>
  <si>
    <t>3.</t>
  </si>
  <si>
    <t>4.</t>
  </si>
  <si>
    <t>5.</t>
  </si>
  <si>
    <t>6.</t>
  </si>
  <si>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</si>
  <si>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</si>
  <si>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t>8.</t>
  </si>
  <si>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</si>
  <si>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</si>
  <si>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</si>
  <si>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prjekta in investitor na podlagi predhodno izdelanih ali dostavljenih vzorcev. </t>
    </r>
  </si>
  <si>
    <t>12.</t>
  </si>
  <si>
    <t>12.1.</t>
  </si>
  <si>
    <t>12.1.1.</t>
  </si>
  <si>
    <t>Postavitev, premeščanje, odstranitev in čiščenje vseh odrov, ki sio potrebni za nemoteno in varno izvajanje del.</t>
  </si>
  <si>
    <t>12.1.2.</t>
  </si>
  <si>
    <t>12.1.3.</t>
  </si>
  <si>
    <t>12.1.4.</t>
  </si>
  <si>
    <t xml:space="preserve">Posamezne prekinitve del, ki so potrebna za druga vezana dela, je vkalkulirati v ceno za enoto mere. </t>
  </si>
  <si>
    <t>12.1.5.</t>
  </si>
  <si>
    <t>12.1.6.</t>
  </si>
  <si>
    <t xml:space="preserve">Vsa zarisovanja, čiščenja, zakoličbe, transportni in manipulativni stroški, pomožna spremljevalna in zaključna dela, kot tudi vrtanja in štemanja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</si>
  <si>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</si>
  <si>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</si>
  <si>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</si>
  <si>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13.1.1.</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</si>
  <si>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</si>
  <si>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</si>
  <si>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</si>
  <si>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</si>
  <si>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</si>
  <si>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</si>
  <si>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</si>
  <si>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</si>
  <si>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</si>
  <si>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</si>
  <si>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</si>
  <si>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</si>
  <si>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</si>
  <si>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</si>
  <si>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</si>
  <si>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</si>
  <si>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</si>
  <si>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</si>
  <si>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</si>
  <si>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Transportne in peš poti na gradbišču (ponudnik mora preučiti možne transportne in peš poti in podati vrednosti in količine izvedbe le teh ter njihovega vzdrževanja). Izvajalec izdela elaborat ogranizacije graadbišča.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</si>
  <si>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</si>
  <si>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</si>
  <si>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</si>
  <si>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</si>
  <si>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</si>
  <si>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</si>
  <si>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</si>
  <si>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</si>
  <si>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</si>
  <si>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13.5.2.</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</si>
  <si>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</si>
  <si>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</si>
  <si>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</si>
  <si>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</si>
  <si>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</si>
  <si>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</si>
  <si>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</si>
  <si>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13.6.</t>
  </si>
  <si>
    <t>UREDITEV ELEKTRIČNIH NAPELJAV ZA POGON NAPRAV IN STROJEV TER RAZSVETLJAVE NA GRADBIŠČU:</t>
  </si>
  <si>
    <t>13.6.1.</t>
  </si>
  <si>
    <t xml:space="preserve">Ponudnik mora poskrbeti,da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</si>
  <si>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</si>
  <si>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</si>
  <si>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</si>
  <si>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13.6.4.</t>
  </si>
  <si>
    <t>13.6.5.</t>
  </si>
  <si>
    <t>13.7.</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</si>
  <si>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</si>
  <si>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</si>
  <si>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</si>
  <si>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</si>
  <si>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</si>
  <si>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</si>
  <si>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</si>
  <si>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13.7.5.</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</si>
  <si>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</si>
  <si>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</si>
  <si>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</si>
  <si>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</si>
  <si>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</si>
  <si>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</si>
  <si>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</si>
  <si>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</si>
  <si>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</si>
  <si>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13.9.2.</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</si>
  <si>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</si>
  <si>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</si>
  <si>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</si>
  <si>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</si>
  <si>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</si>
  <si>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</si>
  <si>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</si>
  <si>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</si>
  <si>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</si>
  <si>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</si>
  <si>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</si>
  <si>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</si>
  <si>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</si>
  <si>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</si>
  <si>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</si>
  <si>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</si>
  <si>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</si>
  <si>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</si>
  <si>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</si>
  <si>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t>19.</t>
  </si>
  <si>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</si>
  <si>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</si>
  <si>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</si>
  <si>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</si>
  <si>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</si>
  <si>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t>
  </si>
  <si>
    <t>PREDDELA:</t>
  </si>
  <si>
    <t>II.</t>
  </si>
  <si>
    <t>RUŠITVENA IN ODSTRANJEVALNA DELA:</t>
  </si>
  <si>
    <r>
      <rPr>
        <b/>
        <sz val="11"/>
        <rFont val="Arial"/>
        <family val="2"/>
        <charset val="238"/>
      </rPr>
      <t>FAZNOST RUŠITVENIH DEL:</t>
    </r>
    <r>
      <rPr>
        <sz val="1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</si>
  <si>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</si>
  <si>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</si>
  <si>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</si>
  <si>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</si>
  <si>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</si>
  <si>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</si>
  <si>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</si>
  <si>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</si>
  <si>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</si>
  <si>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 xml:space="preserve"> V elaboratu rušitvenih del so prikazane smernice za rušenje objekta in sanacijo. Način rušenja je odvisen od izvajalca in njegove tehnologije, skalden z opisom tega popisa. Tehnološki elaborat rušenja z vsemi pomožnimi odri in podpiranjem konstrukcij v času rušenja mora izdelati izvajalec rušitvenih del. </t>
  </si>
  <si>
    <t>II./7.</t>
  </si>
  <si>
    <t>III.</t>
  </si>
  <si>
    <t>SANACIJSKA DELA:</t>
  </si>
  <si>
    <t>IV.</t>
  </si>
  <si>
    <t>ZEMELJSKA DELA:</t>
  </si>
  <si>
    <t>IV./1.</t>
  </si>
  <si>
    <t>IV./2.</t>
  </si>
  <si>
    <t>IV./3.</t>
  </si>
  <si>
    <t>IV./4.</t>
  </si>
  <si>
    <t>Pred izvedbo zasipa se je obvezno posvetovati s statikom ali nadzorom zaradi večplastne, mešane sestave zasipa, eventualne souporabe izkopanega materiala in izdelave zasipov ter nasipov iz mletih ruševin!</t>
  </si>
  <si>
    <t>IV./5.</t>
  </si>
  <si>
    <t>IV./6.</t>
  </si>
  <si>
    <t>Faktor razrahljivosti je upoštevati smiselno v količinah - raščenem stanju - posledično v cenah za enoto mere posameznih pozicij. Dodatno se ga ne priznava, zato ga je zajeti v cenah za enoto mere.</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</si>
  <si>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</si>
  <si>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</si>
  <si>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</si>
  <si>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</si>
  <si>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</si>
  <si>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</si>
  <si>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</si>
  <si>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</si>
  <si>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</si>
  <si>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</si>
  <si>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</si>
  <si>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SIST EN 13361:2004</t>
  </si>
  <si>
    <t>SIST EN 13361:2004/A1:2007</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</si>
  <si>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</si>
  <si>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</si>
  <si>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</si>
  <si>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</si>
  <si>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</si>
  <si>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</si>
  <si>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Stroški dovoza, montaža, demontaže in odvozi strojev za zemeljska dela so osnovni kriteriji za določitev strojne oziroma ročne izvršitve zemeljskih del.</t>
  </si>
  <si>
    <t>I. - zrahljana zemlja - lopata - 1,15</t>
  </si>
  <si>
    <t>II. - Navadna obdelana zemlja - lopata - 1,20</t>
  </si>
  <si>
    <t>V.</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</si>
  <si>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</si>
  <si>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</si>
  <si>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</si>
  <si>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V./3.</t>
  </si>
  <si>
    <t xml:space="preserve">Pred naročilom je upoštevati navedene eurokode in oznake betona; po končanem betoniranju je vgrajen beton potrebno zaščititi in negovati v skladu s pravili stroke. </t>
  </si>
  <si>
    <t>V./4.</t>
  </si>
  <si>
    <t>V./5.</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</si>
  <si>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</si>
  <si>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</si>
  <si>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</si>
  <si>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</si>
  <si>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</si>
  <si>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V./9.</t>
  </si>
  <si>
    <t>Pred izvedbo se je v skladu s pravili stroke in potrjenim projektom betona z nadzorno službo posvetovati o načinu vgrajevanja, kot je to označeno po posameznih poslavkah:</t>
  </si>
  <si>
    <t>V./9.1.</t>
  </si>
  <si>
    <r>
      <rPr>
        <b/>
        <sz val="11"/>
        <rFont val="Arial"/>
        <family val="2"/>
        <charset val="238"/>
      </rPr>
      <t>č</t>
    </r>
    <r>
      <rPr>
        <sz val="11"/>
        <rFont val="Arial"/>
        <family val="2"/>
        <charset val="238"/>
      </rPr>
      <t xml:space="preserve"> - črpni (ali aeriran) beton dobavljen Frco delovišče z avtomikserji; strojno vgrajevanje ali delno ročno vgrajevanje</t>
    </r>
  </si>
  <si>
    <t>V./9.2.</t>
  </si>
  <si>
    <t>V./9.3.</t>
  </si>
  <si>
    <t>V./10.</t>
  </si>
  <si>
    <t>V./11.</t>
  </si>
  <si>
    <t>V./12.</t>
  </si>
  <si>
    <t>V./13.</t>
  </si>
  <si>
    <t>V./13.1.</t>
  </si>
  <si>
    <t xml:space="preserve"> Stebri, stene in plošče na objektu se izdelajo na licu mesta – na gradbišču. Osnovna zahteva je, da so elementi izdelani iz vidnega betona bele barve. V tem dokumentu so podane osnovne smernice za izdelavo elementov kot izhodišče za nadaljnje delo. </t>
  </si>
  <si>
    <t>V./13.2.</t>
  </si>
  <si>
    <t xml:space="preserve">Beton je bele barve. Za njegovo pripravo se bo uporabljal beli cement izbrane vrste in izvora. Predlaga se beli cement proizvajalca kot npr.:KEMA Puconci. Vse ostale komponente in njihove količine se bodo določile v okviru laboratorijskih preskusov, pri čemer se bo upošteval njihov vpliv na: </t>
  </si>
  <si>
    <t xml:space="preserve">barvo betona in na zahteve za vidni beton, </t>
  </si>
  <si>
    <t xml:space="preserve">obdelovalnost svežega betona (samo-zgoščevalni beton) in </t>
  </si>
  <si>
    <t xml:space="preserve">lastnosti strjenega betona (tlačno trdnost, geološko obnašanje). </t>
  </si>
  <si>
    <t>V./13.3.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</si>
  <si>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</si>
  <si>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V./13.4.</t>
  </si>
  <si>
    <t xml:space="preserve">3. Kriteriji za vidni beton so povzeti iz veljavnega standarda za izvajanje betonskih konstrukcij – Nacionalni dodatek SIST EN 13670:2010/A101:2010. </t>
  </si>
  <si>
    <t>V./13.5.</t>
  </si>
  <si>
    <t>Standardi, ki se nanašajo na AB oziroma materiale, ki se uporabljajo pri AB delih.</t>
  </si>
  <si>
    <t>Cement – 1. del: Sestava, zahteve in merila skladnosti za običajne cemente</t>
  </si>
  <si>
    <t>SIST EN 197-1:2011</t>
  </si>
  <si>
    <t>Cement:-Sestave,zahteve in merila skladnosti za posebne cemente z zelo nizko toplotno hidratacijo</t>
  </si>
  <si>
    <t>SIST EN 14216:2004</t>
  </si>
  <si>
    <t>Kalcijev aluminatni cement-Sestava,zahteve in merila skladnosti</t>
  </si>
  <si>
    <t>SIST EN 14647:2005</t>
  </si>
  <si>
    <t>SIST EN 14647.2005/AC:2007</t>
  </si>
  <si>
    <t>Supersulfatni cement-sestava,zahteve in merila skladnosti za običajne cemente</t>
  </si>
  <si>
    <t>SIST EN 15743:2010</t>
  </si>
  <si>
    <t>Agregati za beton</t>
  </si>
  <si>
    <t>SIST EN 12620:2002+A1:2008</t>
  </si>
  <si>
    <t>Lahki agregati – 1. del: Lahki agregati za beton, malto in injekcijsko malto</t>
  </si>
  <si>
    <t>SIST EN 13055-1:2002</t>
  </si>
  <si>
    <t>SIST EN 13055-1:2002/AC:2004</t>
  </si>
  <si>
    <t>Beton - 1.del - Specifikacija, lastnosti, proizvodnja in skladnost</t>
  </si>
  <si>
    <t>SIST EN 206-1:2003</t>
  </si>
  <si>
    <t>SIST EN 206-1:2003/A1:2004</t>
  </si>
  <si>
    <t>SIST EN 206-1:2003/A2:2005</t>
  </si>
  <si>
    <t>SIST EN 1026 (OP: Uporablja se zadnja veljavna izdaja standarda z vsemi dopolnili in popravki)</t>
  </si>
  <si>
    <t>Armatura</t>
  </si>
  <si>
    <t>slovensko tehnično soglasje STS-05/007</t>
  </si>
  <si>
    <t>STS-05/012 za armaturne mreže</t>
  </si>
  <si>
    <t>STS-06/042 za rezano in krivljeno armaturo</t>
  </si>
  <si>
    <t>Vlakna za beton-1.del:Jeklena vlakna-definicije,specifikacije in skladnost</t>
  </si>
  <si>
    <t>SIST EN 14889-1:2006</t>
  </si>
  <si>
    <t>Vlakna za beton-2.del: Polimerna vlakna-definicije,specifikacije in skladnost</t>
  </si>
  <si>
    <t>SIST EN 14889-2:2006</t>
  </si>
  <si>
    <t>SIST EN 1337-5:2005</t>
  </si>
  <si>
    <t xml:space="preserve">Konstrukcijska ležišča- 6.del:Linijska in točkovna zasučna ležišča </t>
  </si>
  <si>
    <t>SIST EN 1337-6:2004</t>
  </si>
  <si>
    <t xml:space="preserve">Konstrukcijska ležišča- 7.del:Sferična in cilindrična PTFE ležišča </t>
  </si>
  <si>
    <t>SIST EN 1337-7:2004</t>
  </si>
  <si>
    <t xml:space="preserve">Konstrukcijska ležišča- 8.del:Vodila za ležišča in pritrjene konstrukcije </t>
  </si>
  <si>
    <t>SIST EN 1337-8:2008</t>
  </si>
  <si>
    <t>Betonarna ki proizvede beton o kontroli proizvodnje</t>
  </si>
  <si>
    <t>Certifikat kontrole proizvodnje s strani certifikacijskega organa</t>
  </si>
  <si>
    <t>Kemijski dodatki za beton, malto in injekcijsko maso – 2.del: Kemijski dodatki za beton – Definicije, zahteve, skladnost, označevanje in etiketiranje</t>
  </si>
  <si>
    <t>SIST EN 934-2:2009+A1:2012</t>
  </si>
  <si>
    <t>Kemijski dodatki za beton, malto in injekcijsko maso – 5.del: Kemijski dodatki za brizgan beton – Definicije, zahteve, skladnost, označevanje in obeleževanje</t>
  </si>
  <si>
    <t>SIST EN 934-5:2008</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</si>
  <si>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</si>
  <si>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</si>
  <si>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</si>
  <si>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</si>
  <si>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</si>
  <si>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</si>
  <si>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</si>
  <si>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</si>
  <si>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betonskih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</si>
  <si>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</si>
  <si>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</si>
  <si>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</si>
  <si>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</si>
  <si>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13263-1:2005+A1:2009</t>
  </si>
  <si>
    <t>Montažni betonski izdelki</t>
  </si>
  <si>
    <t>SIST EN 14843:2007</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</si>
  <si>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</si>
  <si>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</si>
  <si>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</si>
  <si>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</si>
  <si>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</si>
  <si>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vmetavanje betona v opaže in premeščanje lijaka med betoniranjem,</t>
  </si>
  <si>
    <t>čiščenje prostorov in delavnih naprav po dovršenem delu,</t>
  </si>
  <si>
    <t>zaščita in močenje betona,</t>
  </si>
  <si>
    <t>Vgrajevanje betona</t>
  </si>
  <si>
    <t>Splošni pogoji:</t>
  </si>
  <si>
    <t>Kot vidne konstrukcije se smatrajo vse tiste konstrukcije iz betona, ki ostanejo po izdelavi neometane.</t>
  </si>
  <si>
    <t>Vsa pomožna dela po opisu iz splošnih določil za betonska dela</t>
  </si>
  <si>
    <t>betonsko železo mora biti obdelano v skladu z veljavnimi predpisi, točno po armaturnem načrtu.</t>
  </si>
  <si>
    <t>Pritrjeno mora biti tako, da ostane med betoniranjem na svojem mestu</t>
  </si>
  <si>
    <t>Standardi razlikujejo tri vrste armature:</t>
  </si>
  <si>
    <t>ravnanje, rezanje, krivljenje, polaganje in vezanje armature</t>
  </si>
  <si>
    <t>prenos armature do mesta vgraditve</t>
  </si>
  <si>
    <t>vsa pomožna dela po opisu iz točke splošnih določil za betonska dela</t>
  </si>
  <si>
    <t>VI.</t>
  </si>
  <si>
    <t>ZIDARSKA DELA:</t>
  </si>
  <si>
    <t>VI./1.</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</si>
  <si>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</si>
  <si>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</si>
  <si>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</si>
  <si>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</si>
  <si>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</si>
  <si>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VI./5.</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</si>
  <si>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</si>
  <si>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</si>
  <si>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</si>
  <si>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</si>
  <si>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</si>
  <si>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</si>
  <si>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</si>
  <si>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</si>
  <si>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</si>
  <si>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</si>
  <si>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</si>
  <si>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</si>
  <si>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</si>
  <si>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</si>
  <si>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</si>
  <si>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</si>
  <si>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</si>
  <si>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</si>
  <si>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</si>
  <si>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</si>
  <si>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</si>
  <si>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</si>
  <si>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</si>
  <si>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</si>
  <si>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</si>
  <si>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</si>
  <si>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</si>
  <si>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</si>
  <si>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</si>
  <si>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</si>
  <si>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</si>
  <si>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</si>
  <si>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</si>
  <si>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</si>
  <si>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</si>
  <si>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</si>
  <si>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</si>
  <si>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</si>
  <si>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</si>
  <si>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</si>
  <si>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</si>
  <si>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</si>
  <si>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</si>
  <si>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</si>
  <si>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</si>
  <si>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</si>
  <si>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</si>
  <si>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</si>
  <si>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</si>
  <si>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</si>
  <si>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</si>
  <si>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</si>
  <si>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</si>
  <si>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</si>
  <si>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</si>
  <si>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</si>
  <si>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</si>
  <si>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</si>
  <si>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</si>
  <si>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</si>
  <si>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</si>
  <si>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</si>
  <si>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</si>
  <si>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</si>
  <si>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</si>
  <si>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</si>
  <si>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</si>
  <si>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</si>
  <si>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</si>
  <si>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</si>
  <si>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</si>
  <si>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</si>
  <si>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</si>
  <si>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</si>
  <si>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</si>
  <si>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</si>
  <si>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</si>
  <si>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</si>
  <si>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</si>
  <si>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</si>
  <si>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</si>
  <si>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</si>
  <si>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</si>
  <si>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</si>
  <si>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</si>
  <si>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</si>
  <si>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</si>
  <si>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</si>
  <si>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</si>
  <si>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Ovrednotenje skladnosti, standard za izdelek</t>
  </si>
  <si>
    <t>SIST EN 1051-2:2008</t>
  </si>
  <si>
    <t xml:space="preserve">Izolacije </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</si>
  <si>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</si>
  <si>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</si>
  <si>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</si>
  <si>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</si>
  <si>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</si>
  <si>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</si>
  <si>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</si>
  <si>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</si>
  <si>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</si>
  <si>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</si>
  <si>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</si>
  <si>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</si>
  <si>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</si>
  <si>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</si>
  <si>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</si>
  <si>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</si>
  <si>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</si>
  <si>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</si>
  <si>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</si>
  <si>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</si>
  <si>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</si>
  <si>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</si>
  <si>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</si>
  <si>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</si>
  <si>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</si>
  <si>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</si>
  <si>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SIST EN 14315-1:2013</t>
  </si>
  <si>
    <t>VI./10.39.</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</si>
  <si>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</si>
  <si>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</si>
  <si>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</si>
  <si>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</si>
  <si>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</si>
  <si>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</si>
  <si>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</si>
  <si>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</si>
  <si>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</si>
  <si>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</si>
  <si>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</si>
  <si>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</si>
  <si>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</si>
  <si>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</si>
  <si>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</si>
  <si>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</si>
  <si>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</si>
  <si>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</si>
  <si>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</si>
  <si>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</si>
  <si>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</si>
  <si>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</si>
  <si>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</si>
  <si>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</si>
  <si>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</si>
  <si>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</si>
  <si>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</si>
  <si>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</si>
  <si>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</si>
  <si>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</si>
  <si>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</si>
  <si>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</si>
  <si>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</si>
  <si>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</si>
  <si>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</si>
  <si>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</si>
  <si>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</si>
  <si>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</si>
  <si>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</si>
  <si>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</si>
  <si>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</si>
  <si>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</si>
  <si>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</si>
  <si>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</si>
  <si>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</si>
  <si>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</si>
  <si>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</si>
  <si>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</si>
  <si>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</si>
  <si>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</si>
  <si>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</si>
  <si>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</si>
  <si>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</si>
  <si>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</si>
  <si>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</si>
  <si>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</si>
  <si>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</si>
  <si>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</si>
  <si>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</si>
  <si>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</si>
  <si>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</si>
  <si>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</si>
  <si>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</si>
  <si>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</si>
  <si>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</si>
  <si>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</si>
  <si>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</si>
  <si>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</si>
  <si>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</si>
  <si>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</si>
  <si>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postavite, premeščanje in odstranitev premičnih odrov višine do 2 m1</t>
  </si>
  <si>
    <t>• prenos in obeleževanje višinskih točk v objektu</t>
  </si>
  <si>
    <t>• čiščenje prostorov, izdelkov in delavnih priprav med delom in po dovršenem delu.</t>
  </si>
  <si>
    <t>Zidarska dela obrtnikom in instaliranjem ter vzidave se upoštevajo pri standardih za obrtniška in instalaterska dela.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</si>
  <si>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</si>
  <si>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</si>
  <si>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</si>
  <si>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</si>
  <si>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</si>
  <si>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</si>
  <si>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</si>
  <si>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</si>
  <si>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</si>
  <si>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</si>
  <si>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</si>
  <si>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</si>
  <si>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</si>
  <si>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</si>
  <si>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</si>
  <si>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</si>
  <si>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</si>
  <si>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</si>
  <si>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</si>
  <si>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</si>
  <si>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</si>
  <si>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</si>
  <si>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</si>
  <si>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</si>
  <si>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</si>
  <si>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</si>
  <si>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</si>
  <si>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</si>
  <si>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</si>
  <si>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čiščenje prostorov, odrov, izdelkov in delovnih priprav po dovršenem delu</t>
  </si>
  <si>
    <t>Omet fasade:</t>
  </si>
  <si>
    <t>• vse ometane površine morajo biti ravne z enakomerno površinsko obdelavo</t>
  </si>
  <si>
    <t>° enostavne gladke fasade: odstotek odprtin in izpadov na fasadi je 25% celotne površine fasade</t>
  </si>
  <si>
    <t>° srednje razčlenjena fasada: odstotek odprtin in izpadov na fasadi je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</si>
  <si>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</si>
  <si>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</si>
  <si>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</si>
  <si>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</si>
  <si>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</si>
  <si>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</si>
  <si>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t>VII./1.</t>
  </si>
  <si>
    <t>VII./2.</t>
  </si>
  <si>
    <t>VII./3.</t>
  </si>
  <si>
    <t>VII./4.</t>
  </si>
  <si>
    <t>VII./5.</t>
  </si>
  <si>
    <t>VII./6.</t>
  </si>
  <si>
    <t>VII./7.</t>
  </si>
  <si>
    <t>VII./8.</t>
  </si>
  <si>
    <t>Odri:</t>
  </si>
  <si>
    <t>Za vse odre je izdelati statični izračun izdelan s strani izvajalca, z upoštevanjem standarda SIST EN 12811. Odre je izdelati, pregledovati in voditi dokumentacijo v skladu s predpisi. Upoštevati je SIST HD 1000 za sistemske delovne odre.</t>
  </si>
  <si>
    <t>Vsi odri na zgradbi morajo biti napravljeni, premeščeni in odstranjevani z delavci predpisane kvalifikacije in pod nadzorstvom odgovorne strokovne osebe gradbišča.</t>
  </si>
  <si>
    <t>Ves material za napravo odrov mora biti kvaliteten in ustreznih dimenzij, kar je treba pred vgraditvijo preveriti.</t>
  </si>
  <si>
    <t>V primeru da posamezne postavke v popisu ne zajemajo celotnega opisa potrebnega za funkcionalno dokončanje dela, mora ponudnik izvedbo le tega vključiti v ceno na enoto!</t>
  </si>
  <si>
    <t>Pred izvedbo opažev je preveriti in upoštevati vsa navodila in opombe, ki so navedene pri AB delih.</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</si>
  <si>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</si>
  <si>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</si>
  <si>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</si>
  <si>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</si>
  <si>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</si>
  <si>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</si>
  <si>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</si>
  <si>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</si>
  <si>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</si>
  <si>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</si>
  <si>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</si>
  <si>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</si>
  <si>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</si>
  <si>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 material za napravo odrov mora biti kvaliteten, kar je treba pred vgraditvijo preveriti</t>
  </si>
  <si>
    <t>• pred uporabo, enkrat tedensko med uporabo in po daljši prekinitvi del mora vse odre pregledati odgovorna strok. oseba</t>
  </si>
  <si>
    <t>• vsa pomožna dela po opisu iz točke splošnih določil za tesarska dela</t>
  </si>
  <si>
    <t>• naprava odrov po opisu v posamezni postavki del s prenosom materiala do mesta vgraditve</t>
  </si>
  <si>
    <t>• naprava predpisanih ograj, sidranja in pritrditev</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</si>
  <si>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</si>
  <si>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</si>
  <si>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</si>
  <si>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VIII.</t>
  </si>
  <si>
    <t>KANALIZACIJA IN DRENAŽA:</t>
  </si>
  <si>
    <t>VIII./1.</t>
  </si>
  <si>
    <t>VIII./2.</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</si>
  <si>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</si>
  <si>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</si>
  <si>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</si>
  <si>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</si>
  <si>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</si>
  <si>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</si>
  <si>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</si>
  <si>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Splošna določila za kanalizacijo:</t>
  </si>
  <si>
    <t>Kanalizacija se mora izvajati po splošnih določilih začasnih tehničnih predpisov v skladu z obveznimi standardi. Materiali in izdelki za ta dela morajo ustrezati določilom obveznih standardov.</t>
  </si>
  <si>
    <t>snemanje potrebnih izmer in profilov na mestu samem</t>
  </si>
  <si>
    <t>niveliranje in postavljanje profilov</t>
  </si>
  <si>
    <t>dodajanje materiala in orodja</t>
  </si>
  <si>
    <t>čiščenje po dovršenem delu</t>
  </si>
  <si>
    <t>naprava malte</t>
  </si>
  <si>
    <t>polaganje kanalizacijskih cevi</t>
  </si>
  <si>
    <t>prenos materiala in izdelkov do mesta vgraditve</t>
  </si>
  <si>
    <t>vsa pomožna dela</t>
  </si>
  <si>
    <t>IX.</t>
  </si>
  <si>
    <t>TESARSKA DELA: LESENE STREŠNE in MONTAŽNE KONSTRUKCIJE:</t>
  </si>
  <si>
    <r>
      <rPr>
        <b/>
        <u/>
        <sz val="11"/>
        <rFont val="Arial"/>
        <family val="2"/>
        <charset val="238"/>
      </rPr>
      <t>OPOMBA:</t>
    </r>
    <r>
      <rPr>
        <sz val="1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</si>
  <si>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</si>
  <si>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IX./2.</t>
  </si>
  <si>
    <t>IX./3.</t>
  </si>
  <si>
    <t>IX./4.</t>
  </si>
  <si>
    <t xml:space="preserve">Les za vgradnjo mora biti suh, ostrorobno rezan, očiščen od lubja in ustrezati evropskim standardom EN. </t>
  </si>
  <si>
    <t>IX./5.</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</si>
  <si>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</si>
  <si>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</si>
  <si>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</si>
  <si>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t>IX./7.1.</t>
  </si>
  <si>
    <r>
      <rPr>
        <u/>
        <sz val="11"/>
        <rFont val="Arial"/>
        <family val="2"/>
        <charset val="238"/>
      </rPr>
      <t>Način zaščite lesa – opis sistema:</t>
    </r>
    <r>
      <rPr>
        <sz val="1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</si>
  <si>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t>IX./7.2.</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</si>
  <si>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</si>
  <si>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</si>
  <si>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</si>
  <si>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</si>
  <si>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</si>
  <si>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</si>
  <si>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</si>
  <si>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IX./9.</t>
  </si>
  <si>
    <t>IX./10.</t>
  </si>
  <si>
    <t>IX./11.</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</si>
  <si>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</si>
  <si>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</si>
  <si>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</si>
  <si>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</si>
  <si>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X.</t>
  </si>
  <si>
    <t>KROVSKO KLEPARSKA DELA</t>
  </si>
  <si>
    <r>
      <rPr>
        <b/>
        <u/>
        <sz val="11"/>
        <rFont val="Arial"/>
        <family val="2"/>
        <charset val="238"/>
      </rPr>
      <t>OPOMBA:</t>
    </r>
    <r>
      <rPr>
        <sz val="1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</si>
  <si>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</si>
  <si>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</si>
  <si>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</si>
  <si>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</si>
  <si>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</si>
  <si>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</si>
  <si>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</si>
  <si>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</si>
  <si>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</si>
  <si>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</si>
  <si>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</si>
  <si>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</si>
  <si>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</si>
  <si>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</si>
  <si>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Standardi, ki se nanašajo na ravne strehe oz. materiale, ki se uporabljajo pri ravnih strehah:</t>
  </si>
  <si>
    <t>X./9.</t>
  </si>
  <si>
    <t>kleparska</t>
  </si>
  <si>
    <t>X./9.1.</t>
  </si>
  <si>
    <t>Povsem podprta pločevina in trakovi za pokrivanje streh ter zunanje in notranje obloge – Specifikacija za izdelek in zahteve</t>
  </si>
  <si>
    <t>SIST EN 14783:2006</t>
  </si>
  <si>
    <t>X./9.2.</t>
  </si>
  <si>
    <t>Samonosilna pločevina za pokrivanje streh ter zunanje in notranje obloge – Specifikacija proizvoda in zahteve</t>
  </si>
  <si>
    <t>SIST EN 14782:2006</t>
  </si>
  <si>
    <t xml:space="preserve">OP: Glej še standarde pri ključavničarskih delih in pri pasarskih delih! </t>
  </si>
  <si>
    <t>ravne strehe</t>
  </si>
  <si>
    <t>X./9.3.</t>
  </si>
  <si>
    <t>Hidroizolacijski trakovi – Ojačeni bitumenski trakovi za tesnjenje streh – Definicije in lastnosti</t>
  </si>
  <si>
    <t>SIST EN 13707:2005+A2:2009</t>
  </si>
  <si>
    <t>X./9.4.</t>
  </si>
  <si>
    <t>Hidroizolacijski trakovi – Definicije in lastnosti podložnih folij – 1. del: Podložne folije za strehe</t>
  </si>
  <si>
    <t>SIST EN 13859-1:2010</t>
  </si>
  <si>
    <t>X./9.5.</t>
  </si>
  <si>
    <t>Hidroizolacijski trakovi – Definicije in lastnosti podložnih folij – 2. del: Podložne folije za stene</t>
  </si>
  <si>
    <t>SIST EN 13859-2:2010</t>
  </si>
  <si>
    <t>X./9.6.</t>
  </si>
  <si>
    <t>Hidroizolacijski trakovi – Polimerni in elastomerni trakovi za tesnjenje streh – Definicije in lastnosti</t>
  </si>
  <si>
    <t>SIST EN 13956:2013</t>
  </si>
  <si>
    <t>X./9.7.</t>
  </si>
  <si>
    <t>Lepila za splošne namene montaže v gradbeništvu – zahteve in preskusne metode</t>
  </si>
  <si>
    <t>SIST EN 15274:2009</t>
  </si>
  <si>
    <t>X./9.8.</t>
  </si>
  <si>
    <t>Hidroizolacija ravnih streh:</t>
  </si>
  <si>
    <t>IFD- Direktives pour la conception et la mise en oeuvre de toitures avec etancheite (evropska smernica za projektiranje in izvajanje ravnih streh)</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</si>
  <si>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</si>
  <si>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</si>
  <si>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</si>
  <si>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</si>
  <si>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</si>
  <si>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XI.</t>
  </si>
  <si>
    <t>KLJUČAVNIČARSKA DELA:</t>
  </si>
  <si>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</si>
  <si>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XI./1.</t>
  </si>
  <si>
    <t>XI./2.</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</si>
  <si>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</si>
  <si>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</si>
  <si>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</si>
  <si>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 xml:space="preserve">4. Vsi jekleni profili, ki so izpostavljeni atmosferskim vplivom, so primarno vroče cinkani in finalno prašno barvani V RAL lestvici v tonu po izboru arhitekta. </t>
  </si>
  <si>
    <t>XI./5.</t>
  </si>
  <si>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opreme in vrat je preveriti kosovnice v PZI načrtih gradbenih konstrukcij in statike ter sheme vrat in oken v načrtih arhitekture skupaj s predpisanimi opisi in opremo. Mere kontrolirati in po potrebi prilagoditi pri montaži na terenu. Ob montaži upoštevati celotno projektno dokumentacijo.</t>
  </si>
  <si>
    <t>XI./6.</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</si>
  <si>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</si>
  <si>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XI./7.</t>
  </si>
  <si>
    <t>XI./8.</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</si>
  <si>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
Vsi profili, ki so primarno vroče cinkani, so tudi dodatno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</si>
  <si>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XI./9.</t>
  </si>
  <si>
    <t>XI./10.</t>
  </si>
  <si>
    <t>XI./11.</t>
  </si>
  <si>
    <t xml:space="preserve">11. Skladiščenje materiala, tehnike in prefabrikatov na gradbišču do dokončne montaže, odstranjevanje odpadnega materiala in smeti ter stroške za komunalne takse je upoštevati v skladu s zahtevami popisa (v ceni/E.M.). </t>
  </si>
  <si>
    <t>XI./12.</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</si>
  <si>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</si>
  <si>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XI./13.</t>
  </si>
  <si>
    <t xml:space="preserve">13. Pred dokončnim pričetkom izdelave elementov v delavnici morajo biti s strani odgovornega projektanta in nadzorne službe dokončno pismeno potrjeni vsi detajli, videz in barva, odprtine oken in vrat, obdelava vidnega betona in eventualni foto vzorci. </t>
  </si>
  <si>
    <t>Standardi, ki se nanašajo ključavničarska dela, oziroma materiale, ki se uporabljajo pri ključavničarskih delih.</t>
  </si>
  <si>
    <t>XI./14.</t>
  </si>
  <si>
    <t>XI./14.1.</t>
  </si>
  <si>
    <t>SIST EN 10025-1:2004</t>
  </si>
  <si>
    <t>XI./14.2.</t>
  </si>
  <si>
    <t>SIST EN 13479:2005</t>
  </si>
  <si>
    <t>XI./14.3.</t>
  </si>
  <si>
    <t>Visokotrdnostne vijačne zveze za prednapetje-1.del:Splošne zahteve</t>
  </si>
  <si>
    <t>SIST EN 14399-1:2005</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</si>
  <si>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</si>
  <si>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</si>
  <si>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</si>
  <si>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</si>
  <si>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</si>
  <si>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</si>
  <si>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</si>
  <si>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</si>
  <si>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</si>
  <si>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</si>
  <si>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</si>
  <si>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</si>
  <si>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</si>
  <si>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</si>
  <si>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</si>
  <si>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</si>
  <si>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</si>
  <si>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</si>
  <si>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</si>
  <si>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</si>
  <si>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</si>
  <si>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</si>
  <si>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</si>
  <si>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</si>
  <si>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</si>
  <si>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</si>
  <si>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</si>
  <si>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</si>
  <si>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</si>
  <si>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</si>
  <si>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XI./14.13.</t>
  </si>
  <si>
    <t>XI./14.14.</t>
  </si>
  <si>
    <t xml:space="preserve">Aluminij in aluminijeve zlitine – Gradbeni proizvodi za konstrukcijska dela- Tehnični pogoji za prevzem in dobavo </t>
  </si>
  <si>
    <t>SIST EN 15088:2006</t>
  </si>
  <si>
    <t>Standardi, ki se nanašajo na antikorozijsko zaščito.</t>
  </si>
  <si>
    <t>XI./14.15.</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</si>
  <si>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</si>
  <si>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</si>
  <si>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XI./14.16.</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</si>
  <si>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</si>
  <si>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</si>
  <si>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</si>
  <si>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</si>
  <si>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</si>
  <si>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</si>
  <si>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</si>
  <si>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</si>
  <si>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</si>
  <si>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</si>
  <si>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</si>
  <si>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</si>
  <si>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</si>
  <si>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</si>
  <si>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</si>
  <si>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</si>
  <si>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</si>
  <si>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</si>
  <si>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</si>
  <si>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</si>
  <si>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</si>
  <si>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</si>
  <si>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</si>
  <si>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Material za ta dela in vgradnjo okovja morajo po kvaliteti ustrezati določilom veljavnih standardov.</t>
  </si>
  <si>
    <t xml:space="preserve">izvršitev kooperantske /obrtniške/ storitve </t>
  </si>
  <si>
    <t>zidarsko pomoč obrtniku - kooperantu</t>
  </si>
  <si>
    <t>ostale manipulativne stroške izvajalca del</t>
  </si>
  <si>
    <t>snemanje potrebnih izmer na objektu</t>
  </si>
  <si>
    <t>pregled izvršenih podlog in fino čiščenje pred pričetkom dela</t>
  </si>
  <si>
    <t>dobava osnovnega, pomožnega in pritrdilnega materiala ter standardnega okovja</t>
  </si>
  <si>
    <t>dobava suhomontažnih železnih okvirov za okna in vrata</t>
  </si>
  <si>
    <t>delo v delavnici in na montaži z dajatvami</t>
  </si>
  <si>
    <t>čiščenje izdelkov po izvršeni montaži</t>
  </si>
  <si>
    <t>manipulacija in montiranje kovinske opreme</t>
  </si>
  <si>
    <t>vzidava podlog za pritrditev izdelkov</t>
  </si>
  <si>
    <t xml:space="preserve"> vzidava izdelkov in njihovih delov ter podobno</t>
  </si>
  <si>
    <t>XII.</t>
  </si>
  <si>
    <t>STAVBNO POHIŠTVO:</t>
  </si>
  <si>
    <r>
      <rPr>
        <b/>
        <u/>
        <sz val="11"/>
        <rFont val="Arial"/>
        <family val="2"/>
        <charset val="238"/>
      </rPr>
      <t>OPOMBA:</t>
    </r>
    <r>
      <rPr>
        <sz val="1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</si>
  <si>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</si>
  <si>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</si>
  <si>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</si>
  <si>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</si>
  <si>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</si>
  <si>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</si>
  <si>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</si>
  <si>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</si>
  <si>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</si>
  <si>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XII./7.</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</si>
  <si>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</si>
  <si>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</si>
  <si>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</si>
  <si>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</si>
  <si>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</si>
  <si>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XII./8.</t>
  </si>
  <si>
    <t xml:space="preserve">Pred izdelavo ali naročilom stavbnega pohištva je obvezno preveriti višino spuščenega stropu zaradi uskladitve detajla vrat in sten, ki segajo do stropu in eventualnih skritih mehanizmov v spuščenih stropovih. </t>
  </si>
  <si>
    <t>XII./9.</t>
  </si>
  <si>
    <t>XII./10.</t>
  </si>
  <si>
    <t>Tehnične osnove stavbnega pohištva:</t>
  </si>
  <si>
    <t>XII./10.1.</t>
  </si>
  <si>
    <t>XII./10.2.</t>
  </si>
  <si>
    <t>XII./10.3.</t>
  </si>
  <si>
    <t>XII./10.4.</t>
  </si>
  <si>
    <t>XII./10.5.</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</si>
  <si>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</si>
  <si>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</si>
  <si>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</si>
  <si>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</si>
  <si>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XII./10.8.</t>
  </si>
  <si>
    <t>XII./10.9.</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</si>
  <si>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</si>
  <si>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</si>
  <si>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</si>
  <si>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</si>
  <si>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</si>
  <si>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XII./14.</t>
  </si>
  <si>
    <t>V primeru nejasnosti se je izvajalec del oz. ponudnik, dolžan posvetovati s projektantom in statikom že v času izdelave ponudbe.</t>
  </si>
  <si>
    <t>Standardi, ki se nanašajo na okovja, stavbno pohištvo, stekla:</t>
  </si>
  <si>
    <t>XII./15.</t>
  </si>
  <si>
    <t>XII./15.1.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</si>
  <si>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</si>
  <si>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</si>
  <si>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</si>
  <si>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XII./15.2.</t>
  </si>
  <si>
    <t>SIST EN 179:2008</t>
  </si>
  <si>
    <t>požarna vrata okovje</t>
  </si>
  <si>
    <t>XII./15.3.</t>
  </si>
  <si>
    <t>Ključavnice in stavbno okovje – Zapore z vodoravnim potisnim drogom za izhod ob paniki – Zahteve in preskusne metode</t>
  </si>
  <si>
    <t>SIST EN 1125:2008</t>
  </si>
  <si>
    <t>XII./15.4</t>
  </si>
  <si>
    <t>Stavbno okovje – Naprave za samodejno zapiranje vrat – Zahteve in preskusne metode</t>
  </si>
  <si>
    <t>SIST EN 1154:2000</t>
  </si>
  <si>
    <t>SIST EN 1154:2000/ A1:2003</t>
  </si>
  <si>
    <t>SIST EN 1154:2000/ A1:2003/AC:2006</t>
  </si>
  <si>
    <t>XII./15.5.</t>
  </si>
  <si>
    <t>Stavbno okovje – Električne naprave za nadzor zapiranja vrat –Zahteve in preskusne metode</t>
  </si>
  <si>
    <t>SIST EN 1155:2000</t>
  </si>
  <si>
    <t>SIST EN 1155:2000/ A1:2003</t>
  </si>
  <si>
    <t>SIST EN 1155:2000/ A1:2003/AC:2006</t>
  </si>
  <si>
    <t>XII./15.6.</t>
  </si>
  <si>
    <t>Stavbno okovje – Naprave za usklajeno zapiranje vrat –Zahteve in preskusne metode</t>
  </si>
  <si>
    <t>SIST EN 1158:2000</t>
  </si>
  <si>
    <t>SIST EN 1158:2000/ A1:2003</t>
  </si>
  <si>
    <t>SIST EN 1158:2000/ A1:2003/AC:2006</t>
  </si>
  <si>
    <t>okovje</t>
  </si>
  <si>
    <t>XII./15.7.</t>
  </si>
  <si>
    <t>Stavbno okovje – Ključavnice in zapahi – Mehanske ključavnice, zapahi in prijemniki – Zahteve in preskusne metode</t>
  </si>
  <si>
    <t>SIST EN 12209:2004</t>
  </si>
  <si>
    <t>SIST EN 12209:2004/ AC:2006</t>
  </si>
  <si>
    <t>XII./15.8.</t>
  </si>
  <si>
    <t>Stavbno okovje – Enoosni tečaji – Zahteve in klasifikacija</t>
  </si>
  <si>
    <t>SIST EN 1935:2002</t>
  </si>
  <si>
    <t>SIST EN 1935:2002/ AC:2004</t>
  </si>
  <si>
    <t>XII./15.9.</t>
  </si>
  <si>
    <t>Stavbno okovje - ključavnice in zapahi- elektromehanske ključavnice in zaporne plošče- zahteve in preizkusne metode</t>
  </si>
  <si>
    <t xml:space="preserve">SIST EN 14846:2009 </t>
  </si>
  <si>
    <t>industrijska vrata</t>
  </si>
  <si>
    <t>XII./15.10.</t>
  </si>
  <si>
    <t>Vrata v industrijske in javne prostore ter garažna vrata – Standard za proizvod – 1. del: Proizvodi brez določenih lastnosti požarne odpornosti in dimotesnosti</t>
  </si>
  <si>
    <t>SIST EN 13241-1:2003+A1:2011</t>
  </si>
  <si>
    <t>stekla</t>
  </si>
  <si>
    <t>XII./15.11.</t>
  </si>
  <si>
    <t>SIST EN 1748-1-2:2005</t>
  </si>
  <si>
    <t>XII./15.12.</t>
  </si>
  <si>
    <t>Steklo v stavbah – Posebni osnovni izdelki – 2-2.del: Steklena keramika – Ovrednotenje skladnosti/standard za izdelek</t>
  </si>
  <si>
    <t>SIST EN 1748-2-:2005</t>
  </si>
  <si>
    <t>XII./15.13.</t>
  </si>
  <si>
    <t>Steklo v stavbah – Toplotno utrjeno natrij-kalcijevo silikatno steklo – 2.del: ovrednotenje skladnosti/standard za izdelek</t>
  </si>
  <si>
    <t>SIST EN 1863-2:2005</t>
  </si>
  <si>
    <t>XII./15.14.</t>
  </si>
  <si>
    <t>Steklo v stavbah – Toplotno kaljeno boro silikatno varnostno steklo – 2.del: Ovrednotenje skladnosti/standard za izdelek</t>
  </si>
  <si>
    <t>SIST EN 13024-2:2005</t>
  </si>
  <si>
    <t>XII./15.15.</t>
  </si>
  <si>
    <t>Steklo v stavbah – Steklo z nanosi – 4. del: Ovrednotenje skladnosti/standard za izdelek</t>
  </si>
  <si>
    <t xml:space="preserve">SIST EN 1096-4:2005 </t>
  </si>
  <si>
    <t>XII./15.16.</t>
  </si>
  <si>
    <t>SIST EN 12150-2:2005</t>
  </si>
  <si>
    <t>XII./15.17.</t>
  </si>
  <si>
    <t>Steklo v stavbah Kemično utrjeno natrij-kalcijevo silikatno steklo – 2. del: Ovrednotenje skladnosti/standard za izdelek</t>
  </si>
  <si>
    <t>SIST EN 12337-2:2005</t>
  </si>
  <si>
    <t>XII./15.18.</t>
  </si>
  <si>
    <t>Steklo v stavbah – Osnovni izdelki iz zemljo alkalijskega silikatnega stekla – 2. del: Ovrednotenje skladnosti/standard za izdelek</t>
  </si>
  <si>
    <t>SIST EN 14178-2:2005</t>
  </si>
  <si>
    <t>XII./15.19.</t>
  </si>
  <si>
    <t xml:space="preserve">Steklo v stavbah – Osnovni izdelki iz natrij-kalcijevega silikatnega stekla – 9. del: Ovrednotenje skladnosti/standard za izdelek </t>
  </si>
  <si>
    <t>SIST EN 572-9:2005</t>
  </si>
  <si>
    <t>XII./15.20.</t>
  </si>
  <si>
    <t>Steklo v gradbeništvu – HS-preskus kaljenega natrijevega kalcijevega- silikatnega varnostnega stekla – 2. del: Ovrednotenje skladnosti/standard za izdelek</t>
  </si>
  <si>
    <t>SIST EN 14179-2:2005</t>
  </si>
  <si>
    <t>XII./15.21.</t>
  </si>
  <si>
    <t>Steklo v gradbeništvu – Kaljeno zemljo alkalijsko silikatno varnostno steklo – 2. del: Ocena skladnosti/standard za izdelek</t>
  </si>
  <si>
    <t>SIST EN 14321-2:2006</t>
  </si>
  <si>
    <t>XII./15.22.</t>
  </si>
  <si>
    <t>Steklo v gradbeništvu – Lepljeno steklo in lepljeno varnostno steklo – Ovrednotenje skladnosti/standard za izdelek</t>
  </si>
  <si>
    <t>SIST EN 14449:2005</t>
  </si>
  <si>
    <t>SIST EN 14449:2005 /AC:2006</t>
  </si>
  <si>
    <t>XII./15.23.</t>
  </si>
  <si>
    <t>Steklo v gradbeništvu – Izolacijsko steklo – 5. del: Ovrednotenje skladnosti</t>
  </si>
  <si>
    <t>SIST EN 1279-5:2005+A2:2010</t>
  </si>
  <si>
    <t>XII./15.24.</t>
  </si>
  <si>
    <t>Vsa stekla morajo biti v skladu z določili tehničnih smernic TRAV, Tehničnega pravilnika za uporabo zasteklitev, ki varujejo pred padcem v globino.</t>
  </si>
  <si>
    <t xml:space="preserve">izdelki iz stekla </t>
  </si>
  <si>
    <t>XII./15.25.</t>
  </si>
  <si>
    <t>Steklo v gradbeništvu- Ogledala iz stekla s srebrno prevleko za uporabo v notranjosti stavb -2.del: Ovrednotenje skladnosti/standard za izdelek</t>
  </si>
  <si>
    <t>SIST EN 13026-2:2008</t>
  </si>
  <si>
    <t>XII./15.26.</t>
  </si>
  <si>
    <t>Steklo v gradbeništvu-Stekleni zidaki in stekleni tlakovci-2.del: Ovrednostenje skladnosti, standard za izdelek</t>
  </si>
  <si>
    <t>svetlobniki in kupole</t>
  </si>
  <si>
    <t>XII./15.27.</t>
  </si>
  <si>
    <t>Strešne kritine – zvezni plastični svetlobniki z razmikom ali brez njega – Klasifikacija, zahteve in preskusne metode</t>
  </si>
  <si>
    <t>SIST EN 14963:2007</t>
  </si>
  <si>
    <t>XII./15.28.</t>
  </si>
  <si>
    <t>Montažna oprema za prekrivanje streh – Plastične svetlobne kupole – Specifikacija za izdelek in preskusne metode</t>
  </si>
  <si>
    <t>SIST EN 1873:2006</t>
  </si>
  <si>
    <t>XII./15.29.</t>
  </si>
  <si>
    <t>XII./15.30.</t>
  </si>
  <si>
    <t>Stavbno pohištvo, ki je izpostavljeno atmosferskim padavinam, mora biti ob upoštevanju lokalnih podnebnih razmer grajeno tako, da stavbo v skladu s 3. členom Pravilnika o zaščiti stavb pred vlago, ščiti pred atmosferskimi padavinami.</t>
  </si>
  <si>
    <t>XII./15.31.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</si>
  <si>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</si>
  <si>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</si>
  <si>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</si>
  <si>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</si>
  <si>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</si>
  <si>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</si>
  <si>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</si>
  <si>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</si>
  <si>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</si>
  <si>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</si>
  <si>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</si>
  <si>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</si>
  <si>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</si>
  <si>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</si>
  <si>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XIII.</t>
  </si>
  <si>
    <t>KERAMIČARSKA DELA:</t>
  </si>
  <si>
    <r>
      <rPr>
        <b/>
        <u/>
        <sz val="11"/>
        <rFont val="Arial"/>
        <family val="2"/>
        <charset val="238"/>
      </rPr>
      <t>OPOMBA:</t>
    </r>
    <r>
      <rPr>
        <sz val="1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</si>
  <si>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</si>
  <si>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XIII./2.</t>
  </si>
  <si>
    <t>XIII./3.</t>
  </si>
  <si>
    <t>XIII./4.</t>
  </si>
  <si>
    <t>XIII./5.</t>
  </si>
  <si>
    <t>XIII./6.</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</si>
  <si>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</si>
  <si>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</si>
  <si>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</si>
  <si>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dobavo vsega osnovnega in pomožnega materiala za napravo malt ali lepila</t>
  </si>
  <si>
    <t>delo v delavnici in na objektu z dajatvami</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</si>
  <si>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</si>
  <si>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</si>
  <si>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</si>
  <si>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XIV.</t>
  </si>
  <si>
    <t>TLAKARSKA DELA</t>
  </si>
  <si>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</si>
  <si>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</si>
  <si>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</si>
  <si>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XIV./3.</t>
  </si>
  <si>
    <t>XIV./4.</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</si>
  <si>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</si>
  <si>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</si>
  <si>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</si>
  <si>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</si>
  <si>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</si>
  <si>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</si>
  <si>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</si>
  <si>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</si>
  <si>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</si>
  <si>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</si>
  <si>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</si>
  <si>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</si>
  <si>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</si>
  <si>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</si>
  <si>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</si>
  <si>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</si>
  <si>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</si>
  <si>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</si>
  <si>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</si>
  <si>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</si>
  <si>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Standardi, ki se nanašajo tlakarska dela, oziroma materiale, ki se uporabljajo pri tlakarskih delih.</t>
  </si>
  <si>
    <t>XIV./5.1.</t>
  </si>
  <si>
    <t>Lesene talne obloge – Lastnosti, ovrednotenje skladnosti in označevanje</t>
  </si>
  <si>
    <t>SIST EN 14342:2005+A1:2008</t>
  </si>
  <si>
    <t>XIV./5.2.</t>
  </si>
  <si>
    <t>Netekstilne, tekstilne in laminirane (plastene) talne obloge – Bistvene značilnosti</t>
  </si>
  <si>
    <t>SIST EN 14041:2005</t>
  </si>
  <si>
    <t>SIST EN 14041:2005/AC:2007</t>
  </si>
  <si>
    <t>XIV./5.3.</t>
  </si>
  <si>
    <t>Podloge za športne dejavnosti – Notranje podloge za večnamensko uporabo – Specifikacija</t>
  </si>
  <si>
    <t>SIST EN 14904:2006</t>
  </si>
  <si>
    <t>XIV./5.4.</t>
  </si>
  <si>
    <t>Površinske prevleke – zahteve</t>
  </si>
  <si>
    <t>SIST EN 12271:2007</t>
  </si>
  <si>
    <t>XIV./5.5.</t>
  </si>
  <si>
    <t>Tankoplastne prevleke po hladnem postopku-Specifikacija</t>
  </si>
  <si>
    <t>SIST EN 12273:2009</t>
  </si>
  <si>
    <t>XIV./5.6.</t>
  </si>
  <si>
    <t>XIV./5.7.</t>
  </si>
  <si>
    <t>Združene polnilne in tesnilne mase-1.del:Specifikacija za toplo nanosljive tesnilne mase</t>
  </si>
  <si>
    <t>SIST EN 14188:1:2005</t>
  </si>
  <si>
    <t>XIV./5.8.</t>
  </si>
  <si>
    <t>Tesnilne in zalivne mase-2.del:Specifikacija za hladne tesnilne mase</t>
  </si>
  <si>
    <t>SIST EN 14188-2:2005</t>
  </si>
  <si>
    <t>XIV./5.9.</t>
  </si>
  <si>
    <t>Polnilne in tesnilne mase za stike – 3.del: Specifikacija za elastomerne tesnilne profile</t>
  </si>
  <si>
    <t>SIST EN 14188:3:2006</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</si>
  <si>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</si>
  <si>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</si>
  <si>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</si>
  <si>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</si>
  <si>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</si>
  <si>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</si>
  <si>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</si>
  <si>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</si>
  <si>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</si>
  <si>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</si>
  <si>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</si>
  <si>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</si>
  <si>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</si>
  <si>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</si>
  <si>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</si>
  <si>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</si>
  <si>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</si>
  <si>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</si>
  <si>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</si>
  <si>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</si>
  <si>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</si>
  <si>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</si>
  <si>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</si>
  <si>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</si>
  <si>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</si>
  <si>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XV.</t>
  </si>
  <si>
    <t>SUHOMONTAŽNA DELA - MONTAŽNE STENE IN STROPOVI:</t>
  </si>
  <si>
    <r>
      <rPr>
        <b/>
        <u/>
        <sz val="11"/>
        <rFont val="Arial"/>
        <family val="2"/>
        <charset val="238"/>
      </rPr>
      <t>OPOMBA:</t>
    </r>
    <r>
      <rPr>
        <sz val="11"/>
        <rFont val="Arial"/>
        <family val="2"/>
        <charset val="238"/>
      </rPr>
      <t xml:space="preserve"> Pri izvajanju montažnih del je upoštevati vsa pripravljalna, pomožna in zaključna dela ter vsa navodila in parametre za pravilno vgradnjo izbranega sistema. </t>
    </r>
  </si>
  <si>
    <r>
      <rPr>
        <b/>
        <u/>
        <sz val="11"/>
        <rFont val="Arial"/>
        <family val="2"/>
        <charset val="238"/>
      </rPr>
      <t xml:space="preserve">SPLOŠNA DOLOČILA: </t>
    </r>
    <r>
      <rPr>
        <sz val="1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</si>
  <si>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XV./1.</t>
  </si>
  <si>
    <t>XV./2.</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</si>
  <si>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</si>
  <si>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</si>
  <si>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</si>
  <si>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</si>
  <si>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</si>
  <si>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</si>
  <si>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</si>
  <si>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</si>
  <si>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</si>
  <si>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</si>
  <si>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</si>
  <si>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</si>
  <si>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</si>
  <si>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</si>
  <si>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</si>
  <si>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</si>
  <si>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</si>
  <si>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</si>
  <si>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</si>
  <si>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</si>
  <si>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</si>
  <si>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</si>
  <si>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</si>
  <si>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</si>
  <si>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XV./16.</t>
  </si>
  <si>
    <t>Impregnirane plošče: Dodatne pozicije za impregnirane mavčne plošče so navedene pod dodatnimi storitvami.</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</si>
  <si>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</si>
  <si>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</si>
  <si>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</si>
  <si>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</si>
  <si>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</si>
  <si>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</si>
  <si>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</si>
  <si>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</si>
  <si>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</si>
  <si>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</si>
  <si>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</si>
  <si>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</si>
  <si>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</si>
  <si>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</si>
  <si>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</si>
  <si>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XV./24.</t>
  </si>
  <si>
    <t>Mavčne plošče – Definicije, zahteve in preskusne metode</t>
  </si>
  <si>
    <t>SIST EN 520:2005+A1:2009</t>
  </si>
  <si>
    <t>XV./24.1.</t>
  </si>
  <si>
    <t>Mavčni proizvodi, ojačeni z vlakni – Definicije, zahteve in preskusne metode</t>
  </si>
  <si>
    <t>SIST EN 13815:2006</t>
  </si>
  <si>
    <t>XV./24.2.</t>
  </si>
  <si>
    <t>Predizdelani paneli mavčnih plošč s kartonskim jedrom – Definicije, zahteve in preskusne metode</t>
  </si>
  <si>
    <t>SIST EN 13915:2007</t>
  </si>
  <si>
    <t>XV./24.3.</t>
  </si>
  <si>
    <t>Mavčne plošče za toplotno/zvočno izolacijo kompozitnih panelov – Definicije, zahteve in preskusne metode</t>
  </si>
  <si>
    <t>SIST EN 13950:2006</t>
  </si>
  <si>
    <t>XV./24.4.</t>
  </si>
  <si>
    <t>SIST EN 15283-1:2008+A1:2009</t>
  </si>
  <si>
    <t>XV./24.5.</t>
  </si>
  <si>
    <t>Mavčne plošče, ojačane z vlakni – Definicije, zahteve in preskusne metode-2.del:Mavčne plošče z vlakni</t>
  </si>
  <si>
    <t>SIST EN 15283-2:2008+A1:2009</t>
  </si>
  <si>
    <t>XV./24.6.</t>
  </si>
  <si>
    <t>Tesnilni materiali za mavčne plošče – Definicije, zahteve in preskusne metode</t>
  </si>
  <si>
    <t>SIST EN 13963:2005</t>
  </si>
  <si>
    <t>SIST EN 13963:2005/ AC:2006</t>
  </si>
  <si>
    <t>XV./24.7.</t>
  </si>
  <si>
    <t>Mavčne plošče iz reciklaže – Definicije, zahteve in preskusne metode</t>
  </si>
  <si>
    <t>SIST EN 14190:2005</t>
  </si>
  <si>
    <t>XV./24.8.</t>
  </si>
  <si>
    <t>Elementi s kovinskimi okvirji za mavčne plošče – Definicije, zahteve in preskusne metode</t>
  </si>
  <si>
    <t>SIST EN 14195:2005</t>
  </si>
  <si>
    <t>SIST EN 14195:2005/ AC:2006</t>
  </si>
  <si>
    <t>XV./24.9.</t>
  </si>
  <si>
    <t>Predoblikovane mavčne plošče – Definicije, zahteve in preskusne metode</t>
  </si>
  <si>
    <t>SIST EN 14209:2006</t>
  </si>
  <si>
    <t>XV./24.10.</t>
  </si>
  <si>
    <t>Mavčni elementi za viseče strope – Definicije, zahteve in preskusne metode</t>
  </si>
  <si>
    <t>SIST EN 14246:2006</t>
  </si>
  <si>
    <t>SIST EN 14246:2006/AC:2007</t>
  </si>
  <si>
    <t>XV./24.11.</t>
  </si>
  <si>
    <t>Pomožni in dodatni kovinski profili za mavčne plošče – Definicije, zahteve in preskusne metode</t>
  </si>
  <si>
    <t>SIST EN 14353:2008+A1:2010</t>
  </si>
  <si>
    <t>XV./24.12.</t>
  </si>
  <si>
    <t>Lepila na osnovi mavca za toplotno, zvočno izolacijo kompozitnih panelov in mavčne plošče – Definicije, zahteve in preskusne metode</t>
  </si>
  <si>
    <t xml:space="preserve">SIST EN 14496:2006 </t>
  </si>
  <si>
    <t>XV./24.13.</t>
  </si>
  <si>
    <t>XV./24.14.</t>
  </si>
  <si>
    <t>SIST EN 14188-1:2005</t>
  </si>
  <si>
    <t>XV./24.15.</t>
  </si>
  <si>
    <t>XV./24.16.</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</si>
  <si>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</si>
  <si>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</si>
  <si>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</si>
  <si>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</si>
  <si>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</si>
  <si>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</si>
  <si>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</si>
  <si>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</si>
  <si>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</si>
  <si>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</si>
  <si>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</si>
  <si>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</si>
  <si>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</si>
  <si>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</si>
  <si>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</si>
  <si>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</si>
  <si>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XVI.</t>
  </si>
  <si>
    <t>SLIKOPLESKARSKA DELA:</t>
  </si>
  <si>
    <r>
      <rPr>
        <b/>
        <u/>
        <sz val="11"/>
        <rFont val="Arial"/>
        <family val="2"/>
        <charset val="238"/>
      </rPr>
      <t>OPOMBA:</t>
    </r>
    <r>
      <rPr>
        <sz val="1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</si>
  <si>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</si>
  <si>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</si>
  <si>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</si>
  <si>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</si>
  <si>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</si>
  <si>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</si>
  <si>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</si>
  <si>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</si>
  <si>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</si>
  <si>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XVI./7.</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</si>
  <si>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</si>
  <si>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</si>
  <si>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</si>
  <si>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</si>
  <si>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</si>
  <si>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</si>
  <si>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</si>
  <si>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</si>
  <si>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</si>
  <si>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</si>
  <si>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</si>
  <si>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</si>
  <si>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</si>
  <si>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</si>
  <si>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</si>
  <si>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</si>
  <si>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</si>
  <si>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</si>
  <si>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</si>
  <si>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</si>
  <si>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</si>
  <si>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</si>
  <si>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</si>
  <si>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</si>
  <si>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</si>
  <si>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</si>
  <si>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</si>
  <si>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</si>
  <si>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</si>
  <si>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</si>
  <si>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</si>
  <si>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</si>
  <si>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</si>
  <si>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</si>
  <si>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</si>
  <si>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</si>
  <si>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XVII.</t>
  </si>
  <si>
    <t>FASADERSKA DELA:</t>
  </si>
  <si>
    <t>XVII.1.</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</si>
  <si>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</si>
  <si>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</si>
  <si>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</si>
  <si>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</si>
  <si>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</si>
  <si>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</si>
  <si>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</si>
  <si>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</si>
  <si>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</si>
  <si>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</si>
  <si>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XVII.8.</t>
  </si>
  <si>
    <r>
      <rPr>
        <b/>
        <sz val="11"/>
        <rFont val="Arial"/>
        <family val="2"/>
        <charset val="238"/>
      </rPr>
      <t xml:space="preserve">SPLOŠNA DOLOČILA: </t>
    </r>
    <r>
      <rPr>
        <sz val="1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</si>
  <si>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XVII.9.</t>
  </si>
  <si>
    <t>Standardi, ki se nanašajo fasaderska dela, oziroma materiale, ki se uporabljajo pri fasaderskih delih.</t>
  </si>
  <si>
    <t>Opomba: Vse standarde za toplotne izolacije gledati standarde vpisane pri zidarskih delih pod izolacije! Vse standarde za stekla gledati pri oknih, vratih!</t>
  </si>
  <si>
    <t>XVII.12.</t>
  </si>
  <si>
    <t>XVII.13.</t>
  </si>
  <si>
    <t>XVII.14.</t>
  </si>
  <si>
    <t>XVII.15.</t>
  </si>
  <si>
    <t>XVII.16.</t>
  </si>
  <si>
    <t>XVII.17.</t>
  </si>
  <si>
    <t>Obešene fasade- Standard za proizvod</t>
  </si>
  <si>
    <t>SIST EN 13830:2003</t>
  </si>
  <si>
    <t>XVII.18.</t>
  </si>
  <si>
    <t>XVII.19.</t>
  </si>
  <si>
    <t>Notranje in zunanje obloge iz masivnega lesa – Značilnosti, ovrednotenje skladnosti in označevanje</t>
  </si>
  <si>
    <t>SIST EN 14915:2013</t>
  </si>
  <si>
    <t>XVII.20.</t>
  </si>
  <si>
    <t>Lesene konstrukcije – Furnirni slojnat les (LVL) za konstrukcije – Zahteve</t>
  </si>
  <si>
    <t>SIST EN 14374:2005</t>
  </si>
  <si>
    <t>OPOMBA: standarde za okovje glej poglavje okna, zasteklitve, senčila, vrata</t>
  </si>
  <si>
    <t>XVII.21.</t>
  </si>
  <si>
    <t>Dekorativni visokotlačni laminati (HPL) – Plošče na osnovi duromernih smol – 7. del: Kompaktni laminati in kompozitni paneli HPL za notranjo in zunanjo oblogo zidov in stropov</t>
  </si>
  <si>
    <t>SIST EN 438-7:2005</t>
  </si>
  <si>
    <t>XVII.22.</t>
  </si>
  <si>
    <t>Kovinski profili-Definicije, zahteve in preskusne metode-2.del:Zunanji omet</t>
  </si>
  <si>
    <t>SIST EN 13568-2:2005</t>
  </si>
  <si>
    <t>Tesnilne mase za nekonstrukcijske stike v stavbah in na sprehajalnih površinah – 1.del: Tesnilne mase za fasade</t>
  </si>
  <si>
    <t>SIST EN 15651-1:2013</t>
  </si>
  <si>
    <t>Specifikacija za zunanje in notranje omete na osnovi organskih veziv</t>
  </si>
  <si>
    <t>Prosojne ploščate večslojne polikarbonatne (PC) plošče za notranje in zunanje strehe, stene in strope – Zahteve in preskusne metode</t>
  </si>
  <si>
    <t>SIST EN 16153:2013</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</si>
  <si>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</si>
  <si>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</si>
  <si>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</si>
  <si>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</si>
  <si>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</si>
  <si>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</si>
  <si>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</si>
  <si>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</si>
  <si>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</si>
  <si>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rFont val="Arial"/>
        <family val="2"/>
        <charset val="238"/>
      </rPr>
      <t xml:space="preserve">Priprava zidu: </t>
    </r>
    <r>
      <rPr>
        <sz val="1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</si>
  <si>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</si>
  <si>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APNENI GROBI FASADNI OMET: </t>
  </si>
  <si>
    <r>
      <rPr>
        <b/>
        <sz val="11"/>
        <rFont val="Arial"/>
        <family val="2"/>
        <charset val="238"/>
      </rPr>
      <t>Materiali</t>
    </r>
    <r>
      <rPr>
        <sz val="11"/>
        <rFont val="Arial"/>
        <family val="2"/>
        <charset val="238"/>
      </rPr>
      <t xml:space="preserve">
</t>
    </r>
    <r>
      <rPr>
        <b/>
        <sz val="11"/>
        <rFont val="Arial"/>
        <family val="2"/>
        <charset val="238"/>
      </rPr>
      <t>Pesek:</t>
    </r>
    <r>
      <rPr>
        <sz val="1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</si>
  <si>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rFont val="Arial"/>
        <family val="2"/>
        <charset val="238"/>
      </rPr>
      <t xml:space="preserve">Vezivo: </t>
    </r>
    <r>
      <rPr>
        <sz val="11"/>
        <rFont val="Arial"/>
        <family val="2"/>
        <charset val="238"/>
      </rPr>
      <t>živo apno (ali žgano apno, tj. apno, ki še ni ugašeno).</t>
    </r>
  </si>
  <si>
    <t>ZARIBAN IN ROČNO ZALIKAN FINI APNENI OMET:</t>
  </si>
  <si>
    <r>
      <rPr>
        <b/>
        <sz val="11"/>
        <rFont val="Arial"/>
        <family val="2"/>
        <charset val="238"/>
      </rPr>
      <t>Pesek:</t>
    </r>
    <r>
      <rPr>
        <sz val="1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</si>
  <si>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rFont val="Arial"/>
        <family val="2"/>
        <charset val="238"/>
      </rPr>
      <t xml:space="preserve">Vezivo: </t>
    </r>
    <r>
      <rPr>
        <sz val="1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</si>
  <si>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t>Pritrdilni elementi morajo biti izdelani brez toplotnega mostu. Za sidranje izdelati ustrezno predpisano odprtino z predpisanim sidrom Iz odprtin je potrebno odstraniti prah iz vrtine z močnim vpihom. Vstavljeno sidro pokriti z izolacijskim vložkom.</t>
  </si>
  <si>
    <t>• prenos vode za močenje zidov, premeščanje maltark in občasno mešanje fasadne malte, dodajanje materiala in orodja</t>
  </si>
  <si>
    <t>KAMNOSEŠKA DELA:</t>
  </si>
  <si>
    <r>
      <rPr>
        <b/>
        <u/>
        <sz val="11"/>
        <rFont val="Arial"/>
        <family val="2"/>
        <charset val="238"/>
      </rPr>
      <t>OPOMBA:</t>
    </r>
    <r>
      <rPr>
        <b/>
        <sz val="11"/>
        <rFont val="Arial"/>
        <family val="2"/>
        <charset val="238"/>
      </rPr>
      <t xml:space="preserve"> </t>
    </r>
    <r>
      <rPr>
        <sz val="1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</si>
  <si>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</si>
  <si>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</si>
  <si>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</si>
  <si>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Standardizirani opisi za kamnoseška dela vsebujejo:</t>
  </si>
  <si>
    <t>Storitev kooperanta obsega, če ni s pogodbo drugače določeno:</t>
  </si>
  <si>
    <t>MIZARSKA DELA:</t>
  </si>
  <si>
    <r>
      <rPr>
        <b/>
        <u/>
        <sz val="11"/>
        <rFont val="Arial"/>
        <family val="2"/>
        <charset val="238"/>
      </rPr>
      <t>OPOMBA:</t>
    </r>
    <r>
      <rPr>
        <sz val="1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</si>
  <si>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</si>
  <si>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</si>
  <si>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</si>
  <si>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</si>
  <si>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Splošna določila za mizarska dela:</t>
  </si>
  <si>
    <t>Mizarska dela morajo biti izvršena po določilih veljavnih normativov in v soglasju z obveznimi standardi.</t>
  </si>
  <si>
    <t>zidarsko /težaško/ pomoč kooperantu</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</si>
  <si>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</si>
  <si>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</si>
  <si>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</si>
  <si>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</si>
  <si>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</si>
  <si>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</si>
  <si>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</si>
  <si>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</si>
  <si>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</si>
  <si>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</si>
  <si>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</si>
  <si>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Standardi, ki se nanašajo mizarska dela, oziroma materiale, ki se uporabljajo pri mizarskih delih.</t>
  </si>
  <si>
    <t>OP.: standarde za okovje glej poglavje okna, zasteklitve, senčila, vrata</t>
  </si>
  <si>
    <t>STEKLARSKA DELA:</t>
  </si>
  <si>
    <r>
      <rPr>
        <b/>
        <u/>
        <sz val="11"/>
        <rFont val="Arial"/>
        <family val="2"/>
        <charset val="238"/>
      </rPr>
      <t>OPOMBA:</t>
    </r>
    <r>
      <rPr>
        <b/>
        <sz val="11"/>
        <rFont val="Arial"/>
        <family val="2"/>
        <charset val="238"/>
      </rPr>
      <t xml:space="preserve"> </t>
    </r>
    <r>
      <rPr>
        <sz val="1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</si>
  <si>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</si>
  <si>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</si>
  <si>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</si>
  <si>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</si>
  <si>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</si>
  <si>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</si>
  <si>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</si>
  <si>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</si>
  <si>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</si>
  <si>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Standardizirani opisi del za steklarska dela vsebujejo:</t>
  </si>
  <si>
    <t xml:space="preserve">                     - ostale manipulativne stroške</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</si>
  <si>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</si>
  <si>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</si>
  <si>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</si>
  <si>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</si>
  <si>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</si>
  <si>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</si>
  <si>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</si>
  <si>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</si>
  <si>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</si>
  <si>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</si>
  <si>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</si>
  <si>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t>D.</t>
  </si>
  <si>
    <t>OPREMA:</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</si>
  <si>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</si>
  <si>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</si>
  <si>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</si>
  <si>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</si>
  <si>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</si>
  <si>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E.</t>
  </si>
  <si>
    <t>ZUNANJA UREDITEV:</t>
  </si>
  <si>
    <t>XXII.</t>
  </si>
  <si>
    <t>GRADBENA IN OBRTNIŠKA DELA ZUNANJE UREDITVE:</t>
  </si>
  <si>
    <t>XXII.1.</t>
  </si>
  <si>
    <t>XXII.2.</t>
  </si>
  <si>
    <t>Ponudnik naj izpolnjuje samo stolpec "VPIS CENE NA ENOTO (€)" - razen v primeru, ko je to drugače zahtevano. Lastnosti tabel se ne sme spreminjati!</t>
  </si>
  <si>
    <t>SPLOŠNA DOLOČILA:</t>
  </si>
  <si>
    <t>Konstrukcijski elementi predmetnega objekta morajo izpolnjevati naslednje zahteve, ki veljajo za razred vidne površine betona VB 2</t>
  </si>
  <si>
    <t>Kvaliteta betona mora ustrezati zahtevam splošnih določil za betonska dela in opis del</t>
  </si>
  <si>
    <t>Opaž mora biti popolnoma zaliti z betonom, beton mora biti gost in brez gnezd. Armatura mora ostati na svojem mestu in mora biti obdana od vseh strani s predpisanim zaščitnim slojem betona</t>
  </si>
  <si>
    <t>Pred pričetkom betonskih del mora biti opaž in armatura popolnoma pripravljena</t>
  </si>
  <si>
    <t>Višina prostega pada betona ne sme biti večja od 1 m. V primeru, da se mora beton vmetavati z večje višine, je potrebno, da bi preprečili segregacijo, uporabiti eno od priznanih metod za vmetavanje betona</t>
  </si>
  <si>
    <t>Ročno vgrajevanje z ročnim ali strojnim zgoščevanjem betona v konstrukcije določenega preseka</t>
  </si>
  <si>
    <t>Naprava betona s prenosom vsega materiala do mesta izdelave</t>
  </si>
  <si>
    <t>Prenos betona do mesta vgraditve</t>
  </si>
  <si>
    <t>Betonsko železo:</t>
  </si>
  <si>
    <r>
      <t>OPOMBA:</t>
    </r>
    <r>
      <rPr>
        <sz val="1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</si>
  <si>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 xml:space="preserve">Pomožna in spremljevalna dela so: </t>
  </si>
  <si>
    <t>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</si>
  <si>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</si>
  <si>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t>V času izvajanja izkopa in geomehanskih del mora izvajalec ažurno spremljati dela, ter temu primerno ukrepati v skladu s pravili stroke. Pri posameznih postavkah zemeljskih del iz tega poglavja mora ponudnik v cenah za enoto mere obvezno zajeti, upoštevati in vkalkulirati še:</t>
  </si>
  <si>
    <t>Splošna določila za zemeljska dela:</t>
  </si>
  <si>
    <t>Geosintetične ovire - Zahtevane karakteristike pri gradnji rezervarjev in nasipov:</t>
  </si>
  <si>
    <t>Dopustna odstopanja za pravokotnost, dimenzije in ravnost posameznih betonskih ali armiranobetonskih konstrukcij so določena po določilih DIN 18202.</t>
  </si>
  <si>
    <t>Splošna določila za betonska dela:</t>
  </si>
  <si>
    <t>Veziva, sestavljena veziva in industrijsko pripravljene mešanice za estrihe na osnovi kalcijevega sulfata – 1. del: 
Definicije in zahteve:</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</si>
  <si>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</si>
  <si>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 xml:space="preserve">Splošni pogoji </t>
  </si>
  <si>
    <t>° razčlenjena fasada: odstotek odprtin in izpadov na fasadi je nad 35% celotne površine fasade</t>
  </si>
  <si>
    <t>Opaži:</t>
  </si>
  <si>
    <t>• odstranitev odrov, ruvanje žičnikov, čiščenje in odnos materiala v deponijo ter sortiranje po dimenzijah</t>
  </si>
  <si>
    <t>Lesene konstrukcije:</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</si>
  <si>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fazno izvajanje del
~ izvajanje del v nepostedni bližini delov pod 110 kV napetostjo
~ pisni sporazum iz varstva pri delu
~ izpuste za ozemljitve za vse armiranobetonske konstrukcije
~ kovinski elementi (požarna vrata, ograje….) morajo imeti originalne priključke za zaščitno ozemljitev</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</si>
  <si>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</si>
  <si>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t>Podaljški: Podaljševalni kabli morajo biti izdelani skladno z zahtevami standarda SIST HD 22.4, v izvedbi vsaj HO 5 RN – F in primerno mehansko zaščiteni ali postavljeni na ustrezni višini v skladu s posebnimi predpisi.</t>
  </si>
  <si>
    <t>Dela izvajati skladno z: 
~ Uredbo o vzdrževalnih delih v javno korist na področju energetike (Uradni list RS, št. 37/18).
~ Uredbo o zagotavljanju varnosti in zdravja pri delu na začasnih in premičnih gradbiščih (Uradni list RS, št. 83/05 in 43/11–ZVZD-1)
~ Pravilnikom o zahtevah za zagotavljanje varnosti in zdravja delavcev na delovnih mestih (Uradni list RS, št. 89/99, 39/05 in 43/11–ZVZD-1) 
in ostalo merodajno zakonodajo in standardi.</t>
  </si>
  <si>
    <t xml:space="preserve">UKREPI ZA VARSTVO PRI DELU: Vsi potrebni varnostni ukrepi in zaščite v smislu Zakona o varnosti in zdravja pri delu ter Pravilnika o listinah za sredstva pri delu, ki veljajo pri izvajanju navedenih del. </t>
  </si>
  <si>
    <t>KVALITETA MATERIALOV IN OPREME: 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</si>
  <si>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</si>
  <si>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</si>
  <si>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</si>
  <si>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 xml:space="preserve">ZAVAROVANJE GRADBIŠČA PROTI OKOLICI: </t>
  </si>
  <si>
    <t xml:space="preserve">Izdelava vzdrževanje in odstranitev tesarske lope, ki služi tudi potrebam železokrivcev, občasnegta skladišča in shranjevanje orodja (Ponudnik poleg vrednosti poda velikost in tip tesarske lope - lesena ali tipska) Opomba: postavitev se izvede samo v primeru, če tako predvideva ponudnikova tehnologija. </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</si>
  <si>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</si>
  <si>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t>
  </si>
  <si>
    <t>Dobava, postavitev in odstranitev sidrišč za privezovanje pri delih na višini, kjer ni moč postaviti varnostne ograje (uvrtana sidrišča, montažna sidrišča, utežna sidrišča). Sidrišče mora biti izdelano in testirano skladno s standardom SIST EN 795.</t>
  </si>
  <si>
    <t xml:space="preserve">Kabli: Za razvod električne energije od elektroagregata do gradbiščne omarice ter povezavo te z pomožnimi gradbiščni objekti se uporabi kable tipa HO 7 RN-F. Vse električne povezave izvedemo po zraku. </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</si>
  <si>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</si>
  <si>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zvarnostno vrvico med krakoma in nerazdružljivim spojem med hrakoma.</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</si>
  <si>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</si>
  <si>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Na vidno mesto se namestijo varnostni znaki: »Eksplozivna snov«,</t>
  </si>
  <si>
    <t>• »Prepovedano kajenje in kurjenje«</t>
  </si>
  <si>
    <t xml:space="preserve">Izdelava eventualnih začasnih delnih zapor cest s stroški za postavitev dnevne in nočne signalizacije za celoten rok trajanja posega na gradbeni parceli. </t>
  </si>
  <si>
    <t>TRANSPORTI IN LOKACIJA: Zaradi montaže posameznih prefabriciranih elementov stolpa: točkovni temelji, okvir stolpa, plošče, dostopne klančine, ipd… se je ponudnik dolžan v času izdelave ponudbe ogledati mikrolokacije in gradbeno parcelo. Ogled je potreben zaradi zaradi preverbe možnih dostopov, določitve začasnih mikro lokacij v času montaže prefabrikatov in doložitev tehnološkega procesa montaže (transpotna sredstva, velikost avtodvigala, dolžina prikolice, ipd...)</t>
  </si>
  <si>
    <t xml:space="preserve">OPOMBA: Pri izvajanju rušenja posameznih delov objekta je obvezno upoštevati eventulano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</si>
  <si>
    <t>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</si>
  <si>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</si>
  <si>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Ktg - naziv zemljišča - potrebno orodje - koef.zač.pov.prost.</t>
  </si>
  <si>
    <t>III. - Neobdelana plodna zemlja - lopata - kramp - 1,25</t>
  </si>
  <si>
    <t>IV. - Preper.stena, lapor v razpad. - kramp-lomilka - 1,30</t>
  </si>
  <si>
    <t xml:space="preserve">V. - Mehka stena ( lapor-apnenec ) - smodnik - 1,40 </t>
  </si>
  <si>
    <t>BETONSKA, ARMIRANOBETONSKA IN ŽELEZOKRIVSKA DELA:</t>
  </si>
  <si>
    <t xml:space="preserve">OPOMBA: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</si>
  <si>
    <t>Armatura ne sme rjaveti, pred montažo jo je potrebno očistiti od eventualnih nečistoč, upoštevati je debelino zaščitne plasti betona.</t>
  </si>
  <si>
    <t xml:space="preserve">Nadomestila za izvedbo elementov z naklonom do 5 % od vodoravnosti se posebej ne priznava. Za vidne konstrukcije se smatrajo vse tiste konstrukcije, ki po končani izdelavi ostanejo neometane. </t>
  </si>
  <si>
    <t xml:space="preserve">Betonske mešanice morajo biti izdelane v skladu s predpisanimi standardi: SIST EN 206-1. 1, SIST EN 206, preglednico N.1 standarda oSIST 1026:2007, prEN 12620:2000, </t>
  </si>
  <si>
    <t>Pri izvajanju železokrivskih del se uporablja armatura, predpisana s projektom gradbenih kobnstrukcij: Za armaturne mreže - jeklo trdnostnega razreda S500,; za rebraste armaturne palice jeklo trdonstnrgas razreda S400. na splošno velja, da morajo biti trdnostne, deformabilnostne in mehanske lastnosti jekla S400 in S500 v skaldu s standardom SIST EN 1992-1-1:2005.</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</si>
  <si>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</si>
  <si>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 xml:space="preserve">ZAHTEVE ZA VIDNI BETON </t>
  </si>
  <si>
    <t>Konstrukcijska ležišča- 5.del:Lončna ležišča</t>
  </si>
  <si>
    <t>čiščenje betonskega železa od blata, maščob in rje, ki se lušči, postavljanje podložk in začasno vezanje armature k opažu,</t>
  </si>
  <si>
    <t>enostavna armatura: to je enojna armatura čez eno polje nosilec, plošče in stropove, armatura temeljev, zidov, zidnih vezi, navadno armiranih stebrov in podobno.</t>
  </si>
  <si>
    <t>srednje zahtevna armatura: to je armatura čez več polj za nosilce, plošče in stropove, dvojna armatura čez eno polje, armatura kontinuiranih temeljev, nosilcev in preklad nepravilnih oblik, ločenih zidov, bunkerjev in protiletalskih zaklonišč, stebrov za daljnovode, navadnih okvirjev in podobno.</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</si>
  <si>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Dilatacijska polja zunanjih in notranjih estrihov so velikosti 20-25 m2 in jih je potrebno uskladiti s potekom fug finalnega tlaka. </t>
  </si>
  <si>
    <t>Toplotnoizolacijski proizvodi za stavbe – Proizvodi iz brizgane poliuretanske pene (PUR) in poliizocianuratne pene (PIR), oblikovani na mestu vgradnje -1.del: Specifikacija penastega sistema pred vgradnjo</t>
  </si>
  <si>
    <t>Toplotnoizolacijski proizvodi za stavbe – Proizvodi iz trde poliuretanske pene (PUR) in poliizocianuratne pene (PIR), oblikovani na mestu vgradnje -1.del: Specifikacija penastega sistema pred vgradnjo</t>
  </si>
  <si>
    <t xml:space="preserve">Toplotnoizolacijski proizvodi za opremo stavb in industrijske instalacije – Proizvodi iz ekspandiranega perlita (EPB) in vermikulita (EV) - Specifikacija </t>
  </si>
  <si>
    <t>Toplotnoizolacijski in lahko polnilni proizvodi za inženirske objekte – Proizvodi iz ekstrudiranega polistirena (XPS) – Specifikacija</t>
  </si>
  <si>
    <t>• prenos vode za močenje opeke in zidov, premeščanje malte in občasno mešanje malte, dodajanje materiala in orodja</t>
  </si>
  <si>
    <t xml:space="preserve">Fasaderska dela se morajo izvajati po določenih veljavnih normativov v skladu z obveznimi standardi. </t>
  </si>
  <si>
    <t>• prenos vode za močenje zidov, premeščanje malte in občasno mešanje malte, dodajanje materiala  in orodja</t>
  </si>
  <si>
    <t xml:space="preserve">OPOMBA: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</si>
  <si>
    <t xml:space="preserve">Amortizacijsko stopnjo opažev in odrov ne glede na dobo za ves čas gradnje na objektu oziroma posamezne faze pri gradnji tudi takrat, kadar je v posamezni postavki amortizacija določena. </t>
  </si>
  <si>
    <t xml:space="preserve">Stroške za morebitne statične presoje stabilnosti, sidranja in preizkuse opažev, delovnih odrov, varovalnih ali pomičnih odrov je vkalkulirati v cene po enoti posameznih postavk. </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</si>
  <si>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</si>
  <si>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 xml:space="preserve">Opaži armiranobetonskih sten in ostalih armiranobetonskih konstrukcij se zapirajo šele po montaži podometne inštalacije ali po montaži opažev za utore. </t>
  </si>
  <si>
    <t>V vseh postavkah tesarskih del je v ceni za enoto mere opažev obvezno zajeti potrebno opaževanje, razopaženje, čiščenje in mazanje opažev ter zlaganje na primernih deponijah skupaj z vsemi transporti in pomožnimi deli.</t>
  </si>
  <si>
    <t>Pred uporabo ter vsaj enkrat tedensko med uporabo in pred ponovno uporabo po daljši prekinitvi del, mora vse odre pregledati odgovorna strokovna oseba iz strani izvajalca.</t>
  </si>
  <si>
    <t>OPOMBA: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</si>
  <si>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</si>
  <si>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 xml:space="preserve">Pri ceni je upoštevati izdelavo posnetka kanalizacije: snemanje profilov, vertikalnih in horizontalnih lomov in izdelavo tehničnega posnetka kanalizacije. Izvajalec na koncu podatke in posnetek preda izdelovalcu PID in POV projekta. </t>
  </si>
  <si>
    <t xml:space="preserve">Pokrovi, ki so prirejeni za montažo utopljene finalne talne obloge se montirajo tik pred izdelavo estrihov, zato so obdelani in opisani posebej in ne v sklopu posameznega jaška, katerega se izdela že v prehodnih fazah gradbenih del. </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</si>
  <si>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</si>
  <si>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</si>
  <si>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</si>
  <si>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odgovorni vodja projekta.</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</si>
  <si>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</si>
  <si>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</si>
  <si>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 xml:space="preserve">1. V ceno za enoto mere morajo biti vračunani stroški za izdelavo delavniških načrtov ter detajlov za izvedbo posameznih konstrukcijskih elementov in izdelava predizmer na objektu. </t>
  </si>
  <si>
    <t xml:space="preserve">10. Izdelava predizmer na objektu, meritve, pridobitve in dostava izjav o ustreznosti ter ustreznih certifikatov mora biti zajeta v ceno izdelave prefabrikatov in posameznih izdelkov. </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</si>
  <si>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</si>
  <si>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</si>
  <si>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</si>
  <si>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Vroče valjani izdelki iz konstrukcijskih jekel – 1. del: Splošni tehnični dobavni pogoji</t>
  </si>
  <si>
    <t>čiščenje železnih izdelkov in 2x minimiziranje teh s prenosom do mesta vgraditve</t>
  </si>
  <si>
    <t>razkladanje, uskladiščenje ter notranji prenosi izdelkov do mesta vgraditve, razen za jeklene konstrukcije in izdelke iz aluminija, pri katerih vrši notranji prenos dobavitelj konstrukcije oz. izdelka</t>
  </si>
  <si>
    <t xml:space="preserve">V ceno za enoto mere morajo biti vračunani stroški za snemanje predizmer na objektu, za izdelavo delavniških načrtov ter eventualno potrebnih detajlov za izvedbo posameznih konstrukcijskih elementov in izdelava predizmer na objektu. </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</si>
  <si>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</si>
  <si>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</si>
  <si>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</si>
  <si>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</si>
  <si>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 xml:space="preserve">Za vse stekla izdela izvajalec- ponudnik pred izvedbo detajlni izračun potrebne debeline stekel, upoštevajoč svoje tipske konstrukcijske rešitve in predvsem EN norme za stekla. </t>
  </si>
  <si>
    <t xml:space="preserve">okna in vrata     </t>
  </si>
  <si>
    <t>Stavbno okovje – Naprave za zasilne izhode z vzvodno ročico ali pritisnim pedalom za evakuacijske poti – Zahteve in preskusne metode</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</si>
  <si>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</si>
  <si>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</si>
  <si>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</si>
  <si>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 xml:space="preserve">             - izvršitev kooperantske /obrtniške/ storitve</t>
  </si>
  <si>
    <t xml:space="preserve">             - zidarsko /težaško/ pomoč kooperantu</t>
  </si>
  <si>
    <t xml:space="preserve">             - ostale manipulativne stroške</t>
  </si>
  <si>
    <t>prevoz materiala in izdelkov na objekt z nakladanjem, ekspeditom, razkladanjem, skladiščenjem  in notranjim prenosom materiala do mesta vgraditve</t>
  </si>
  <si>
    <t xml:space="preserve">OPOMBA: 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</si>
  <si>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</si>
  <si>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V kolikor ni nizkostenska obroba popisana ločeno, jo je zajeti v ceni osnovne postavke tlaka.</t>
  </si>
  <si>
    <t>Pri vseh delih je upoštevati sorazmerje stroškov organizacije in čiščenja po končanju vseh del.</t>
  </si>
  <si>
    <t xml:space="preserve">Stroške za morebitne statične presoje stabilnosti, sidranja in razpone posameznih plošč je vkalkulirati v cene po enoti posameznih postavk.  </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</si>
  <si>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</si>
  <si>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Standardi, ki se nanašajo mavčno kartonska dela, oziroma materiale, ki se uporabljajo pri mavčno kartonskih delih.</t>
  </si>
  <si>
    <t>Mavčne plošče, ojačane z vlakni – Definicije, zahteve in preskusne metode-1.del:Mavčne plošče, ojačane z mrežo iz vlaken</t>
  </si>
  <si>
    <t>Mavčnokartonska dela se morajo izvajati po detajlih in navodilih proizvajalcev plošč.</t>
  </si>
  <si>
    <t>Dela lahko izvaja le pooblaščeni izvajalec za tovrstna dela.</t>
  </si>
  <si>
    <t xml:space="preserve">Na opleskanih površinah se ne smejo poznati sledovi od slikopleskarskega orodja in ton mora biti enoten. </t>
  </si>
  <si>
    <t xml:space="preserve">OPOMBA: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</si>
  <si>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</si>
  <si>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</si>
  <si>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Splošna določila za fasaderska dela: (delno povzeto po pogojih ZVKDS RC - Restavratorski center)</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</si>
  <si>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</si>
  <si>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Ometavanje: 
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</si>
  <si>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</si>
  <si>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 xml:space="preserve">Na mestu mokrih prostorov se keramika po izboru proj. arhitekture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</si>
  <si>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</si>
  <si>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 xml:space="preserve">                     - izvršitev kooperantske / obrtniške/ storitve</t>
  </si>
  <si>
    <t xml:space="preserve">                     - zidarsko pomoč kooperantu</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</si>
  <si>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</si>
  <si>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</si>
  <si>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</si>
  <si>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</si>
  <si>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</si>
  <si>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</si>
  <si>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</si>
  <si>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</si>
  <si>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</si>
  <si>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</si>
  <si>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</si>
  <si>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</si>
  <si>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</si>
  <si>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V ceno za enoto mere morajo biti vračunani stroški za izdelavo delavniških načrtov ter detajlov za izvedbo posameznih konstrukcijskih elementov in izdelava predizmer na objektu. </t>
  </si>
  <si>
    <t>Materiali za ta dela in vgradnjo okovja morajo po kvaliteti ustrezati določilom veljavnih standardov.</t>
  </si>
  <si>
    <t>Storitev kooperanta obsega, če ni s pogodbo določeno drugače določeno:</t>
  </si>
  <si>
    <t xml:space="preserve">           - izvršitev kooperacijske /obrtniške/ storitve</t>
  </si>
  <si>
    <t xml:space="preserve">           - zidarsko /težaško/ pomoč kooperantu</t>
  </si>
  <si>
    <t xml:space="preserve">           - ostale manipulativne stroške</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</si>
  <si>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</si>
  <si>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</si>
  <si>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</si>
  <si>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</si>
  <si>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</si>
  <si>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</si>
  <si>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</si>
  <si>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</si>
  <si>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</si>
  <si>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</si>
  <si>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</si>
  <si>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r>
      <rPr>
        <b/>
        <sz val="11"/>
        <rFont val="Arial"/>
        <family val="2"/>
      </rPr>
      <t>CENA ZA ENOTO:</t>
    </r>
    <r>
      <rPr>
        <sz val="11"/>
        <rFont val="Arial"/>
        <family val="2"/>
      </rPr>
      <t xml:space="preserve"> 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POZOR: V primeru da posamezne postavke v popisu ne zajemajo celotnega opisa potrebnega za funkcionalno dokončanje postavke, mora ponudnik izvedbo le tega vključiti v ceno na enoto!</t>
    </r>
  </si>
  <si>
    <r>
      <rPr>
        <b/>
        <sz val="11"/>
        <rFont val="Arial"/>
        <family val="2"/>
        <charset val="238"/>
      </rPr>
      <t xml:space="preserve">ž, M </t>
    </r>
    <r>
      <rPr>
        <sz val="11"/>
        <rFont val="Arial"/>
        <family val="2"/>
        <charset val="238"/>
      </rPr>
      <t>- črpni beton (ali aeriran) dobavljen Frco delovišče z avtomikserji; ročno ali delno ročno vgrajevanje s pomoćjo prekladalnega silosa in žerjava</t>
    </r>
  </si>
  <si>
    <t>manjša popravila opažev pri betoniranju,</t>
  </si>
  <si>
    <t>Zidanje z opeko:</t>
  </si>
  <si>
    <t>Zemeljska dela se morajo izvajati po določilih začasnih tehničnih predpisov v soglasju z obveznimi standardi. Standardi za zemeljska dela vsebujejo poleg izdelave same po opisu v posameznem standardu še:</t>
  </si>
  <si>
    <t>Tabela zemljišč:</t>
  </si>
  <si>
    <t>zahtevna armatura: to je dvojna armatura čez več polj za nosilce, plošče in stropove, armatura poševnih okvirov, zavitih stopnic brez stebra v sredini, kupol, lupin in podobno.</t>
  </si>
  <si>
    <t>Splošna določila za zidarska dela:</t>
  </si>
  <si>
    <t>Izolacije:</t>
  </si>
  <si>
    <t>Razna zidarska dela:</t>
  </si>
  <si>
    <t>Splošna določila za fasaderska dela:</t>
  </si>
  <si>
    <t>Splošna določila za tesarska dela:</t>
  </si>
  <si>
    <t>Standardi za kanalizacijo vsebujejo poleg izdelave same po opisu v posameznem standardu še vsa potrebna pomožna dela in sicer:</t>
  </si>
  <si>
    <t>Pokrivanje s pločevino:
Splošni pogoji:
- nosilna konstrukcija mora biti popolnoma izdelana in gladka,
- standardi razlikujejo štiri vrste pločevine in dve vrsti podloge:
- lesno podlogo
- betonsko ali podobno podlogo, kot je opeka, kamen itd.</t>
  </si>
  <si>
    <t>Opis storitev kooperanta/obrtnika/: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</si>
  <si>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Standardi za ključavničarska dela vsebujejo:</t>
  </si>
  <si>
    <t>Opis storitev kooperanta /obrtnika/:</t>
  </si>
  <si>
    <t>Standardizirani opisi del za keramičarska dela vsebujejo:</t>
  </si>
  <si>
    <t>Opis storitve kooperanta /obrtnika/: Storitve kooperanta obsega, če ni s pogodbo drugače določeno:</t>
  </si>
  <si>
    <t>Splošna določila za tlakarska dela:</t>
  </si>
  <si>
    <t>Standardni opisi za tlakarska dela vsebujejo:</t>
  </si>
  <si>
    <t>Slikopleskarska dela obsegajo:</t>
  </si>
  <si>
    <t>Malta iz živega apna: Ta tip malte je primeren za zidanje, popravilo zidov, grobo ometavanje in pripravo podložnih slojev. Volumensko razmerje apno: pesek = 1: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</si>
  <si>
    <t>Malta iz gašenega apna: Malta iz gašenega apna se uporablja za izvedbo zaključnih ometov, dekorativnih ometov, štukatur itd. Običajno razmerje gašeno apno: pesek = 1: 2,5 ali 1: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</si>
  <si>
    <t xml:space="preserve">Ometavanje: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pesek = 1: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</si>
  <si>
    <t>Standardi za fasaderska dela vsebujejo poleg izdelave same po opisu v posameznem standardu še vsa potrebna pomožna dela zlasti:</t>
  </si>
  <si>
    <t>Splošna določila za kamnoseška dela:</t>
  </si>
  <si>
    <t>Splošna določila:</t>
  </si>
  <si>
    <t>Standardi za mizarska dela vsebujejo:</t>
  </si>
  <si>
    <t>Opis zidarske/težaške/ pomoči:</t>
  </si>
  <si>
    <t>Opis storitve kooperanta /obrtnika:</t>
  </si>
  <si>
    <t xml:space="preserve">TEHNIČNE ZAHTEVE: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</si>
  <si>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k - beton dobavljen Frco delovišče s kamionom kiperjem (kipni/kibelni beton), vgrajen ročno s premeti ali preko prekladalnega silosa in žerjava</t>
  </si>
  <si>
    <t xml:space="preserve">V ponudbenih cenah je zajeti tudi strošek zaščite izvedenih del med posameznimi fazami del (hidroizolacija, estrihi, polaganje keramike) in pri izdelavi horizontalne in vertikalne hidroizolacije obvezno upoštevati in v e.m. vkalkulirati vsa predhodna dela: izdelava zaokrožnic na stikih vertikal in horizontal ipd... </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</si>
  <si>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DUO ali TRIO lepljenega sestava, v skladu z osnovni standardom SIST EN 13986 in harmoniziranimi standardi za: 
• Masivne lesene lepljene plošče: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</si>
  <si>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5. Vsi kleparski izdelki so izdelani iz pocinkane barvane pločevine v kvaliteti DX 51- posebej odbdelani tudi za okroglo krivljenje v debelini 0.55, širini 1000/1250 mm, z nanosom cinka 140 g/m2 + 25 mikronov nanosa barve z obeh strani. Finalni ton je odvisen od namena obrobe ali kritine in ga pogojujejo proizvajalčevi parametri za dosego predpisane kvalitete in garancije ter barvna študija iz PZI načrta (ali po naročilu nadzora) v standardnih barvah: Rjava - RAL 8017, antracit – RAL 7016, vinsko rdeča – RAL 3009, opečna – RAL 8004, bela – RAL 9002, srebrna - RAL 9006, črna – RAL 9005, zelena – RAL 6005 ter siva – RAL 7037.</t>
  </si>
  <si>
    <t>Polaganje talnih oblog ob vodovodnih in elektro priključkih izvesti, tako da so stiki pokriti s rozetami.</t>
  </si>
  <si>
    <t>Pred polaganjem izvajalec skupaj z nadzorom pregleda površine oblaganja določi lokacije, način in smer oblaganja tlaka in polaganja talnih oblog. Površine odprtin do 0,50 m2, ki se ne oblagajo, ampak se oblaganje vrši ob odprtinah, se ne odbijajo.</t>
  </si>
  <si>
    <t xml:space="preserve">SPLOŠNO DOLOČILO ZA POGLAVJE ZUNANJE UREDITVE: Pri izvajanju del v zunanji ureditvi veljajo vsa določila in standardi, ki so že opisani v posameznih poglavjih gradbenih in obrtniških del v tem zavihku. Izvajalec je dolžan v ceni za enoto mere upoštevati vse smiselne pripombe, opombe in zahteve iz teh uvodnih strani! </t>
  </si>
  <si>
    <t>SPLOŠNA DOLOČILA: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t>
  </si>
  <si>
    <t>Prekinitve del, ki so potrebna za druga vezana dela, je vkalkulirati v ceno za enoto mere. 
Pred pričetkom del je izvajalec dolžan preveriti vse količine in dejanske mere na objektu. Z izvajalcem gradbenih del se je pravočasno dogovoriti in uskladiti vgradnjo raznih podlog, ki služijo za kasnejšo montažo elementov.</t>
  </si>
  <si>
    <t xml:space="preserve">MANJKAJOČI DELI POPISA: 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Za ta dela izvajalcu stroški posebej ne pripadajo, ker jih mora zajeti v ceno za E.M. </t>
  </si>
  <si>
    <t>Izvajalec mora predati v pregled in potrditev vzorce vseh vgrajenih materialov in produktov (npr. tlaki, finalne obdelave,....). Število vzorcev dogovori z OVP in ON, v kolikor z razpisom za izbor izvajalca število ni točno določeno.</t>
  </si>
  <si>
    <t>Z ruševinami se ravna v skladu z Uredbo o ravnanju z odpadki (UL RS, št. 55/08). Pred odvozom v stalne deponije se ruševine sortirajo v skladu s klasifikacijami iste Uredbe in Elaborata/Načrta gospodarjenja z gradbenimi odpadki.</t>
  </si>
  <si>
    <t>9. MATERIAL: JEKLENA KONSTRUKCIJA: Ves vgrajeni material (pločevine, profili, dodajni material, spojna sredstva...)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</si>
  <si>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2. Polaganje keramike ob vodovodnih in elektro priključkih izvesti, tako da so stiki pokriti s rozetami.</t>
  </si>
  <si>
    <t>Polaganje kamnite obloge ob vodovodnih in elektro priključkih izvesti, tako da so stiki pokriti s rozetami.</t>
  </si>
  <si>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kupljeno pri poljubnih dobaviteljih (ali izdelano enakovredno po meri), zmontirano na licu mesta; vse v barvah po barvni lestvici ali izboru projektanta, ki mora ustrezati izbranim parametrom in prepisanemu načinu obdelave. </t>
  </si>
  <si>
    <t>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</si>
  <si>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t>
  </si>
  <si>
    <t>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t>
  </si>
  <si>
    <t>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</si>
  <si>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t>
  </si>
  <si>
    <t>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</si>
  <si>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</si>
  <si>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 xml:space="preserve">Pred polaganjem obloge izvajalec obvezno z nadzorom in projektantom določi način, smer in vzorec polaganja. Fuge med posameznimi formati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</si>
  <si>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naročnik,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t>
  </si>
  <si>
    <t xml:space="preserve">TEHNIČNO EKONOMSKI ELABORAT: 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preoizvoda, materiala ali opreme. </t>
  </si>
  <si>
    <r>
      <rPr>
        <b/>
        <sz val="11"/>
        <rFont val="Arial"/>
        <family val="2"/>
        <charset val="238"/>
      </rPr>
      <t>UREDITEV PROMETNIH KOMUNIKACIJ, ZASILNIH POTI IN IZHODOV</t>
    </r>
    <r>
      <rPr>
        <sz val="11"/>
        <rFont val="Arial"/>
        <family val="2"/>
        <charset val="238"/>
      </rPr>
      <t xml:space="preserve"> 
(če jih je potrebo organizirati izven prometnih površin):</t>
    </r>
  </si>
  <si>
    <t xml:space="preserve">Na gradbiščih se lahko uporabljajo samo kabelski koluti (bobni), ki so opremljeni z vtičnicami pokritimi s pokrovčki proti škropljenju vode, termičnim varovalom proti pregretju kabla in težkim gumi kablom tipa HO 7 RN – F. 
Zagotoviti zadostno število. </t>
  </si>
  <si>
    <t>Pokrivanje s pločevino:
Splošni pogoji:
- nosilna konstrukcija mora biti popolnoma izdelana in gladka
- standardi razlikujejo štiri vrste pločevine in dve vrsti podloge
- lesno podlogo
- betonsko ali podobno podlogo, kot je opeka, kamen itd.</t>
  </si>
  <si>
    <t>vsako kaljeno steklo (ESG) po SIST EN 12150 mora imeti viden in trajen odtis, iz katerega je razvidno, da je to varnostno steklo</t>
  </si>
  <si>
    <t>namestitvijo prečnika, namestitvijo parapeta, vidnimi označbami</t>
  </si>
  <si>
    <t>vsako delno kaljeno (TVG) steklo mora imeti trajno oznako »SIST EN 1863 – TVG«. Skladno s standardom SIST EN 1863 mora biti ta trajna oznaka čitljiva v vgrajenem stanju</t>
  </si>
  <si>
    <t>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</si>
  <si>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čista–brez slabo vezanih delcev, prahu, ostankov opažnih olj, masti in druge umazanije.</t>
  </si>
  <si>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</si>
  <si>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t>
  </si>
  <si>
    <t>Steklo v stavbah–Toplotno kaljeno natrij-kalcijevo silikatno varnostno steklo–2. del: Ovrednotenje skladnosti/standard za izdelek</t>
  </si>
  <si>
    <t>Zasteklitve, ki segajo do tal, morajo biti vsaj do višine 2 m izdelane iz varnostnega stekla</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</si>
  <si>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</si>
  <si>
    <r>
      <t>Vsa utrjevanja dna izkopa, tampona, nasutij in zasipov je potrebno izvajati do predpisane zbitosti v skladu z načrtom s področja gradbeništva ali po navodilih pooblaščenega inženirj</t>
    </r>
    <r>
      <rPr>
        <sz val="11"/>
        <rFont val="Arial"/>
        <family val="2"/>
      </rPr>
      <t xml:space="preserve">a ter Geološko geomehanskega poročila. </t>
    </r>
    <r>
      <rPr>
        <sz val="11"/>
        <rFont val="Arial"/>
        <family val="2"/>
        <charset val="238"/>
      </rPr>
      <t>Robov izkopov se ne sme dodatno obremenjevati. V ceno je vkalkulirati izdelavo poročila o opravljenih meritvah utrjene tamponske temeljne blazine, v kolikor je to potrebno.</t>
    </r>
  </si>
  <si>
    <t>• vsa pomožna dela po opisu točke splošnih določil za tesarska dela</t>
  </si>
  <si>
    <t>NAČIN OBDELAVE LESA: 
• V ceni morajo biti zajeti stroški obdelave, prevoza in manipulacije lesenih elementov iz lepljenega lesa velikih dimenzij; dolžin do 12,00 m!
• Vsi elementi nosilne lesene konstrukcije so izvedeni iz kvalitetnega lepljenjega lesa, spojeni s vodoodpornim lepilom in dimenzij po načrtu. 
• Vsi elementi lesene nosilne konstrukcije in obložnih materialov morajo biti požarno varni 30 minut in dodatno prepojeni z materiali, ki preprečujejo prekomerno pirolizo lesa. Vsi pritrdilni elementi, vijaki in okovja so iz vročecinkanega jekla.</t>
  </si>
  <si>
    <t>Dodajni materiali za varjenje – Splošni produktni standard za dodajne materiale in praške za talilno varjenje kovinskih materialov.</t>
  </si>
  <si>
    <t>Steklo v stavbah – Posebni osnovni izdelki – Boro silikatno steklo – 1-2. del: Ovrednotenje skladnosti/standard za izdelke.</t>
  </si>
  <si>
    <t>C.1</t>
  </si>
  <si>
    <t>C.2</t>
  </si>
  <si>
    <t>C.3</t>
  </si>
  <si>
    <t>D.2</t>
  </si>
  <si>
    <t>D.1</t>
  </si>
  <si>
    <t>C.11</t>
  </si>
  <si>
    <t>C.10</t>
  </si>
  <si>
    <t>C.9</t>
  </si>
  <si>
    <t>C.8</t>
  </si>
  <si>
    <t>C.7</t>
  </si>
  <si>
    <t>C.6</t>
  </si>
  <si>
    <t>C.5</t>
  </si>
  <si>
    <t>C.4</t>
  </si>
  <si>
    <t>A</t>
  </si>
  <si>
    <t>B</t>
  </si>
  <si>
    <t>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antikorozijske zaščite je sledeči:
• 1 x temeljni premaz: epoksi-cink: 40 μm
• 1x vmesni premaz: epoksid: 40 μm
• 1 x prekrivni premaz: poliuretan – odporen na UV žarke: 40 μm
 Skupaj: 120 μm
S strani izbranega izvajalca predvideni način izvedbe antikorozijske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</si>
  <si>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 rebraste palice do fi 12 mm</t>
  </si>
  <si>
    <t>RTP 110/20 kV Ajdovščina</t>
  </si>
  <si>
    <t>Znesek EP</t>
  </si>
  <si>
    <t>EP</t>
  </si>
  <si>
    <t>kpl</t>
  </si>
  <si>
    <t>2. RUŠITVENA DELA</t>
  </si>
  <si>
    <t>Široki izkop gradbene jame - odriv humusa na gradbiščno deponijo, globina izkopa do 0,50 m.</t>
  </si>
  <si>
    <t>Nakladanje in odvoz viška izkopanega materiala na trajno deponijo s plačilom takse.</t>
  </si>
  <si>
    <t>Dobava in strojno vgrajevanje betona s tlačenjem s pervibratorjem na električni pogon v armirane konstrukcije preseka 0.30 m3/m2/m; z vsemi pomožnimi deli in prenosi do mesta vgraditve.
Iz betona C30/37 XC4+XF1 Cl 0,2 Dmax 16 S4, zaščitni sloj betona 3 cm. Zidovi.</t>
  </si>
  <si>
    <t>Dobava in strojno vgrajevanje betona s tlačenjem s pervibratorjem na električni pogon v armirane konstrukcije preseka 0.09 m3/m2/m; z vsemi pomožnimi deli in prenosi do mesta vgraditve.
Iz betona C30/37 XC4+XF1 Cl 0,2 Dmax 16 S4, zaščitni sloj betona 3 cm. Stebri.</t>
  </si>
  <si>
    <t>Dobava in strojno vgrajevanje betona s tlačenjem s pervibratorjem na električni pogon v armirane konstrukcije preseka do 0,09 m3/m2/m; z vsemi pomožnimi deli in prenosi do mesta vgraditve.
Iz betona C30/37 XC4+XF1 Cl 0,2 Dmax 16 S4, zaščitni sloj betona 3 cm. Vertikalne vezi v opečnih zidovih.</t>
  </si>
  <si>
    <t>Dobava in strojno vgrajevanje betona s tlačenjem s pervibratorjem na električni pogon v armirane konstrukcije preseka do 0,09 m3/m2/m; z vsemi pomožnimi deli in prenosi do mesta vgraditve.
Iz betona C30/37 XC4+XF1 Cl 0,2 Dmax 16 S4, zaščitni sloj betona 3 cm. Nosilci, horizontalne vezi in preklade v opečnih zidovih.</t>
  </si>
  <si>
    <t>Dobava in strojno vgrajevanje betona s tlačenjem s pervibratorjem na električni pogon v armirane konstrukcije preseka do 0,30 m3/m2/m; z vsemi pomožnimi deli in prenosi do mesta vgraditve.
Iz betona C30/37 XC4+XF1 Cl 0,2 Dmax 16 S4, zaščitni sloj betona 3 cm. Stopnice in podesti.</t>
  </si>
  <si>
    <t>Kompletna izvedba horizontalne elastomerne-bitumenske hidroizolacije deb. 3,6 mm v enem sloju na podložni beton (npr. IZOELAST P4 plus), vključno z izdelavo zaokrožnic iz cementne malte med horizontalnimi in vertikalni prehodi, vključno s pripravo podlage, hladnim prednamazom, varjenjem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s SIST ENe strani zaščiten z lahko odstranljivo silikonizirano folijo z druge pa z lahko taljivo folijo. Vse v skladu z  EN 13969 (npr. za tip A) in s SIST 1031.</t>
  </si>
  <si>
    <t>Zidarska pomoč pri vgradnji tuš kadičke s krpanjem estriha.</t>
  </si>
  <si>
    <t>Sprotno čiščenje objekta in zunanje ureditve. Obračuna se 1x površina notranjih prostorov.</t>
  </si>
  <si>
    <t>Dvostranski opaž AB sten viš. do 9,0 m in debeline 30 cm. Izdelava z gladkimi opažnimi ploščami s prenosom materiala do mesta vgraditve, opaženjem, čiščenjem lesa in vsemi pomožnimi deli. Kvaliteta vidnega betona VB2.</t>
  </si>
  <si>
    <t>Dvostranski opaž AB sten viš. do 1,5 m in debeline 25 cm. Izdelava z gladkimi opažnimi ploščami s prenosom materiala do mesta vgraditve, opaženjem, čiščenjem lesa in vsemi pomožnimi deli. Kvaliteta vidnega betona VB2.</t>
  </si>
  <si>
    <t>Štiristranski opaž AB stebrov viš. do 3,5 m. Izdelava z gladkimi opažnimi ploščami s prenosom materiala do mesta vgraditve, opaženjem, čiščenjem lesa in vsemi pomožnimi deli. Kvaliteta vidnega betona VB2.</t>
  </si>
  <si>
    <t>Opaž ravnih armirano betonskih plošč, viš. podpiranja od 8,0 m. Izdelava z gladkimi opažnimi ploščami s prenosom materiala do mesta vgraditve, opaženjem, čiščenjem lesa in vsemi pomožnimi deli. Kvaliteta vidnega betona VB2.</t>
  </si>
  <si>
    <t xml:space="preserve">Opaž vertikalnih vezi v opečnih zidovih. Izdelava z gladkimi opažnimi ploščami s prenosom materiala do mesta vgraditve, opaženjem, podpiranjem, čiščenjem lesa in vsemi pomožnimi deli. </t>
  </si>
  <si>
    <t xml:space="preserve">Opaž nosilcev, horizontalnih vezi in preklad v opečnih zidovih. Izdelava z gladkimi opažnimi ploščami s prenosom materiala do mesta vgraditve, opaženjem, podpiranjem, čiščenjem lesa in vsemi pomožnimi deli. </t>
  </si>
  <si>
    <t>Opaž stopnic. Izdelava z gladkimi opažnimi ploščami s prenosom materiala do mesta vgraditve, opaženjem, podpiranjem, čiščenjem lesa in vsemi pomožnimi deli. Kvaliteta vidnega betona VB2.</t>
  </si>
  <si>
    <t>Opaž podesta. Izdelava z gladkimi opažnimi ploščami s prenosom materiala do mesta vgraditve, opaženjem, podpiranjem, čiščenjem lesa in vsemi pomožnimi deli. Kvaliteta vidnega betona VB2.</t>
  </si>
  <si>
    <t xml:space="preserve">Opaž čela plošč jaškov ob objektu, debeline 20 cm s podpiranjem. Izdelava z gladkimi opažnimi ploščami s prenosom materiala do mesta vgraditve, opaženjem, čiščenjem lesa in vsemi pomožnimi deli. </t>
  </si>
  <si>
    <t xml:space="preserve">Opaž odprtin v AB konstrukcijah, s podpiranjem in razopaženjem. </t>
  </si>
  <si>
    <t>Prevoz, postavitev in odstranitev premičnih odrov, vseh višin, za celotno dobo gradnje, za izvedbo vseh del. Upoštevana enkratna neto kvadratura notranjih prostorov.</t>
  </si>
  <si>
    <t>Prevoz, postavitev in odstranitev fasadnega odra višine do 12,00 m, za celotno dobo gradnje, za vse vrste del, z vsemi zaščitnimi elementi, z dostopom, z zaščitno ponjavo, z izvedbo ozemljitve.</t>
  </si>
  <si>
    <t>Dobava in montaža slemenske obrobe iz jeklene, pocinkane in barvane pločevine debeline 0,7 mm, v barvi kritine, razvite širine do 60 cm, z izvedbo podkonstrukcije.</t>
  </si>
  <si>
    <t>Dobava in montaža odkapne obrobe iz jeklene, pocinkane in barvane pločevine debeline 0,7 mm, v barvi kritine, razvite širine do 25 cm, z izvedbo podkonstrukcije.</t>
  </si>
  <si>
    <t>Dobava in montaža čelne obrobe iz jeklene, pocinkane in barvane pločevine debeline 0,7 mm, v barvi kritine, razvite širine do 35 cm, z izvedbo podkonstrukcije.</t>
  </si>
  <si>
    <t>Dobava in montaža odkapne obrobe nadstreška iz jeklene, pocinkane in barvane pločevine debeline 0,7 mm, v barvi kritine, razvite širine do 25 cm, z izvedbo podkonstrukcije.</t>
  </si>
  <si>
    <t>Dobava in montaža zidne obrobe nadstreška iz jeklene, pocinkane in barvane pločevine debeline 0,7 mm, v barvi kritine, razvite širine do 35 cm.</t>
  </si>
  <si>
    <t>Opomba: jeklena konstrukcija ostrešja je zajeta v popisu gradbenih konstrukcij.</t>
  </si>
  <si>
    <t>Fv4, velikosti 190x250 cm, dvokrilna, delno zastekljena.</t>
  </si>
  <si>
    <t>Vv1, velikosti 140x250 cm, dvokrilna, zastekljena.</t>
  </si>
  <si>
    <t>Vv2, velikosti 140x250 cm, dvokrilna, zastekljena.</t>
  </si>
  <si>
    <t>Slikanje notranjih ometanih in betonskih površin z disperzijsko barvo ter pripravo podlage (impregniranje strojnih apneno cementnih ometov, popolna izravnava s kitanjem in brušenjem, izdelava prednamaza z emulzijo ter trikrat slikanje). 
Stene.</t>
  </si>
  <si>
    <t>Slikanje notranjih ometanih in betonskih površin z disperzijsko barvo ter pripravo podlage (impregniranje strojnih apneno cementnih ometov, popolna izravnava s kitanjem in brušenjem, izdelava prednamaza z emulzijo ter trikrat slikanje). 
Stropovi in stopnice.</t>
  </si>
  <si>
    <t>Dodatek za pleskanje notranjih ometanih in montažnih površin s pralno barvo lateks mat (npr. JUPOL Latex matt), stopnja odpornosti na mokro drgnjenje je 2, v svetlih tonih.</t>
  </si>
  <si>
    <t>Dobava in izdelava epoksi samorazlivnega protiprašnega premaza na AB konstrukcijo. Komplet z brušenjem AB plošče, nanos temeljnega veznega sloja z epoksidom, z izvedbo stenskih zaključkov, z vsemi obdelavami, s kitanjem stikov in dilatacij.</t>
  </si>
  <si>
    <t>V3*, velikosti 110x215 cm, požarno odporna EI30, s samozapiralom</t>
  </si>
  <si>
    <t>V4**, velikosti 90x250 cm, požarno odporna EI60, s samozapiralom</t>
  </si>
  <si>
    <t>V5*, velikosti 110x250 cm, požarno odporna EI30, s samozapiralom</t>
  </si>
  <si>
    <t>V5**, velikosti 110x250 cm, požarno odporna EI60, s samozapiralom</t>
  </si>
  <si>
    <t>V6*, velikosti 140x250 cm, požarno odporna EI30, s samozapiralom, dvokrilna</t>
  </si>
  <si>
    <t>D.3</t>
  </si>
  <si>
    <t>Garderobna omara, jeklena,  (kot npr. Kaiser+Kraft, št. artikla 519652 49), (š x g x v) 120 x 50 cm x 180 cm s predelki po 398 mm, s cilindrično ključavnico korpus svetlo siv, vrata svetlo modra</t>
  </si>
  <si>
    <t xml:space="preserve">Dobava in montaža wc školjke (kot npr. Duravit tip št.018409) , z wc desko in pokrovom , s splakovalnim kotličkom, priklopom in ostalimi elementi. </t>
  </si>
  <si>
    <t>Dobava in montaža umivalnika dim 45 x 45 x 14,5 cm (kot. npr. Duravit tip št. 070745) , vključno z mešalno baterijo, priklopom, kotnimi ventili, iztočnim sifonom in ostalimi elementi.</t>
  </si>
  <si>
    <t>koš za odpadke s pokrovom 14l, iz nerjavečega jekla, in-12l x out-14l (kot npr. KOIN, št. artikla 8033)</t>
  </si>
  <si>
    <t>Ogledalo,  dim 40 x 90 cm (kot npr. Kolpa-San, tip OGK 40/90)</t>
  </si>
  <si>
    <t>Dobava in montaža omarice z umivalnikom dim. ŠxGxV 60x45x43,5 cm, omarica z dvema predaloma, v beli barvi (kot npr. Kolpa- San, tip Naomi OUN 60) , ogledalo  dimenzije ŠxV 60 x 60 cm (kot npr. Kolpa- San, tip OG 60) lučka nad ogledalom L= 50 cm  (kot npr. Kolpa-San, LUČ 500 BL-LED) in enoročna armatura za umivalnik (kot npr. Grohe, art. Eurosmart Cosmopolitan 23325000). Vključno z priključitvijo na elektriko in vodovod.</t>
  </si>
  <si>
    <t>Visoka omara za dokumentacijo dim. 100 x 40 x 186+73 cm, iveral, ličnice (laminat - ultrapas), 6 po višini nastavljivih polic, alu kljuke (po načrtu).</t>
  </si>
  <si>
    <t>Konferenčni stol,  iz tkanine v temno sivi barvi . Naslonjalo in hrbet sta iz polipropilena, oblazinjen z poliuretansko peno, podnožje  kromirano. (kot npr. ISOTTA 02)</t>
  </si>
  <si>
    <t>Stenski obešalnik, dim. ŠxV 950x190 mm, 6 vrhnjih in 12 posameznih kljukic iz tehnopolimera, profil iz jeklene cevi, praškasto lakiran v aluminijasto srebrni barvi (npr. Kaiser+Kraft, št. artikla 615825 49), stenska obloga po meri</t>
  </si>
  <si>
    <t>Dobava in montaža stensko-stropnega motornega projekcijskega platna 180x141cm v kaseti z električnim rolo mehanizmom ter daljincem. Razmerje stranic 16:10 za WXGA širokozaslonsko resolucijo projektorjev. 
Stensko-stropno projekcijsko platno (npr.: Reflecta CrystalLine, www.ing-plus.si/index.php/proeksia/platno/motorno/crystalline-180x141cm-87751-detail).
OPTIMALNA PROJEKCIJA pri WXGA resoluciji projektorja:
- prva vrsta gledalcev - ne bližje od 2.8 m;
- zadnja vrsta gledalcev - ne dalj od 6.5 m.</t>
  </si>
  <si>
    <t>Bela tabla, dim. 1500x1000 mm (npr. Kaiser+Kraft, št. artikla 476055 49), komplet pisala, magnetki in gobica.</t>
  </si>
  <si>
    <t>Jedilna miza, dim. 80 x 80cm,  plošča laminirana slonokoščene barve, kromirane kvadratne jeklene noge, (kot npr.: KUADRO tip št. MIZ-PED-026).</t>
  </si>
  <si>
    <t>Stenska obloga, debeline 3 cm. Obdelava A (laminat - ultrapas), dim. 350x30x3 cm  vključno z vsem pomožnim in pritrdilnim materialom.  V stilu kuhinjskega niza.</t>
  </si>
  <si>
    <t>Zunanji predpražnik, poglobljen, dim 80 x 180 cm, talno korito iz polimernega betona, okvir predpražnika iz aluminija, površina klobučevina s ščetkami (kot. Npr. ACO, tip VARIO OUTDOOR)</t>
  </si>
  <si>
    <t>Ogledalo,  dim 55 X 55 cm  spoličko (kot npr. Kolpa-San, tip OGE 65)</t>
  </si>
  <si>
    <t>OPOMBA: Nasip plodne zemlje okrog novih temeljev je upoštevan v poglavju NADVIŠANJE TERENA, ZELENE POVRŠINE IN OSTALO.</t>
  </si>
  <si>
    <t>OPOMBA: Nasip plodne zemlje okrog novega temelja je upoštevan v poglavju NADVIŠANJE TERENA, ZELENE POVRŠINE IN OSTALO.</t>
  </si>
  <si>
    <t>Strojni izkop gradbene jame za postavitev temelja upora do globine 1,5 m, v terenu do III. kategorije, z odmetom izkopanega materiala ob rob gradbene jame oziroma nakladanjem na prevozno sredstvo in odvozom na gradbiščno deponijo, naklon brežine jarka do 60°.
Obračun po količinah v raščenem stanju.</t>
  </si>
  <si>
    <t>Izdelava, montaža, demontaža in čiščenje enostranskega opaža podložnega betona betonskega bloka in kamnite obloge  v naklonu obstoječih brežin. Izdelava s prenosom materiala do mesta vgradnje, opaženjem, čiščenjem lesa in vsemi pomožnimi deli.</t>
  </si>
  <si>
    <t>1. ZAKOLIČBA, UREDITEV GRADBIŠČA IN GEODETSKI POSNETEK</t>
  </si>
  <si>
    <t>3. OPORNI ZID</t>
  </si>
  <si>
    <t>4. NADVIŠANJE TERENA, ZELENE POVRŠINE IN OSTALO</t>
  </si>
  <si>
    <t xml:space="preserve">5. ZUNANJE 110 kV in 20 kV KABELSKE POVEZAVE </t>
  </si>
  <si>
    <t>7. TEMELJ TR 3</t>
  </si>
  <si>
    <t>8. INTERNA KANALIZACIJA</t>
  </si>
  <si>
    <t>9. VODOVOD</t>
  </si>
  <si>
    <t>10. INTERNE NN POVEZAVE IN TELEKOMUNIKACIJE</t>
  </si>
  <si>
    <t>11. OZEMLJITVE</t>
  </si>
  <si>
    <t>12. CESTE IN OSTALE POVRŠINE</t>
  </si>
  <si>
    <t>13. ŽIČNA OGRAJA</t>
  </si>
  <si>
    <t>14. ZGRADBA - GRADBENA DELA</t>
  </si>
  <si>
    <t>15. ZGRADBA - OBRTNIŠKA DELA</t>
  </si>
  <si>
    <t>1.1. TABLE IN ZAKOLIČBA:</t>
  </si>
  <si>
    <t>1.2. ZAVAROVANJE GRADBIŠČA PROTI OKOLICI</t>
  </si>
  <si>
    <t>2.1. ZEMELJSKA DELA</t>
  </si>
  <si>
    <t>2.2. RUŠITVENA DELA</t>
  </si>
  <si>
    <t>2.3. RUŠENJE ASFALTA</t>
  </si>
  <si>
    <t>2.4. RUŠITVENA DELA PRI ZUNANJI UREDITVI</t>
  </si>
  <si>
    <t>2.5. RUŠENJE OBJEKTOV KOMUNALNE, ENERGETSKE IN TELEKOMUNIKACIJSKE INFRASTRUKTURE</t>
  </si>
  <si>
    <t>2.6. OSTALO</t>
  </si>
  <si>
    <t>3.1. OPORNI ZID</t>
  </si>
  <si>
    <t>4.1. NADVIŠANJE TERENA, ZELENE POVRŠINE IN OSTALO</t>
  </si>
  <si>
    <t>5.2. Nova 20 kV KK Planina</t>
  </si>
  <si>
    <t>5.3. Nova KK preko jarka in ceste</t>
  </si>
  <si>
    <t>6.1. Temelji portala</t>
  </si>
  <si>
    <t>8.1. Fekalna kanalizacije</t>
  </si>
  <si>
    <t>11.1. Zemeljska dela</t>
  </si>
  <si>
    <t>16.10. DEA</t>
  </si>
  <si>
    <t>16.9. Skladišče/delavnica</t>
  </si>
  <si>
    <t>16.8. Vhodni prosotor pritličje</t>
  </si>
  <si>
    <t>16.7. Čajna kuhinja</t>
  </si>
  <si>
    <t>16.6. Dokumentacija/arhiv</t>
  </si>
  <si>
    <t>16.5. TK PROSTOR</t>
  </si>
  <si>
    <t>16.4. Komandni prostor</t>
  </si>
  <si>
    <t>16.2. Sanitarije pritličje</t>
  </si>
  <si>
    <t>16.1. Garderoba</t>
  </si>
  <si>
    <t>15.11. Notranja vrata</t>
  </si>
  <si>
    <t>15.10. Tlakarska dela</t>
  </si>
  <si>
    <t>15.9. Slikarsko - pleskarska dela</t>
  </si>
  <si>
    <t>15.8. Suhomontažna dela</t>
  </si>
  <si>
    <t>15.7. Keramičarska dela</t>
  </si>
  <si>
    <t>15.6. Verižno dvigalo</t>
  </si>
  <si>
    <t>15.5. Ključavničarska dela</t>
  </si>
  <si>
    <t>15.4. OKNA (glej sheme oken)</t>
  </si>
  <si>
    <t>15.3. ZUNANJA ALU VRATA (glej sheme vrat)</t>
  </si>
  <si>
    <t>15.2. Stavbno pohištvo</t>
  </si>
  <si>
    <t>15.1. Krovsko kleparska dela</t>
  </si>
  <si>
    <t>14.4. Tesarska dela</t>
  </si>
  <si>
    <t>14.3. Zidarska dela</t>
  </si>
  <si>
    <t>14.2. Betonska dela</t>
  </si>
  <si>
    <t>14.1. Zemeljska dela</t>
  </si>
  <si>
    <t>13.1. Žična ograja</t>
  </si>
  <si>
    <t>12.2. Asfaltne površine</t>
  </si>
  <si>
    <t>12.1. Zemeljska dela</t>
  </si>
  <si>
    <t>10.2.1. Zemeljska dela</t>
  </si>
  <si>
    <t>10.1.1. Zemeljska dela</t>
  </si>
  <si>
    <t>9.1. Zemeljska dela</t>
  </si>
  <si>
    <t>8.2.1. Zemeljska dela</t>
  </si>
  <si>
    <t>8.2. Meteorna kanalizacija</t>
  </si>
  <si>
    <t>8.1.1. Zemeljska dela</t>
  </si>
  <si>
    <t>7.5. Ostala dela</t>
  </si>
  <si>
    <t>7.4. Tesarska dela</t>
  </si>
  <si>
    <t>7.3. Zidarska dela</t>
  </si>
  <si>
    <t>7.2. Betonska dela</t>
  </si>
  <si>
    <t>7.1. Zemeljska dela</t>
  </si>
  <si>
    <t>6.6.4. Tesarska dela</t>
  </si>
  <si>
    <t>6.6.3. Zidarska dela</t>
  </si>
  <si>
    <t>6.6.2. Betonska dela</t>
  </si>
  <si>
    <t>6.6.1. Zemeljska dela</t>
  </si>
  <si>
    <t>6.5.2. Betonska dela</t>
  </si>
  <si>
    <t>6.5.1. Zemeljska dela</t>
  </si>
  <si>
    <t>6.4.2. Betonska dela</t>
  </si>
  <si>
    <t>6.4.1. Zemeljska dela</t>
  </si>
  <si>
    <t>6.3.4. Tesarska dela</t>
  </si>
  <si>
    <t>6.3.3. Zidarska dela</t>
  </si>
  <si>
    <t>6.3.2. Betonska dela</t>
  </si>
  <si>
    <t>6.3.1. Zemeljska dela</t>
  </si>
  <si>
    <t>6.2.2. Betonska dela</t>
  </si>
  <si>
    <t>6.2.1. Zemeljska dela</t>
  </si>
  <si>
    <t>6.1.3. Tesarska dela</t>
  </si>
  <si>
    <t>6.1.2. Betonska dela</t>
  </si>
  <si>
    <t>6.1.1. Zemeljska dela</t>
  </si>
  <si>
    <t>5.1.1. Zemeljska dela</t>
  </si>
  <si>
    <t>5.2.1. Zemeljska dela</t>
  </si>
  <si>
    <t>5.3.1. Zemeljska dela</t>
  </si>
  <si>
    <t>5.3.2. Cevi KK</t>
  </si>
  <si>
    <t>5.3.3. Zidarska dela</t>
  </si>
  <si>
    <t>5.3.4. Betonska dela</t>
  </si>
  <si>
    <t>5.3.5. Tesarska dela</t>
  </si>
  <si>
    <t>5.3.6. Ostalo</t>
  </si>
  <si>
    <t>4.1.3. Ostalo</t>
  </si>
  <si>
    <t>4.1.2. Zelene površine</t>
  </si>
  <si>
    <t>4.1.1. Zemeljska dela</t>
  </si>
  <si>
    <t>3.1.1. Zemeljska dela</t>
  </si>
  <si>
    <t>3.1.2. Betonska dela</t>
  </si>
  <si>
    <t>3.1.3. Tesarska dela</t>
  </si>
  <si>
    <t>2.5.5. Javna razsvetljava</t>
  </si>
  <si>
    <t>2.5.4. Elektrika</t>
  </si>
  <si>
    <t>2.5.3. Meteorna kanalizacija</t>
  </si>
  <si>
    <t>2.5.2. Fekalna kanalizacija</t>
  </si>
  <si>
    <t>2.5.1. Vodovod</t>
  </si>
  <si>
    <t>2.4.1. Žična ograja</t>
  </si>
  <si>
    <t>16. ZGRADBA - NOTRANJA OPREMA</t>
  </si>
  <si>
    <t xml:space="preserve">Izdelava, dobava in montaža predpražnika velikosti 180 x 80 x 1,7 cm. z alu profili, razmik med profili 5 mm, distančniki iz gume, višine 17 mm, protizdrsna lastnost R 11, po DIN 51130, po EN 13501 v Cfl-s1 (npr.  emco DIPLOMAT Premium z vložkom Outdoor 517 P Outdoor, antracit)  
Glavni vhod. </t>
  </si>
  <si>
    <t>6. TEMELJI JEKLENIH KONSTRUKCIJ</t>
  </si>
  <si>
    <t>110 kV GIS stikališče z razpletom daljnovodov</t>
  </si>
  <si>
    <t>Rekapitulacija ponudbe JN: Gradbena in obrtniška dela</t>
  </si>
  <si>
    <t>Stalne koeficiente razrahljivosti je upoštevati v ceni za E.M. posamezne postavke.</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</si>
  <si>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</si>
  <si>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t>
  </si>
  <si>
    <t>VII./8.1.</t>
  </si>
  <si>
    <t>VII./8.2.</t>
  </si>
  <si>
    <t>VII./8.3.</t>
  </si>
  <si>
    <t>VII./8.4.</t>
  </si>
  <si>
    <t>VII./8.5.</t>
  </si>
  <si>
    <t>VII./8.6.</t>
  </si>
  <si>
    <t>VII./8.7.</t>
  </si>
  <si>
    <t xml:space="preserve">Varovalne odre, ki služijo varovanju življenja, izvajalcev ter ostalih na gradbišču in niso posebej navedeni v tem popisu (glej tesarska dela - opaži in odri) je potrebno upoštevati v cenah za enoto posameznih postavk, v kolikor to ni v popisu posebej opisano in označeno. </t>
  </si>
  <si>
    <t xml:space="preserve">1. Varovalne odre, ki služijo varovanju življenja, izvajalcev ter ostalih na gradbišču in niso posebej navedeni v tem popisu (glej tesarska dela - opaži in odri) je potrebno upoštevati v cenah za enoto posameznih postavk, v kolikor to ni v popisu posebej opisano in označeno. </t>
  </si>
  <si>
    <t>Pokrivanje s strešniki
Splošni pogoji:
- nosilna konstrukcija, lesena podloga oz. letve morajo biti predhodno popolnoma pripravljene in dobro izravnane na strani, kjer bodo pribite
- naklon strehe mora ustrezati posameznim predpisom za posamezne vrste strešnikov
Opis dela:
- naprava malte in prenos vsega potrebnega materiala do mesta vgraditve
- pokrivanje strehe po opisu v posameznem standardu
- vsa pomožna dela po opisu iz splošnih določil za krovska dela</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</si>
  <si>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</si>
  <si>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t>
  </si>
  <si>
    <t>Opis zidarske/težaške/pomoči:
- vzidava podlog za pritrditev pločevinastih izdelkov
- vzidava kljuk za viseče žlebove
- vzidava objemk za odtočne cevi
- vzidava strešnih kotličev in podobno</t>
  </si>
  <si>
    <t xml:space="preserve">2. Varovalne odre, ki služijo varovanju življenja, izvajalcev ter ostalih na gradbišču in niso posebej navedeni v tem popisu (glej tesarska dela - opaži in odri) je potrebno upoštevati v cenah za enoto posameznih postavk, v kolikor to ni v popisu posebej opisano in označeno. </t>
  </si>
  <si>
    <t>Za izvršitev ključavničarskih del se uporabljajo obstoječi odri na objektu.</t>
  </si>
  <si>
    <t>3. Pred polaganjem izvajalec skupaj z nadzorom pregleda površine za oblaganje in določi lokacije oblaganja sten in tlaka.</t>
  </si>
  <si>
    <t>Višine sten: Če višine niso navedene, se pri kalkulaciji upoštevajo višine sten do 3,20 m, ob upoštevanju morebitnih konstruktivnih dodatnih ukrepov.</t>
  </si>
  <si>
    <t xml:space="preserve">Delovne odre, ki služijo varovanju življenja, izvajalcev ter ostalih na gradbišču in niso posebej navedeni v tem popisu (glej tesarska dela - opaži in odri) je potrebno upoštevati v cenah za enoto posameznih postavk, v kolikor to ni v popisu posebej opisano in označeno. </t>
  </si>
  <si>
    <t>Za izvršitev slikopleskarskih del se mora kooperant /obrtnik/ posluževati lastnih odrov ali lestev.</t>
  </si>
  <si>
    <t>Obložene površine morajo biti vertikalno in horizontalno ravne z ostrimi robovi na stikih sten in na vogalih.</t>
  </si>
  <si>
    <t>XVII.10.</t>
  </si>
  <si>
    <t>XVII.11.</t>
  </si>
  <si>
    <t>Za izvršitev kamnoseških del se uporabljajo obstoječi odri na objektu.</t>
  </si>
  <si>
    <t>Za montažo mizarskih izdelkov in del se uporabljajo obstoječi odri na objektu.</t>
  </si>
  <si>
    <t>Za izvršitev steklarskih del se uporabljajo obstoječi odri na objektu.</t>
  </si>
  <si>
    <t>PARCELA IN TRANSPORTI TER DELOVNI REŽIM: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Pri cenah za enoto je upoštevati specifičnost lokacije (delno utesnjenost) glede na manipulacijo, delno sprotni dovoz materiala in premik strojev, mehanizacije ali delovnih naprav. Hkrati je upoštevati oteževalno okoliščino: neposredno bližino delujočega 110 kV stikališča, ki bo v času predmetne gradnje delujoče in pod napetostjo.</t>
  </si>
  <si>
    <t>Odstranjevanje rastlin, zakoličenje objektov, dovoz, montaža, demontaža in odvoz strojev, naprav itd., se vkalkulirajo v pripravljalna dela.</t>
  </si>
  <si>
    <t>V./12.1.</t>
  </si>
  <si>
    <t>V./12.2.</t>
  </si>
  <si>
    <t>V./12.2.1.</t>
  </si>
  <si>
    <t>V./12.2.2.</t>
  </si>
  <si>
    <t>V./12.2.3.</t>
  </si>
  <si>
    <t>V./12.3.</t>
  </si>
  <si>
    <t>V./12.4.</t>
  </si>
  <si>
    <t>V./12.5.</t>
  </si>
  <si>
    <t>V./13.6.</t>
  </si>
  <si>
    <t>V./13.7.</t>
  </si>
  <si>
    <t>V./13.8.</t>
  </si>
  <si>
    <t>V./13.9.</t>
  </si>
  <si>
    <t>V./13.10.</t>
  </si>
  <si>
    <t>V./13.11.</t>
  </si>
  <si>
    <t>V./13.12.</t>
  </si>
  <si>
    <t>V./13.13.</t>
  </si>
  <si>
    <t>V./13.14.</t>
  </si>
  <si>
    <t>V./13.15.</t>
  </si>
  <si>
    <t>V./13.16.</t>
  </si>
  <si>
    <t>V./13.17.</t>
  </si>
  <si>
    <t>V./13.18.</t>
  </si>
  <si>
    <t>V./13.19.</t>
  </si>
  <si>
    <t>V./13.20.</t>
  </si>
  <si>
    <t>V./13.21.</t>
  </si>
  <si>
    <t>V./13.22.</t>
  </si>
  <si>
    <t>V./13.23.</t>
  </si>
  <si>
    <t>V./13.24.</t>
  </si>
  <si>
    <t xml:space="preserve">Varovalne odre, ki služijo varovanju življenja, izvajalcev ter ostalih na gradbišču je potrebno upoštevati v cenah za enoto posameznih postavk, v kolikor to ni v popisu posebej opisano in označeno. </t>
  </si>
  <si>
    <t>VIII../7.</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</si>
  <si>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 za izvršitev kleparskih del se uporabljajo obstoječi odri na objektu.
- standardi za kleparska dela vsebujejo:
- izvršitev kooperantske/obrtniške/storitve
- zidarsko pomoč obrtniku - kooperantu
- ostale manipulativne stroške izvajalca del</t>
  </si>
  <si>
    <t>Zavarovanje dobav in storitev v svojem imenu in v imenu investitorja za tveganja v času nakladanja, transporta, razkladanja za obseg dobave mora biti zajeto v ponudbi pri vseh postavkah.</t>
  </si>
  <si>
    <t>Dobava in polaganje geotekstila s sledečimi lastnostmi: 250 g/m2,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</si>
  <si>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Dobava kremenovega peska frakcije 0-4mm in izdelava peščene posteljice cevi v debelini 10 cm s planiranjem in utrjevanjem do 95% zbitosti po standardnem Proctorjevem postopku do predpisane zbitosti. Posteljica mora biti enakomerno utrjena po celi dolžini.</t>
  </si>
  <si>
    <t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t>
  </si>
  <si>
    <t>8.1.3. Zidarska dela</t>
  </si>
  <si>
    <t>5.2.2. Betonska dela</t>
  </si>
  <si>
    <t>5.2.3. Zidarska dela</t>
  </si>
  <si>
    <t>5.2.4. Ostalo</t>
  </si>
  <si>
    <t>9.2. Betonska dela</t>
  </si>
  <si>
    <t>10.1.4. Zidarska dela</t>
  </si>
  <si>
    <t>Dobava, rezanje, krivljenje, vezanje in vgradnja armature S 500-B, vključno z dodatkom za varjenje armature zaradi ozemljitev (40%), točkovno prekrivanje armature, obračun po armaturnih načrtih:</t>
  </si>
  <si>
    <t>Dobava, transport in vgradnja tipskih nosilnih toplotno izolacijskih elementov (kot npr. Schock Isokorb XT tip KP M14-V3-REI120-CV2-H200)</t>
  </si>
  <si>
    <t>Dobava in strojno vgrajevanje betona s tlačenjem s pervibratorjem na električni pogon v armirane konstrukcije preseka 0.20-0,30 m3/m2/m; z vsemi pomožnimi deli in prenosi do mesta vgraditve.
Iz betona C30/37 XC4+XF1 Cl 0,2 Dmax 16 S4, zaščitni sloj betona 3 cm. Plošče.</t>
  </si>
  <si>
    <t>Dobava in ročno vgrajevanje betona v nearmirane konstrukcije preseka 0.20 m3/m2/m.
~ pusti beton C12/15 X0 Cl 0,1 Dmax 16 S1 na višinskih preskokih plošče, deb. 20 cm.</t>
  </si>
  <si>
    <t>Zidanje siporeks zidov debeline 15 cm, vse po navodilih proizvajalca, z vsemi tipskimi elementi, z dobavo vsega materiala, s klasično podaljšano malto in gradbenim lepilom. Kot npr. Ytong,velikosti 60x15x20 cm, z vgradnjo preklade nad vrati.</t>
  </si>
  <si>
    <t xml:space="preserve">Opaž čela ravnih armirano betonskih plošč, debeline 20-30 cm. Izdelava z gladkimi opažnimi ploščami s prenosom materiala do mesta vgraditve, opaženjem, čiščenjem lesa in vsemi pomožnimi deli. </t>
  </si>
  <si>
    <t>Kamnoseška dela</t>
  </si>
  <si>
    <t>Dobava in montaža prezračevalnih kap na odduhih, napah in prezračevalnih ceveh z izvedbo strešne obrobe, iz jeklene, pocinkane in barvane pločevine debeline 0,7 mm, v barvi kritine</t>
  </si>
  <si>
    <t>V cenah na enoto zajeti senčila navedenih v shemah. Vsa okna s steklom z odbojno svetlobo.</t>
  </si>
  <si>
    <t>Izdelava, dobava in montaža notranje stopniščne kovinske ograje, iz osnovnega okvirja in polnila iz vertikalnih prečk, s sidernimi ploščami, z osnovnim zaščitnim premazom in finalnim prašnim barvanjem po RALu po izboru naročnika, s pritrdilnim materialom. Po shemi. Vertikalni stebrički in horizontalne nosilne prečke iz profilov 40/40/4 mm, vertikalne prečke iz prloščatih profilov 40/4 mm.</t>
  </si>
  <si>
    <t>Dobava in vgradnja inox profilov med različnimi tlaki, zaključni profili, po izboru naročnika</t>
  </si>
  <si>
    <t>Nabava, dobava in polaganje protidrsnega profila letvice iz aluminija ali inox materiala z gumijasto protizdrsno strukturo: dvodelna profilirana kotna zaključna rebrasta tipska obroba z odkapnim robom prirejena za vlaganje keramike v že pripravljene utore na letvici. V ceno zajeti polaganje obrobe, in spajanje s keramično ali granitogres oblogo ter eventualno minimalno rezanje. Izbrani profil pred nabavo obvezno potrdi projektant oz naročnik</t>
  </si>
  <si>
    <t>Dobava in vgradnja inox zaključno odkapnih profilov na balkonu, po izboru naročnika</t>
  </si>
  <si>
    <t>Dobava in montaža tehničnega dvignjenega poda kot (npr. Kingspan FDEB_H), z disipativno PVC finalno oblogo (npr. Polyfloor Finesse SD, dekor 5060 Flaxen), električne upornosti 10⁶-10⁸ Ohm, ki vključuje naslednje karakteristike:
~ plošče s spodnje strani oplaščene z galvanizirano jekleno pločevino
~ jedro iz iverne plošče visoke gostote
~ dimenzija plošče 600 x 600 x 38 mm
~ teža sistema 52 kg/m2
~ nosilnost dvojnega poda 12kN/m2
~ točkovna obremenitev 4,5kN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ter dobavo ročk za dvig dvojnega poda s stenskim držalom na klik (1 ročka za vsak prostor - skupaj 4). Z izdelavo stenskih zaključkov po izboru naročnika, z vsemi opasovanji in obdelavami.</t>
  </si>
  <si>
    <t>Izdelava, dobava in montaža notranjih lesenih vrat, iz kovinskega objemnega prašno barvanega podboja v RALu po izboru naročnika, iz vratnega krila iz laminata po izboru naročnika, s sredico iz iverokala, s tesnili, okovjem, nasadili, ključavnico, kljuko, deljenim ščitom, talnim ali stenskim odbojnikom, po shemi:</t>
  </si>
  <si>
    <t>Izdelava, dobava in montaža notranjih kovinskih vrat, iz kovinskega objemnega prašno barvanega podboja v RALu po izboru naročnika, iz kovinskega gladkega vratnega krila prašno barvanega podboja v RALu po izboru naročnika, s tesnili, okovjem, nasadili, ključavnico, kljuko, deljenim ščitom, talnim ali stenskim odbojnikom, po shemi:</t>
  </si>
  <si>
    <t>Koš za odpadke s pokrovom 14l, iz nerjavečega jekla, in-12l x out-14l (kot npr. KOIN, št. artikla 8033)</t>
  </si>
  <si>
    <t>Podajalnik brisač, zloženk (kot npr. Tork, Elevation, H1)</t>
  </si>
  <si>
    <t>Podajalnik toaletnega papirja (kot npr. Tork, T6)</t>
  </si>
  <si>
    <t>Milnik 0,5 L, bel, plastičen (kot npr. Tork, Elevation, S2)</t>
  </si>
  <si>
    <t>Podajalnik WC sednih oblog, bel (kot npr. Tork, V1)</t>
  </si>
  <si>
    <t>WC metlica, prostostoječa (kot npr. Kopa-San, tip EL-15)</t>
  </si>
  <si>
    <t>osvežilec prostorov, avtomatski (kot npr. Tork) z dodatnim sprejem</t>
  </si>
  <si>
    <t>Dobava in montaža tuš kadi dim 90 x 90 cm (kot npr. Kolpa-San, Serra), mešalno baterijo, priklopom, kotnimi ventili, iztočnim sifonom in ostalimi elementi.</t>
  </si>
  <si>
    <t>Dobava in montaža tuš kabine, dim 90 x 90 cm (kot npr. Kolpa - San, tip Polarris fold Q SBR)</t>
  </si>
  <si>
    <t>Podajalnik WC sednih oblog, bel (kot npr.Tork, V1)</t>
  </si>
  <si>
    <t>Osvežilec prostorov, avtomatski (kot npr.Tork) z dodatnim sprejem</t>
  </si>
  <si>
    <t xml:space="preserve">Obešalnik za brisače v tušu (kot npr. Kolpa-San, tip REA-01) </t>
  </si>
  <si>
    <t>stenska odlagalna košarica za tuš kabino, dvojna, dimenzije: 300 x 81,5 x 145 mm, material: krom (kot npr. Kolpa-san, št. artikla EL-11)</t>
  </si>
  <si>
    <t>Stol, vrtljiv, z naslonjalom, moder (kot npr. Kaiser+Kraft, št. artikla 505 618-FP) in kolesa za mehko podlago (dvojni pod).</t>
  </si>
  <si>
    <t>Zložljiva lestev s stopnicami, vzpenjanje z ene strani, z odlagalno posodo, za lažjo uporabo   (kot npr. Kaiser+Kraft, št. artikla  920327 49)</t>
  </si>
  <si>
    <t>Omarica za ključe, iz pločevine, 21 kljukic, korpus in vrata svetlo siva, VxŠxG 350 x 270 x 80 mm (kot npr. Kaiser+Kraft, št. artikla  922560 49)</t>
  </si>
  <si>
    <t>Stenski obešalnik, dim. ŠxV 950 x 190 mm, 6 vrhnjih in 12 posameznih kljukic iz tehnopolimera, profil iz jeklene cevi, praškasto lakiran v aluminijasto srebrni barvi (kot npr. Kaiser+Kraft, št. artikla 615825 49)</t>
  </si>
  <si>
    <t>Zložljiva alu lestev s 5 stopnicami, vzpenjanje z ene strani, z odlagalno posodo, za lažjo uporabo (kot npr. Kaiser+Kraft, št. artikla  920327 49)</t>
  </si>
  <si>
    <t>Bela tabla, iz jeklene pločevine (š x v) dim. 1500 x 1000 mm (kot npr. Kaiser+Kraft, št. artikla  114024 49)</t>
  </si>
  <si>
    <t>Komplet dodatne opreme za bele tabele (kot npr. Kaiser+Kraft, št. artikla 756531 49)
1 magnetni brisalec za table
100 listov papirja za brisanje
1 pršilka čistila za tablo, 250 ml
4 flomastri za stojala z listi papirja in table v 4 barvah
10 magnetov discofix standard s Ø 30 mm
1 pločevinka univerzalnega čistila, 100 g</t>
  </si>
  <si>
    <t>Stol, vrtljiv, z naslonjalom, moder (kot npr. Kaiser+Kraft, št. artikla 505 618-FP) in kolesa za mehko podlago (dvojni pod)</t>
  </si>
  <si>
    <t>Zložljiva alu lestev s 5 stopnicami, vzpenjanje z ene strani, z odlagalno posodo, za lažjo uporabo (kot npr. Kaiser+Kraft, št. artikla  920327 49</t>
  </si>
  <si>
    <t>Dobava, izelava in montaža - sejna miza dim. DxŠxV 180x100x75 cm, iverica (plošča laminat), podnožje aluminijasto (po načrtu)
Obdelava A (v barvi beljene bukve), laminat - ultrapas (kot npr. FunderMax).
Podnožje mize / noge - aluminijasto RAL 9006.</t>
  </si>
  <si>
    <t xml:space="preserve">Stenska ura, fi 400 mm, ohišje krtačeno nerjavno jeklo (kot npr. Kaiser+Kraft, št. artikla  519822 49). </t>
  </si>
  <si>
    <t>Dvokrilna kovinska omara za čelade in zaščitno opremo s prozornim sprednjim delom, dim. 100/40/200 cm (kot npr. GARANT, št. artikla 954110).</t>
  </si>
  <si>
    <t>Visoka omara s krilnimi vrati in z oknom,  dim. ŠxGxV 1000x400x2000 mm (kot npr. Garant, št. artikla 594110 2000).</t>
  </si>
  <si>
    <t>Stenska vitrina QUIPO, drsna vrata, dim (VxŠxG) 99 x 120 x 5,5 cm 15 (3 x 5) x DIN A4, kovinska zadnja stena, varnostno steklo (kot npr. Kaiser+Kraft, št. artikla 757620 49)</t>
  </si>
  <si>
    <t>Komplet dodatne opreme za bele table (kot npr. Kaiser+Kraft, št. artikla 756531 49)
1 magnetni brisalec za table
100 listov papirja za brisanje
1 pršilka čistila za tablo, 250 ml
4 flomastri za stojala z listi papirja in table v 4 barvah
10 magnetov discofix standard s Ø 30 mm
1 pločevinka univerzalnega čistila, 100 g</t>
  </si>
  <si>
    <t>Stojalo za dežnike, višina 610 mm, iz  barvane
pocinkane pločevinev srebrni barvi (kot npr. Kaiser+Kraft, št. artikla 507527 49)</t>
  </si>
  <si>
    <t>Univerzalna delovna miza z 2 predaloma z delovno ploščo iz multipleksa-bukev, dim. DxGxV 1500x700x850 mm  (kot npr. Garant, št. artikla 933330 1500/2A).</t>
  </si>
  <si>
    <t>Vrtljiv delovni stolček z nastavitvijo višine s pomočjo plinske vzmeti, vezan bukov les (kot npr. Kaiser+Kraft, št. artikla 611 718-FP).</t>
  </si>
  <si>
    <t>Sistemska omara s krilnimi vrati brez okna, dim. DxGxV 750x550x2000 mm, ohišje svetlo sivo RAL 7035, vrata signalno modra RAL 5005, prašnata barva (kot npr. Garant, št. artikla  956670 750/FS).</t>
  </si>
  <si>
    <t>Stenski obešalnik, širina x višina: 950x190 mm,  6 vrhnjih in 12 posameznih kljukic iz tehnopolimera, profil iz jeklene cevi, praškasto lakiran v aluminijasto srebrni barvi (kot npr. Kaiser+Kraft, št. artikla 615825 49)</t>
  </si>
  <si>
    <t>Stenska omara s krilnimi vrati, z oknom v krilu, dim. ŠxGxV 500 x 325 x 600 mm, ohišje svetlo sivo RAL 7035, vrata signalno modra RAL 5005, prašnata barva (kot npr. Garant, št. artikla 954711 500/F)</t>
  </si>
  <si>
    <t>Delovna miza z delovno ploščo, dim. DxGxV 1200 x 700 x 850 mm (kot npr. Kaiser+Kraft, št. artikla VERA Pisalna miza z ogrodjem s 4 nogami - svetlo siva)</t>
  </si>
  <si>
    <t>Vrtljiv delovni stolček z nastavitvijo višine s pomočjo plinske vzmeti, vezan bukov les (kot npr. Kaiser+Kraft, št. artikla 118500 49)</t>
  </si>
  <si>
    <t>16.11. Aku prostor</t>
  </si>
  <si>
    <t>Omarica za čistila dim. VxŠxG 2000 x 750 x 500 mm, jeklena omara, viseče ohišje za čistila ŠxGxV 453 x 368 x 1120 mm, ohišje svetlo sivo RAL 7035, vrata signalno modra RAL 5005, prašnata barva (kot npr. Garant, št. artikla  987030 2000-2)</t>
  </si>
  <si>
    <t>Mizni voziček iz nerjavnega jekla, 2 nivoja, nakladalna površina dim. 800 1015 x 500 590 mm (kot npr. Kaiser+Kraft, št. artikla   114379 49)</t>
  </si>
  <si>
    <t>milnik 0,5 L, bel, plastičen (kot npr.Tork, Elevation, S2)</t>
  </si>
  <si>
    <t xml:space="preserve"> podajalnik brisač, zloženk (kot npr. Tork)</t>
  </si>
  <si>
    <t xml:space="preserve">ogledalo s poličko, ogledalo širine 50 cm (kot npr. Kolpa-san Viva, ogledalo OGV 50, s polico) </t>
  </si>
  <si>
    <t>16.12. Lastna raba</t>
  </si>
  <si>
    <t>voziček, dim. 700 x 800 mm, (kot npr. Unisep).</t>
  </si>
  <si>
    <t>delovna miza z delovno ploščo, dim. DxGxV 1200 x 700 x 850 mm (kot npr. Kaiser+Kraft, št. artikla VERA Pisalna miza z ogrodjem s 4 nogami - svetlo siva)</t>
  </si>
  <si>
    <t>Ročni viličar (ko npr. kot Total lifter, Dino d.o.o., Šifra: 68574). Tehnične lastnosti:
Nosilnost: 2500 kg
Dvižna višina: 80 - 200 mm
Dimenzije vilic (D x Š x V): 1150 x 160 x 50 mm
Razdalja med vilicami: 520 mm
Radius obračanja: 1425 mm
Teža: 75 kg
Material: Jeklo
Kolesa krmila: Guma
Kolesa vilic: Tandem / Poliuretan</t>
  </si>
  <si>
    <t>varnostni stebrički, 20 kom., veriga dolžina cca. 50 m</t>
  </si>
  <si>
    <t>Garnitura nasadnih ključev 1/2" v SOS vložku (kot npr. Unior, 964/19S12SOS)</t>
  </si>
  <si>
    <t>Garnitura seger klešč v SOS vložku (kot npr. Unior, 964/8ASOS)</t>
  </si>
  <si>
    <t>Garnitura grobih pil v SOS vložku (kot npr. (Unior, 964/26BSOS)</t>
  </si>
  <si>
    <t>Garnitura izvijačev TBI v SOS vložku (kot npr. Unior 964/9SOS)</t>
  </si>
  <si>
    <t>Garnitura izvijačev TBI s TX profilom in kljuko v SOS vložku (kot npr. Unior 964/9CSOS)</t>
  </si>
  <si>
    <t>Garnitura nasadnih ključev s ročajem v SOS vložku (kot npr. Unior 964/9BSOS)</t>
  </si>
  <si>
    <t>Garnitura izoliranih klešč v SOS vložku (kot npr. Unior, 964VDE3)</t>
  </si>
  <si>
    <t>Garnitura obročnih ključev v SOS vložku (kot npr. Unior 964/3SOS)</t>
  </si>
  <si>
    <t>Garnitura obročnih ključev v SOS vložku (kot npr. Unior 964/4SOS)</t>
  </si>
  <si>
    <t>Garnitura dolgih viličasto obročnih ključev v SOS vložku (kot npr. Unior 964/2CSOS)</t>
  </si>
  <si>
    <t>Svetilke LED (kot npr. Unior, 2091)</t>
  </si>
  <si>
    <t>Garnitura inbus ključev za kotno vijačenje s T ročajem v SOS vložku (kot npr. Unior 964/13SOS)</t>
  </si>
  <si>
    <t>Garnitura kladiv, točkal in sekačev v SOS vložku (kot npr. Unior 964EC010, 601797, 601805)</t>
  </si>
  <si>
    <t>Garnitura nasadnih ključev 1/4" v SOS vložku (kot npr. Unior, 964/5S12SOS)</t>
  </si>
  <si>
    <t>Primež ključavničarski (kot npr. Unior, 722/6)</t>
  </si>
  <si>
    <t>Garnitura dvokrakih snemalcev na kovinskem stojalu (kot npr. Unior, 680/5MS)</t>
  </si>
  <si>
    <t>Garnitura trokrakih snemalcev na kovinskem stojalu (kot npr. Unior, 682/5MS)</t>
  </si>
  <si>
    <t>Garnitura cevnih in univerzalnih pretaknjenih klešč v kartonu (kot npr. Unior, 400)</t>
  </si>
  <si>
    <t>Spona avtomatska - 704/5 (kot npr. Unior, šifra 609964)</t>
  </si>
  <si>
    <t>Spona avtomatska - 704/5 (kot npr. Unior, šifra 609966)</t>
  </si>
  <si>
    <t>Škarje za pločevino ideal (kot npr. Unior, 568R/7P)</t>
  </si>
  <si>
    <t>Škarje za pločevino ideal (kot npr. Unior, 568L/7P)</t>
  </si>
  <si>
    <t>Škarje za pločevino, oblikovalne (kot npr. Unior, 574/7P)</t>
  </si>
  <si>
    <t>Univerzalni inštrument</t>
  </si>
  <si>
    <t>Sesalnik za mokro in suho sesanje, Kärcher – Sesalnik za mokro in suho sesanje, NT 27/1 Adv, teža 7,5 kg (kot npr. Kaiser+Kraft, št. artikla 111188 49)</t>
  </si>
  <si>
    <t>Omarica za ključe</t>
  </si>
  <si>
    <t>Manjši skladiščni regal v delavnici, višina 2000 mm, širina 1000 mm, 5 polic</t>
  </si>
  <si>
    <t>Garnitura orodja za reševanje 8-delna 
(stojalo za orodje: gradbena lopata, lopata za pesek, kramp, sekira za ruševine, macola 3kg, lomilka s precepom, žaga za železo, klešče)</t>
  </si>
  <si>
    <t>Samokolnica</t>
  </si>
  <si>
    <t>Čistilni komplet metla in vedro (kot npr. Vileda)</t>
  </si>
  <si>
    <t>Smetišnica</t>
  </si>
  <si>
    <t>Lestev za prislon (kot npr. FIBERGLAS), dolžine 10,95 m</t>
  </si>
  <si>
    <t>Lestev A dvostranska 1.8 m (kot npr. FIBERGLAS)</t>
  </si>
  <si>
    <t>Lestev A dvostranska 3 m (kot npr. FIBERGLAS)</t>
  </si>
  <si>
    <t>Batni kompresor (kot npr. NU AIR FC2/24 CM2 S CE-šifra 1554668):
-tip glave: FC2 
-način delovanja: oljni 
-št. Batov: 1 
-št. vrtljajev: 2850 1/min 
-efektivni pretok: ca 130l(min 
-max. tlak: 8 bar 
- moč motorja: 1,5 W 
-volumenski pretok: 222 L/MIN 
-velikost tlačne posode 
-prenos: direktni 
-število stopenj: 1</t>
  </si>
  <si>
    <t>~ Kotni ročni brusilnik (kot npr. BOSCFI GWS 12- 125 CIE-šifra 1826690):
~ premer plošče do 125 mm 
~ moč 1200W
~ število vrtljajev: 2.800-11.500 vrt/min</t>
  </si>
  <si>
    <t>~ Vibracijski ročni vrtalnik (kot npr. Bosch gsb 19-2 RE-šifra 1596982):
~ tip glave: samozatezna 
~ velikost glave: 13 mm 
~ moč: 850 W
~ število vrtljajev: 0-1000/3000 vrt/min</t>
  </si>
  <si>
    <t>~ Garnitura mobilnih ozemljitev, 70 mm2, dolžine 4 m</t>
  </si>
  <si>
    <r>
      <t xml:space="preserve">Vgradnja jeklene podporne pločevine, iz S235JR, s privarjenimi armaturnimi stremeni (S 500), ki se vbetonirajo v AB talno ploščo GIS-a, za postavitev in pritrditev GIS opreme, vključno z distančniki za postavitev na opaž in varjenjem stremen na osnovno armaturo talne plošče, z vsem spojnim in pritrdilnim materialom, z vsemi deli in prenosi na mesto montaže. Izdelava po načrtu, ko bo potrjena skica postavitve s strani izbranega dobavitelja opreme! Izvesti skladno s tehničnimi pogoji. </t>
    </r>
    <r>
      <rPr>
        <b/>
        <sz val="12"/>
        <rFont val="Arial"/>
        <family val="2"/>
        <charset val="238"/>
      </rPr>
      <t>Izdelava, dobava in transport sider je upoštevana v GO delih  (jeklene konstrukcije - izvede ključavničar).</t>
    </r>
  </si>
  <si>
    <t>Dobava in kompletna izdelava tankoslojne fasade napuščev vključno s pritrditvijo, lepljenjem, sidranjem in zaključnimi profili oz. PVC zaključnimi vogalniki z mrežico (npr. Baumit).
Sestava konstrukcije: 
Sestava konstrukcije: zaključni silikatno silikonski omet v skladu s SIST EN 15824 (npr. Baumit StarTop 1,5 mm), osnovni premaz - emulzija koz npr. Baumit UniPrimer, dvoslojni podomet iz fasadnega lepila kot npr. Baumit StarContact Light White s fasadno mrežico kot npr. Baumit StarTex, z vsemi tipskimi fasaderskimi profili, toplotna izolacija debeline 3 cm, kot npr. Fragmat XPS 300, sidrana in s pocinkano podkonstrukcijo. Z vsemi zaščitami in obdelavami.</t>
  </si>
  <si>
    <t>Strojni izkop gradbenih jam za postavitev temeljev portalov do globine 3,0 m, v terenu do III. kategorije, z nakladanjem izkopanega materiala na prevozno sredstvo in odvozom na stalno deponijo. Varovanje gradbene jame se izvede s ti. berlinsko steno (zajeto v samostojni postavki). Obračun po količinah v raščenem stanju.</t>
  </si>
  <si>
    <t>Strojni izkop gradbenih jam za postavitev temeljev portalov do globine 3,0 m, v terenu do III. kategorije, z odmetom izkopanega materiala ob rob gradbene jame oziroma nakladanjem na prevozno sredstvo in odvozom na gradbiščno deponijo. Varovanje gradbene jame se izvede s ti. berlinsko steno (zajeto v samostojni postavki).
Obračun po količinah v raščenem stanju.</t>
  </si>
  <si>
    <t>Izdelava spuščenih rasterskih stropov, 60x60 cm, iz plošč kot npr. Armstrong Perla, s podkonstrukcijo in obešali, z izvedbo zaključkov,  izvedbo izrezov, obdelavo prebojev, z dobavo materiala in potrebnim delom.</t>
  </si>
  <si>
    <t>Slikanje notranjih mavčnih površin z disperzijsko barvo ter pripravo podlage (impregniranje strojnih apneno cementnih ometov, popolna izravnava s kitanjem in brušenjem, izdelava prednamaza z emulzijo ter trikrat slikanje). 
Stropovi.</t>
  </si>
  <si>
    <t>Izdelava in montaža podstrešnih stopnic, dimenzija odprtine 80x140 cm, s toplotno izoliranim pokrovom debeline 36 mm, na obeh straneh obdelanim s HDF ploščo v beli barvi, keficient toplotne prehodnosti 1,1 W/m2K, sistem zaklepanja nameščen v notranjosti pokrova izključuje možnost toplotnih mostov, z dvižnim mehanizmom za enostavno dviganje in spuščanje pokrova, mehanizem - lestev je sestavljena iz treh delov in je zložljiva, stopničke so povezane z gredema s spoji "lastovičji rep", elementi lestve so narejeni iz masivnega smrekovega lesa, max obremenitev je 160 kg, po shemi.</t>
  </si>
  <si>
    <t>16.3. Sanitarije nadstropje</t>
  </si>
  <si>
    <t>Komandni pult dim. 320 x 100 x 75 cm, 2x fiksen predalnik 40 x 75 x 75 cm s tremi predali, 1x fiksna omarica 60 x 75 x 75 za 2 računalnika, vse alu kljuke; Pult; obdelava laminat - ultrapas; ostalo iveral; ličnice, zadnja zaščita pulta in zadnja ploskev korpusa fiksnega predalnika iz perforirane pločevine, ALU ročaji (po načrtu).
Cokel: mat ALU</t>
  </si>
  <si>
    <t>Delovni pult dim. 160 x 80 x 75 cm + 120 x 80 x 75 cm, 3 x podpultne omarice z vratci in policami š= 40 cm,  vse ALU ročaji; Pult in podpultne omarice s stranicani; obdelava laminat - ultrapas; ostalo iveral; ličnice, zadnja zaščita pulta in zadnja ploskev korpusa  iz perforirane pločevine (po načrtu).
Cokel: mat ALU</t>
  </si>
  <si>
    <t>Viseče omarice (7 x 40 cm) skupne dolžine 280 cm, višine, 60 cm, širine 40 cm. Korpus in police iz iverala, ličnice iz kaljenega stekla,  ALU ročaji.</t>
  </si>
  <si>
    <t>Lesena obloga dim 280 x 75 cm + 160 x 75 cm iz iverala</t>
  </si>
  <si>
    <t>Delovni pult dim. 150 x 70 x 75 cm, 1x fiksen predalnik 40 x 60 x 75 cm s tremi predali, 1x fiksna omarica 30 x 60 x 75 za 1 računalnika, vse alu kljuke; Pult; obdelava laminat - ultrapas; ostalo iveral; ličnice, zadnja zaščita pulta in zadnja ploskev korpusa fiksnega predalnika iz perforirane pločevine (po načrtu).
Cokel: mat ALU</t>
  </si>
  <si>
    <t>Enostranski in dvostranski opaž AB sten in plošč jaškov ob objektu, viš. do 2,5 m in debeline 20 cm. Izdelava z gladkimi opažnimi ploščami s prenosom materiala do mesta vgraditve, opaženjem, čiščenjem lesa in vsemi pomožnimi deli. Kvaliteta vidnega betona VB2.</t>
  </si>
  <si>
    <t>Dobava in montaža litoželeznih cevi fi 110 mm, višine 200 cm, z objemkami, protikorozijsko zaščitene in barvane v barvi kritine.</t>
  </si>
  <si>
    <t>O1, velikosti 110x90 cm, enokrilno, z odbojnim steklom</t>
  </si>
  <si>
    <t>O2, velikosti 110x130 cm, enokrilno, z notranjimi žaluzijami z ročnim odpiranjem</t>
  </si>
  <si>
    <t>O4, velikosti 120x180 cm, enokrilno, z notranjimi žaluzijami z ročnim odpiranjem</t>
  </si>
  <si>
    <t>O5, velikosti 150x180 cm, enokrilno, z notranjimi žaluzijami z ročnim odpiranjem</t>
  </si>
  <si>
    <t>O7, velikosti 360x160 cm, notranje fiksno okno, iz kaljenega varnostnega stekla</t>
  </si>
  <si>
    <t>Izdelava, dobava in montaža podesta in stopnice velikosti 140+28/100 cm, iz pocinkane podkonstrukcije in pohodnih mrež, z okvirji, pritrdilnim materialom in ostalimi elementi.</t>
  </si>
  <si>
    <t>Izdelava vertikalnih zaključkov spuščenih stropov, višine do 50 cm, iz 1x navadne mavčne plošče debeline 1,25 cm, s podkonstrukcijo in obešali, z bandažiranjem stikov, vgradnjo vogalnikov, izvedbo izrezov, obdelavo prebojev, z dobavo materiala in potrebnim delom.</t>
  </si>
  <si>
    <t>Kovinski regali s policami, visoke nosilnosti dim šxgxv 120 x 50 x 180 cm. (kot. npr.Bauhause art. REGALUX XL)</t>
  </si>
  <si>
    <t xml:space="preserve">1.4. NAČIN OZNAČITVE OZ. ZAVAROVANJA NEVARNIH MEST 
(nevarne cone): </t>
  </si>
  <si>
    <t>1.6. DRUGO</t>
  </si>
  <si>
    <t>1.5. UREDITEV PRIKLJUČKOV IN VIDEO NADZORA NA GRADBIŠČU:</t>
  </si>
  <si>
    <t>2.7. OSTALO</t>
  </si>
  <si>
    <t>2.7.1. Odstranitev drevja</t>
  </si>
  <si>
    <t>2.7.2. Razna rušenja in prilagoditve</t>
  </si>
  <si>
    <t>2.6.2. Rušitve v stavbi Elektro Primorske</t>
  </si>
  <si>
    <t>2.6.1. Rušitve ob stavbi Elektro Primorske</t>
  </si>
  <si>
    <t>10.1.5. Keramičarska dela</t>
  </si>
  <si>
    <t>10.1.6. Tesarska dela</t>
  </si>
  <si>
    <t>Izdelava, montaža, demontaža in čiščenje enostranskega opaža pohodne betonske plošče. Izdelava s prenosom materiala do mesta vgradnje, opaženjem, čiščenjem lesa in vsemi pomožnimi deli.</t>
  </si>
  <si>
    <t>Dobava in montaža verižnega dvigala skupaj z vso opremo:
~ verižno dvigalo z motornim pogonom (npr. VL 10 2004bl)
Tip verižnega dvigala: VL 10 2004bl
Nosilnost: 2000 kg
Višina dviga: cca 5,5 m
Dvižna hitrost: 4/1 m/min
Napetost: 3x400 V, 50 Hz
Potovalna hitrost mačka: 5/20 m/min
Razred: FEM 1 Bm
Zaščita el: 1P 54
Moč motorja: 1,7 / 0,4 kW
Višina od pasnice do kavlja: C=591 mm
~ ploščati dovodni kabel 4x2,5 z vodili - vzdolžno napajanje
~ gnana vozička ter vodilo za kabel ter kabel za most (npr. tip PRV 3)
Tip: PRV 3
Nosilnost: 2000 kg
Profil mosta: IPE 400
Dolžina mosta: 9700 mm
Profil vzdolžnih profilov: HEA 220
podpore vsakih 2500 mm
Dolžina vzdolžnih profilov: 2x 17600 mm
Hitrost pomika : 5/20 m/min
Končni omejilci: 4 x omejilci
Varovanje: dodatno varovanje z verigo
El. omejilec: končno stikalo-dvostopenjsko</t>
  </si>
  <si>
    <t>Dobava in vgradnja tesnilnih elementov po sistemu vodotesnega betona. Tesnenje horizontalnih stikov talna plošča-stena (vgradnja tesnilne pločevine z nanosom, kot npr. HydroBlocker Tekatrak VB2). Izvedba konstrukcije po sistemu bele kadi. Podana količina vljučuje stavbo in jaške.</t>
  </si>
  <si>
    <t>Dobava in vgradnja tesnilnih elementov po sistemu vodotesnega betona. Tesnenje horizontalnih stikov stena-plošča, vertikalnih stikov stena-stena in delovnih stikov (vgradnja nabrekajočih tesnilnih trakov, kot npr. HydroBlocker Tekaswell N 2010 trakovi ali podobno). Izvedba konstrukcije po sistemu bele kadi. Podana količina vljučuje stavbo in jaške.</t>
  </si>
  <si>
    <t>Dobava in vgradnja tesnilnih elementov po sistemu vodotesnega betona. Tesnenje vertikalnih vogalnih stikov stena-stena (vgradnja tesnilne pločevine z nanosom, kot npr. HydroBlocker Tekatrak VB2). Izvedba konstrukcije po sistemu bele kadi.  Podana količina vljučuje stavbo in jaške.</t>
  </si>
  <si>
    <t>Dobava in vgradnja tesnilnih elementov po sistemu vodotesnega betona. Tesnenje delovnih stikov (vgradnja iniciatorjev razpok, kot npr. HydroBlocker Tekatrak Q1 in Q2 ali podobno). Izvedba konstrukcije po sistemu bele kadi. Podana količina vljučuje stavbo in jaške.</t>
  </si>
  <si>
    <r>
      <t xml:space="preserve">~ kuhinjski niz dolžine 410 cm (po načrtu).
Spodnje omarice so viš. 92, zgornje omarice viš. 68 cm. Delovni pult  dolžine 350 cm in deb. 4 cm je iz odpornega materiala (laminat - ultrapas). Vgrajeno je enojno pomivalno korito z odcejalnikom (npr.ALVEUS ELEGANT 30, SATIN 1126348) in armatura (npr. GROHE tip BauEdge 31367001 , visok hladilnik z zmrzovalnikom (kot npr. Gorenje, tip RKI2181A1) ter napa za obtok zraka z oglenimi filtri (kot npr. Gorenje, tip TH60E3X). Indukcijska plošča ima 2 grelnika (kot npr. Gorenje, tip IT 321 BCSC). Prostostoječa mikrovalovna pečica (kot npr. Gorenje,  tip MO235SYB). Vse fronte pohištva so polne.
</t>
    </r>
    <r>
      <rPr>
        <u/>
        <sz val="12"/>
        <rFont val="Arial"/>
        <family val="2"/>
        <charset val="238"/>
      </rPr>
      <t>Podroben opis opreme:</t>
    </r>
    <r>
      <rPr>
        <sz val="12"/>
        <rFont val="Arial"/>
        <family val="2"/>
        <charset val="238"/>
      </rPr>
      <t xml:space="preserve">
Korpusi, predali, police so izdelani iz iverala, ostali deli (fronte in pult) so izdelani iz iverice (obloga laminat - ultrapas). Cokel je obložen z inoxom.
Okovje: npr. pohištveno okovje Blum, predali npr. Smart Boy. 
Kovinski koš za odpadke, 3x predeljen za ločeno zbiranje odpadkov. 
Povsod je predvideno mehko zapiranje.
Izvajalec dobavi kuhinjo kompletno z vsemi elementi.</t>
    </r>
  </si>
  <si>
    <r>
      <t xml:space="preserve">Vgradnja tesnilnih elementov v AB stene deb. 30 cm za vodotesno izvedbo uvoda kablov v stavbo (vgardnja tesnilnih elementov kot npr. Haufftechnic). </t>
    </r>
    <r>
      <rPr>
        <b/>
        <sz val="12"/>
        <rFont val="Arial"/>
        <family val="2"/>
        <charset val="238"/>
      </rPr>
      <t>Dobava in transport tesnilnih elementov upoštevana v popisu elektroinštalacijskih del.</t>
    </r>
  </si>
  <si>
    <t>5.1. Nova 110 kV KK</t>
  </si>
  <si>
    <t>6.3. Plošče ob kabelskih končnikih</t>
  </si>
  <si>
    <t>6.4. Temelji jeklene podkostrukcije za dvig 20 kV kablov</t>
  </si>
  <si>
    <t>6.4.3. Zidarska dela</t>
  </si>
  <si>
    <t>6.4.4. Tesarska dela</t>
  </si>
  <si>
    <t>6.5. Temelj upora</t>
  </si>
  <si>
    <t>6.5.3. Tesarska dela</t>
  </si>
  <si>
    <t>6.6. Temelji strelovodnih konic</t>
  </si>
  <si>
    <t>6.7. Temelji drogov kamer</t>
  </si>
  <si>
    <t>6.7.1. Zemeljska dela</t>
  </si>
  <si>
    <t>6.7.2. Betonska dela</t>
  </si>
  <si>
    <t>6.7.3. Zidarska dela</t>
  </si>
  <si>
    <t>6.7.4. Tesarska dela</t>
  </si>
  <si>
    <t>Dobava in strojna vgradnja konstrukcijskega betona C30/37 XC4+XF1 Cl 0,2 Dmax 32 S4 PV-II v armirano betonsko konstrukcijo pohodnih betonskih plošč okrog točkovnih temeljev kabelskih končnikov z dodatkom za vodotesnost in odpornost proti mrazu. Zaščitni sloj betona 5 cm. Izvedba vidnega betona kvalitete VB3.</t>
  </si>
  <si>
    <t>8.1.2. Zidarska dela</t>
  </si>
  <si>
    <t>8.1.3. Revizijski jaški</t>
  </si>
  <si>
    <t>8.1.4. Cevi</t>
  </si>
  <si>
    <t>8.1.5. Ostalo</t>
  </si>
  <si>
    <t>8.2.2. Kanalete, vtočni jaški in peskolovi</t>
  </si>
  <si>
    <t>8.2.3. Revizijski jaški</t>
  </si>
  <si>
    <t>8.2.4. Lovilec olj</t>
  </si>
  <si>
    <t>8.2.6. Iztoki meteorne kanalizacije v obstoječ vodotok</t>
  </si>
  <si>
    <t>8.2.7. Cevi</t>
  </si>
  <si>
    <t>8.2.8. Ostalo</t>
  </si>
  <si>
    <t>Dobava in ročno vgrajevanje betona v nearmirane konstrukcije preseka 0.20 m3/m2/m.
~ podložni beton C16/20 S3 X0 Cl 0,1 Dmax 16 pod temeljnimi ploščami deb. 20 cm. Z zaribavanjem kot podloga za izdelavo hidroizolacije. Z dodatkom minimalne konstruktivne armature.
Podložni beton.</t>
  </si>
  <si>
    <t>Dobava in strojno vgrajevanje betona s tlačenjem s pervibratorjem na električni pogon v armirane konstrukcije preseka 0.15-0.40 m3/m2/m; z vsemi pomožnimi deli in prenosi do mesta vgraditve.
Iz betona C30/37 XC4+XF1 Cl 0,2 Dmax 16 S4, PV-II, bela kad (s kristalizacijskim dodatkom kot npr. VELOSIT CA 112), zaščitni sloj betona 5 cm.
Temeljne plošče in temelji - vsi nivoji.</t>
  </si>
  <si>
    <t>Dobava in strojno vgrajevanje betona s tlačenjem s pervibratorjem na električni pogon v armirane konstrukcije preseka 0.20 m3/m2/m; z vsemi pomožnimi deli in prenosi do mesta vgraditve.
~ beton C30/37 XC4+XC1 Cl 0,2 Dmax 16 S4 PV-II, vodotesni beton, bela kad (s kristalizacijskim dodatkom kot npr. VELOSIT CA 112), zaščitni sloj betona 5 cm. Talne plošče jaškov ob objektu.</t>
  </si>
  <si>
    <t>Dobava in strojno vgrajevanje betona s tlačenjem s pervibratorjem na električni pogon v armirane konstrukcije preseka 0.20 m3/m2/m; z vsemi pomožnimi deli in prenosi do mesta vgraditve.
~ beton C30/37 XC4+XC1 Cl 0,2 Dmax 16 S4 PV-II, bela kad (s kristalizacijskim dodatkom kot npr. VELOSIT CA 112), z vsemi tesnilnimi elementi, zaščitni sloj betona 4,5 cm. Zidovi in plošče jaškov ob objektu.</t>
  </si>
  <si>
    <t>Kompletna izvedba vertikalne hidroizolacije iz bentonitne polsti kot npr. Sinteza Lining, vključno z zidarsko pripravo podlage, vsa pomožna dela in zaključki. Po navodilih proizvajalca, s tesnenjem prebojev, z obdelavo stikov s horizontalno hidroizolacijo in ostalimi obdelavami.</t>
  </si>
  <si>
    <t>Izdelava uvodnic med objektom in jaški ob objektu, izvedba hidroizolacijskega tesnenja pri uvodnicah in ostali prebojih instalacij v objekt.</t>
  </si>
  <si>
    <t>Izvedba požarnega tesnjenja na prehodih cevi. Izvedba tesnjenja z uporabo požarne malte kot npr. Hilti CFS-M RG ali podobno (skupna ocenjena velikost izvedbe tesnjenja 2 m2).</t>
  </si>
  <si>
    <t>Kompletna dobava in izvedba pohodnih pokrovov kinete iz armiranega poliestra nosilnost 200 kg / m2, na kineto dim. 1400x170 cm. Raster mreže (mm): 38 x 38, debelina (mm): 42, debelina pokrova (mm): 3, debelina konstrukcije mreže (mm): 5/7, teža (kg/m2): 25, barva: RAL 7004 (npr. M.M. s.r.l.. Vključno z dobavo in vgradnjo poliestrskih kotnih profilov 40/40 mm, sidranih v AB konstrukcijo in privijačeni v AB steno. Vključno z vsem pritrdilnim in pomožnim materialom. Pokrovi opremljeni z ročaji za odpiranje. Na jašku EKJ8.</t>
  </si>
  <si>
    <t>Izdelava notranjega jaška velikosti 120/60/60 cm, z vsemi zidarskimi, tesarskimi in betonskimi deli, z dobavo in montaža pokrova, Globina poglobitve 60 cm, debelina sten jaška 30 cm. Beton C30/37 XC4+XC1 Cl 0,2 Dmax 16 S4 PV-II, vodotesni beton, bela kad (s kristalizacijskim dodatkom kot npr. VELOSIT CA 112), z vsemi tesnilnimi trakovi (tesnilni trakovi po sistemu vodotesnega betona kot npr. Penetron MASTERSTOP ali MASTERSTOP LONG TIME, NITRIFLEX D330), zaščitni sloj betona 5 cm, Vključno z dobavo in vgradnjo pohodnih pokrovov jaškov iz armiranega poliestra, kotnih profilov 40/40 mm, sidranih v AB konstrukcijo in privijačeni v AB steno. Vključno z vsem pritrdilnim in pomožnim materialom, po detajlu.</t>
  </si>
  <si>
    <t>Izdelava notranjega jaška velikosti 40/40/60 cm, z vsemi zidarskimi, tesarskimi in betonskimi deli, z dobavo in montaža pokrova, Globina poglobitve 60 cm, debelina sten jaška 30 cm. Beton C30/37 XC4+XC1 Cl 0,2 Dmax 16 S4 PV-II, vodotesni beton, bela kad (s kristalizacijskim dodatkom kot npr. VELOSIT CA 112), z vsemi tesnilnimi trakovi (tesnilni trakovi po sistemu vodotesnega betona kot npr. Penetron MASTERSTOP ali MASTERSTOP LONG TIME, NITRIFLEX D330), zaščitni sloj betona 5 cm, Vključno z dobavo in vgradnjo pohodnih pokrovov jaškov iz armiranega poliestra, kotnih profilov 40/40 mm, sidranih v AB konstrukcijo in privijačeni v AB steno. Vključno z vsem pritrdilnim in pomožnim materialom, po detajlu.</t>
  </si>
  <si>
    <t>Izdelava notranjega jaška velikosti 255/60/60 cm, z vsemi zidarskimi, tesarskimi in betonskimi deli, z dobavo in montaža pokrova, Globina poglobitve 60 cm, debelina sten jaška 30 cm. Beton C30/37 XC4+XC1 Cl 0,2 Dmax 16 S4 PV-II, vodotesni beton, bela kad (s kristalizacijskim dodatkom kot npr. VELOSIT CA 112), z vsemi tesnilnimi trakovi (tesnilni trakovi po sistemu vodotesnega betona kot npr. Penetron MASTERSTOP ali MASTERSTOP LONG TIME, NITRIFLEX D330), zaščitni sloj betona 5 cm, Vključno z dobavo in vgradnjo pohodnih pokrovov jaškov iz armiranega poliestra, kotnih profilov 40/40 mm, sidranih v AB konstrukcijo in privijačeni v AB steno. Vključno z vsem pritrdilnim in pomožnim materialom, po detajlu.</t>
  </si>
  <si>
    <t>Dobava in vgradnja PVC notranjih okenskih tipskih polic kot npr. Helopal, s pripravo podlage z gradbenim lepilom, z obdelavo stikov z akrilnim silikonom, po potrjenem vzorcu s strani arhitekta.</t>
  </si>
  <si>
    <t>Izdelava sestave tlaka T2, izvedba mikroarmiranega (polipropilenska vlakna 0,9 kg/m3) betonskega estriha debeline 10,0 cm, C20/25, Dmax 8, z robnimi trakovi ob zidovih, z izvedbo dilatacij, z dodatkom za zmrzlinsko odpornost, protiprašni premaz..</t>
  </si>
  <si>
    <t>Vgradnja PVC cevi za preboj v AB konstrukcijah debeline 20-30 cm, do fi 160 mm.</t>
  </si>
  <si>
    <t>Dobava in vgradnja kislinsko odpornega sifona.</t>
  </si>
  <si>
    <t>Dobava in kompletna izdelava tankoslojne paropropustne fasade na opečno ali AB podlago vključno s pritrditvijo, lepljenjem z lepilom kot npr. Baumit MineralSchaum DKS, sidranjem in zaključnimi profili oz. PVC zaključnimi vogalniki z mrežico (npr. Baumit).
Sestava konstrukcije: zaključni silikonski omet v skladu s SIST EN 15824 (npr. Baumit SilikonTop 1,5 mm), osnovni premaz - emulzija kot npr. Baumit UniPrimer, dvoslojni podomet iz fasadnega lepila kot npr. Baumit MineralSchaum s fasadno mrežico kot npr. Baumit StarTex, z vsemi tipskimi fasaderskimi profili, multipor izolacija debeline 25 cm, kot npr. Baumit MineralSchaum (Multipor), sidrana s sidri kot npr. Baumit SchraubDubel HTR-P 300 mm (1 kos na ploščo) in lepljena s fasadnim lepilom kot npr. Baumit MineralSchaum DKS. Z vsemi zaščitami in obdelavami.</t>
  </si>
  <si>
    <t>Izvedba zaščite fasade pred vplivom vlage na kvaliteto fasade na coklu objekta, po sistemu kot npr. Baumit Flex Protect, obračun po m1 stika fasade s tlemi.</t>
  </si>
  <si>
    <t>Izvedba priprave podloge in hidroizolacije pod okenskimi policami po sistemu kot npr. Baumit Flex Protect, obračun po m1 polic, pas širine do 30 cm.</t>
  </si>
  <si>
    <t xml:space="preserve">Dobava in kompletna izdelava tankoslojne paropropustne fasade na opečno ali AB podlago vključno s pritrditvijo, lepljenjem, sidranjem in zaključnimi profili oz. PVC zaključnimi vogalniki z mrežico (npr. Baumit).
Sestava konstrukcije: zaključni silikatno silikonski omet v skladu s SIST EN 15824 (npr. Baumit StarTop 1,5 mm), osnovni premaz - emulzija koz npr. Baumit UniPrimer, dvoslojni podomet iz fasadnega lepila kot npr. Baumit StarContact Light White s fasadno mrežico kot npr. Baumit StarTex, z vsemi tipskimi fasaderskimi profili, toplotna izolacija debeline 3 cm, kot npr. Fragmat EPS-F, sidrana in lepljena s fasadnim lepilom kot npr. Baumit StarContact Light White. Z vsemi zaščitami in obdelavami. </t>
  </si>
  <si>
    <t>Dobava in kompletna izdelava tankoslojne paropropustne fasade stropov in čel balkonov na betonsko podlago vključno s pritrditvijo, lepljenjem, sidranjem in zaključnimi profili oz. PVC zaključnimi vogalniki z mrežico (npr. Baumit).
Sestava konstrukcije: zaključni silikatno silikonski omet v skladu s SIST EN 15824 (npr. Baumit StarTop 1,5 mm), osnovni premaz - emulzija koz npr. Baumit UniPrimer, dvoslojni podomet iz fasadnega lepila kot npr. Baumit StarContact Light White s fasadno mrežico kot npr. Baumit StarTex, z vsemi tipskimi fasaderskimi profili,tudi odkapnimi, toplotna izolacija debeline 3 cm, kot npr. Fragmat EPS-F, sidrana in lepljena s fasadnim lepilom kot npr. Baumit StarContact Light White. Z vsemi zaščitami in obdelavami.</t>
  </si>
  <si>
    <t>Dobava in vgradnja zunanjih okenskih polic, kamnite - granit, debeline 3 cm, s  kamnitimi nalimki in z odkapnim zobom, s pripravo podlage, po izboru naročnika</t>
  </si>
  <si>
    <t>Dobava in vgradnja zunanjih pragov pri balkonskih in vhodnih vratih, kamniti - granit, debeline 3 cm, s kamnitimi nalimki in z odkapnim zobom, s pripravo podlage, po izboru naročnika</t>
  </si>
  <si>
    <t>Dobava in vijačenje strešnih plošč iz jeklene, pocinkane in barvane pločevine v opečnati barvi, debeline 0,6 mm, v izgledu opečnih korcev, s protikondenčnim obrizgom debeline 4,0 cm iz PUR pene in alu folijo, po potrjenem vzorcu s strani naročnika, z dvojnim pritrjevanje, z vsem pritrdilnim materialom, z izvedbo statičnega izračuna glede na obremenitev vetra. Strešni paneli debeline 40 mm, v obliki korca,  kot npr. proizvajalec Izoplac, v barvi RAL 8004 oz po izboru naročnika. Strešni paneli v enem kosu od slemena do kapa.</t>
  </si>
  <si>
    <t>Dobava in montaža polkrožnega žleba iz jeklene, pocinkane in barvane pločevine debeline 0,7 mm, razvite širine do 40 cm, v barvi kritine, z nosilnimi kljukami, bočnimi zaključki in iztočnimi elementi.</t>
  </si>
  <si>
    <t>Dobava in montaža okroglih odtočnih cevi iz jeklene, pocinkane in barvane pločevine debeline 0,7 mm, fi 110 mm, v barvi kritine, z objemkami.</t>
  </si>
  <si>
    <t>Dobava in montaža kolen okroglih odtočnih cevi iz jeklene, pocinkane in barvane pločevine debeline 0,7 mm, fi 110 mm, v barvi kritine.</t>
  </si>
  <si>
    <t>Fv3 in Fv3*, velikosti 130x250 cm, dvokrilna, vrata Fv3* imajo  rešetko v obeh vratnih krilih  (specifikacija rešetke podana v načrtu strojnih inštalacij)</t>
  </si>
  <si>
    <t>Vv3, velikosti 410x643 cm, dvižna sekcijska avtomatska vrata, zunanja ALU sekcijska vrata, zid. odprtina: 410/643 cm, sv. mera vrat: 400/638 cm.
Opomba: 
ALU sekcijska vrata, lamele iz pocinkane pločevine, polnjene s 40 mm poliuretansko peno (npr.  HÖRMANN LPU 40-M), skladno s standardom EN 12604, dvigovanje vrat pod strop, nasadni pogon, krmiljenje v ohišju, vklop z vgrajenim stikalom za dvig, odpiranje v sili z verigo, lovilna naprava, v zidu vgrajen zunanji senzor za odpiranje, možnost ročnega odpiranja, varnostna oprema RC2 ter varovanje pred dvigovanjem, varovala na spodnjem zapiralnem robu, izdelava horizontalni in vertikalnih pripir proti vdoru dežja in vetra (naležna guma). Vključno z elektro pogonom, senzor za oviro med vrati, hitrost odpiranja 0,3 m/s, tesnilno gumo, protikondenčni podboj oz. okvir, število daljincev (3x), eloksirana spodnja lamela s tesnilno gumo proti RF pragu, obdelava notranjih špalet z alu pločevino d = 2mm, prašno barvane lamele, usklajene z RAL oken. Notranji prag h=2 cm. Vključno s spodnjo polico in talno oblogo iz inox solzne pločevine debeline 4 mm s sistemom pritrjevanja v tla in z vsemi obdelavami.
Podana količina kompletno vgrajenega elementa, z upoštevanjem vsega dela in materiala za kvalitetno izvedbo in montažo.</t>
  </si>
  <si>
    <t>O6, velikosti 110x180 cm, dvodelno, ventus odpiranje na elektromotor, spodnji del fiksen, z odbojnim steklom</t>
  </si>
  <si>
    <t>O6*, velikosti 110x180 cm, dvodelno, fiksno, z odbojnim steklom</t>
  </si>
  <si>
    <t>Izdelava, dobava in montaža inox pokrova jaška dimenzije 50 x 50 cm vključno z okvirjem in vsem potrebnim pritrdilnim in pomožnim matrerialom. Notranji jašek vodovoda.</t>
  </si>
  <si>
    <t>Dobava in zidanje zidov deb 15 cm iz zidakov iz plinobetona kot npr. Ytong, z uporabo podaljšane malte, gradbenega lepila, s sidranjem v nosilno konstrukcijo, z izvedbo ojačitvenih vezi, z izdelavo enostranskih ometov, vse po navodilih proizvajalca.</t>
  </si>
  <si>
    <t>V3, velikosti 110x215 cm dim</t>
  </si>
  <si>
    <t>OPOMBA:
~ v projektu predvidena oprema in materiali so obvezno izhodišče. Vso opremo predhodno potrdi naročnik.
Vse spremembe morajo biti usklajene z investitorjem in projektantom. 
~ popis vključuje nabavo, dostavo in montažo opreme z vsem pritrdilnim in pomožnim materialom:
~ korpusi (telo) in fronte (ličnice) omar so izdelani iz iverala
~ vmesne police v zaprtih omarah so iz iverala, prestavljive na 5 cm
~ vmesne vidne police so fiksne, izdelane iz iverala, z ABS zaključkom
~ kuhinjski elementi (korpusi, predali, police) so izdelani iz iverala, ostali deli (ličnice in pult) so izdelani iz iverice (obloga laminat - ultrapas)
~ vse mize, izdelane po naročilu, imajo zgodnje plošče iz iverice (obloga laminat - ultrapas)
~ vsi zaključki so izvedeni z ABS polkrožnim nalimkom</t>
  </si>
  <si>
    <t>~ vsi izpostavljeni elementi pohištva morajo biti izvedeni s polkrožnimi masivnimi zaključki (zaobljeni robovi)
~ vsa stekla in ogledala morajo biti iz nelomljivega varnostnega stekla
~ vsi eventualni prekrivni PVC čepi morajo biti prilepljeni na vijak
~ vsi predali morajo imeti kovinska vodila
~ vsi stenski regali morajo biti dovolj močno izvedeni in pritrjeni v steno tako, da je možno v njih</t>
  </si>
  <si>
    <t>Stenski obešalnik, širina x višina: 950 x 190 mm, 6 vrhnjih in 12 posameznih kljukic iz tehnopolimera, profil iz jeklene cevi, praškasto lakiran v aluminijasto srebrni barvi (npr. Kaiser+Kraft, št. artikla 615825 49), vključno z leseno stensko oblogo po meri.</t>
  </si>
  <si>
    <t>Dobava namiznega projektorja (kot. Npr. Epson) - 3LCD projektor z visoko resolucijo Full HD (1920×1080 svetlobnih točk) ter svetilnostjo 4.500 lumnov pri kontrastnemu razmerju 2.500.000 : 1. HDMI, VGA, USB, omrežni ter ostali priključki + zvočnik (16 W) + WiFi brezžična povezava. 
Opomba: Uskladiti z elektro instalacijskimi deli  in priključki.</t>
  </si>
  <si>
    <t>Klasičen lesen školjkast stol, kromirano ogrodje, DE 4 kosi, naravna bukev (npr. Kaiser+Kraft, št. artikla 747 091)</t>
  </si>
  <si>
    <t>Dobava:
Jedilni pribor (npr.Lesnina, WMF  Palma, art. št.3731253701) 30-delni nerjaveče jeklo
Set krožnikov (npr. Lesnina,Rosenthal  Mesh porcelan, art.št.35720549) 18-delni set</t>
  </si>
  <si>
    <t>Set krožnikov (kot. Npr. Lesnina, Villeroy &amp; Boch art. Št. 34074829), globoki, plitvi, desertni krožniki, skodelice in krožniki za kavo, 30 - delni set</t>
  </si>
  <si>
    <t>Set kozarcev za vino (kot. Npr. Lesnina, Novel Lucca art.št. 3280027301) -24 -delni</t>
  </si>
  <si>
    <t xml:space="preserve">Set kozarcev (kot.npr.Lesnina,  Nachtmann, art.št. 45460443) za vodo , 12-delni
</t>
  </si>
  <si>
    <t xml:space="preserve">Set skodelice (kot npr.Lesnina,art. Št. 34171088) steklene, 5-delni
</t>
  </si>
  <si>
    <t xml:space="preserve">   Pladenj (kot.npr. Lesnina, ASA , art. Št. 3703128807)naravne barve
   dolžina/širina/višina: 35/27/4,5 cm
</t>
  </si>
  <si>
    <t>Set posod (kot. Npr. Lesnina, tip WMF  Nordic, art. Št. 37312441 ) nerjaveče jeklo 5-delni
širina/višina/globina: 37/30/28 cm</t>
  </si>
  <si>
    <t xml:space="preserve">Set kuhinjskih pripomočkov (kot.npr. Lesnina, Tognana, art.št.  5392044211) lesene kuhalnice, 3-delni kpl
</t>
  </si>
  <si>
    <t>Kuhalnik kave (kot npr. Bialetti) za indukcijsko ploščo, za 6 skodelic</t>
  </si>
  <si>
    <t>Čelade za obiskovalce (kot.npr. Peltor G3000) z gumbom za regulacijo v rdeči barvi</t>
  </si>
  <si>
    <t>16.13. GIS stikališče</t>
  </si>
  <si>
    <t>Delovna miza z delovno ploščo, dim. DxGxV 1500 x 700 x 800 mm (kot npr. Kaiser+Kraft, št. artikla VERA Pisalna miza z ogrodjem s 4 nogami - svetlo siva)</t>
  </si>
  <si>
    <t>Zložljiva miza 1200x800 mm (kot npr. Kaiser+Kraft, art. Št. 668317 49) svetlo siva plošča, aluminijasto srebrno ogrodje</t>
  </si>
  <si>
    <t>Voziček, dim. 700 x 800 mm, (kot npr. Unisep).</t>
  </si>
  <si>
    <t>Kovinska univerzalna omara primerna za arhiv ali pisarno (kot npr. Hartnagel art.št. 2297T5015) . 4 police / 5 višin za registratorje / sive barve s kovinskimi policami. Dimenzije: 92x42x195 cm</t>
  </si>
  <si>
    <t>Komplet za pometanje (kot. Npr. Kaiser+Kraft,Vermop,art. Št.546767 49) metla in smetišnica
antracitne/rumene barve</t>
  </si>
  <si>
    <t>Samostoječe kovinsko garderobno stojalo za oblačila in dežnike (kot. Npr.Hartnegel, art št GS/130) Višina 178 cm, Sive/črne barve.</t>
  </si>
  <si>
    <t>16.14. Orodje</t>
  </si>
  <si>
    <t>Podaljšek kolutni  15 m</t>
  </si>
  <si>
    <t>Podaljšek kolutni 20 m</t>
  </si>
  <si>
    <t>Podaljšek 10 m</t>
  </si>
  <si>
    <t>16.15 Oznake prostorov</t>
  </si>
  <si>
    <t>OPOMBA: 
Oznake izdelati v skladu z aktualno grafično podobo družbe ELES d.o.o., in ELEKTRO PRIMORSKA d.d.!</t>
  </si>
  <si>
    <t>Dobava in montaža:</t>
  </si>
  <si>
    <t>~ alu tablic velikosti 22 x 10 cm (npr. Enya d.o.o., Triline) za označevanje prostorov, primerna za montažo na vrata ali zid. Primerna za notranjo in zunanjo uporabo.</t>
  </si>
  <si>
    <t>~ alu tablic dim. 42 x 25 cm (npr. Spandex) za označevanje objektov, primerna za montažo na zid. Primerna za zunanjo uporabo.</t>
  </si>
  <si>
    <t>5.1.2. Cevi KK</t>
  </si>
  <si>
    <t>5.1.3. Betonska dela</t>
  </si>
  <si>
    <t>5.1.4. Ostalo</t>
  </si>
  <si>
    <t>Strojni izkop jarka za polaganje kablov novega kablovoda do globine 1,0  m, v terenu do III. kategorije, z odmetom izkopanega materiala ob rob gradbene jame oziroma nakladanjem na prevozno sredstvo in odvozom na gradbiščno deponijo, naklon brežine jarka do 60°.</t>
  </si>
  <si>
    <t>Ročni izkop jarka za polaganje kablov novega kablovoda do globine 1,0  m, v terenu do III. kategorije, z odmetom izkopanega materiala ob rob gradbene jame oziroma nakladanjem na prevozno sredstvo in odvozom na gradbiščno deponijo, naklon brežine jarka do 60°.</t>
  </si>
  <si>
    <t>10.1. NOVA KK ZA NN POVEZAVE, KONTROLO PRISTOPA, SISTEMA VIDEO NADZORA IN JAVLJANJA VLOMA</t>
  </si>
  <si>
    <t>10.1.2. Betonska dela</t>
  </si>
  <si>
    <t>10.1.3. Jaški KK</t>
  </si>
  <si>
    <t>10.1.7. Cevi KK</t>
  </si>
  <si>
    <t>10.1.8. Ostalo</t>
  </si>
  <si>
    <t>10.2. DROGOVI ZASTAV</t>
  </si>
  <si>
    <t>10.2.2. Betonska dela</t>
  </si>
  <si>
    <t>10.2.3. Zidarska dela</t>
  </si>
  <si>
    <t>10.2.4. Tesarska dela</t>
  </si>
  <si>
    <t>10.3. DROGOVI KAMER</t>
  </si>
  <si>
    <t>10.3.1. Zidarska dela</t>
  </si>
  <si>
    <t>8.2.5. Nadomestni lovilec olj</t>
  </si>
  <si>
    <t>Dobava in montaža tipskega droga zastav višine do 6,0 m, iz okrogle cevi premera 80 mm z vrtljivo prečko za 360°.Osnovni drog in prečka sta obarvana  belo. Dvigovanje zastave s pomočjo jeklene vrvi in uteži znotraj droga in spuščanje zastave s kompletnim vrtilnim mehanizmom. V osnovnem kompletu je podstavek in sidro, alu drog, vrtljiva prečka, mehanizem za dvigovanje in spuščanje zastave ter ves pritrdilen material za vpetje zastav. Drog privijačen v AB temelj, v katerega se predhodno vbetonira pripadajoča sidra vključno z vsem pritrdilnim materialom (Rf). Drog mora biti primeren za vetrno cono 3. Priporočena dimenzija zastav je 100x300 cm. Zastava ni zajeta v ceni. Ozemljitve drogov zastav se izvedejo v skladu s projektom elektro inštalacijskih del.</t>
  </si>
  <si>
    <t xml:space="preserve">Široki izkop gradbene jame v zemljini III.-IV. kategorije, globina izkopa do 3,0 m, z odlaganjem na rob izkopa oz na parceli ali direktnim nakladanjem na prevozno sredstvo. Vkopne brežine se oblikuje v naklonu od 1: 1 do 1,5: 1 (45° do 56°) </t>
  </si>
  <si>
    <t xml:space="preserve">Široki izkop gradbene jame v zemljini V.-VI. kategorije, s pikiranjem, globina izkopa do 3,0 m, z odlaganjem na rob izkopa oz na parceli ali direktnim nakladanjem na prevozno sredstvo.  Vkopne brežine se oblikuje v naklonu od 1: 1 do 1,5: 1 (45° do 56°) </t>
  </si>
  <si>
    <t>Planiranje dna izkopa (delno strojno in delno ročno 70/30), v točnosti ±2 cm vključno z utrjevanjem pred izvajanjem temeljenja.</t>
  </si>
  <si>
    <t>Dobava in vgradnja gramoznega materiala frakcije 0-45 mm pod temeljnimi ploščami oz. za zasip. Z utrjevanjem po slojih do predpisane zbitosti. V skladu s SIST EN 13242:2003+A1:2008, gostota po MMP: &gt;98%, zbitost: EV2 &gt; 100 Mpa EVD&gt; 45 MPa, koeficient neenakomernosti: U &gt; 9, zaželeno 15 – 50, koeficient zrnavosti: C: ni zahteve, zaželeno 1 – 3, delež drobnih zrn pod 0,063 mm: ob dobavi: 5 – 8 %; po vgradnji &lt; 12 %. Materiale se vgrajuje s čelnim narivanjem na utrjeno podlago. Maksimalna debelina nasipne plasti je 30 cm.</t>
  </si>
  <si>
    <t>Dobava in vgradnja gramoznega materiala frakcije 0-100 mm pod temeljnimi ploščami oz. za zasip.. Z utrjevanjem po slojih do predpisane zbitosti. V skladu s SIST EN 13242:2003+A1:2008, gostota po MMP: &gt;98%, zbitost: EV2 &gt; 100 Mpa EVD&gt; 45 MPa, koeficient neenakomernosti: U &gt; 9, zaželeno 15 – 50, koeficient zrnavosti: C: ni zahteve, zaželeno 1 – 3, delež drobnih zrn pod 0,063 mm: ob dobavi: 5 – 8 %; po vgradnji &lt; 12 %. Materiale se vgrajuje s čelnim narivanjem na utrjeno podlago. Maksimalna debelina nasipne plasti je 30 cm.</t>
  </si>
  <si>
    <t>Zasip ob objektu s kvalitetnim izkopanim materialom, s sprotnim utrjevanjem EV2 &gt;70 MPa, Evd &gt;30 MPa, po plasteh debeline do 30 cm in z dovozom materiala iz začasne deponije.</t>
  </si>
  <si>
    <t>Dobava, transport in vgradnja tipskih nosilnih toplotno izolacijskih elementov (kot npr. Schock Isokorb XT tip KP M14-V3-REI120-CV2-H250)</t>
  </si>
  <si>
    <r>
      <t xml:space="preserve">Vgradnja nove jeklene sidrne pločevine, iz S235JR, s privarjenimi armaturnimi stremeni (S 500), ki se vbetonirajo v AB stene GIS-a in komandne stavbe, za montažo jeklenega ostrešja, vključno z vsem spojnim in pritrdilnim materialom, z vsemi deli in prenosi na mesto montaže. Teža nad 8 kg/kos. Izdelava po načrtu, ko bo potrjena skica postavitve s strani izbranega dobavitelja dvigala! Izvesti skladno s tehničnimi pogoji. </t>
    </r>
    <r>
      <rPr>
        <b/>
        <sz val="12"/>
        <rFont val="Arial"/>
        <family val="2"/>
        <charset val="238"/>
      </rPr>
      <t>Izdelava, dobava in transport sider je upoštevana v GO delih (jeklene konstrukcije - izvede ključavničar).</t>
    </r>
  </si>
  <si>
    <t>Dobava in strojno vgrajevanje betona s tlačenjem s pervibratorjem na električni pogon v armirane konstrukcije preseka 0.25-0.30 m3/m2/m; z vsemi pomožnimi deli in prenosi do mesta vgraditve.
Iz betona C30/37 XC4+XF1 Cl 0,2 Dmax 16 S4, PV-II, bela kad (s kristalizacijskim dodatkom kot npr. VELOSIT CA 112), z vsemi tesnilnimi trakovi (tesnilni trakovi po sistemu vodotesnega betona kot npr. Penetron MASTERSTOP ali MASTERSTOP LONG TIME, NITRIFLEX D330), zaščitni sloj betona 4,5 cm.
Zidovi.</t>
  </si>
  <si>
    <t>Dobava in ročno vgrajevanje betona v nearmirane konstrukcije preseka 0.20 m3/m2/m.
~ podložni beton C12/15 X0 Cl 0,1 Dmax 16 S1 pod temeljnimi ploščami zunanjih jaškov (EKJ 6, EKJ 7, EKJ 8), deb. 20 cm. 
Podložni beton.</t>
  </si>
  <si>
    <t>Zidanje opečnih zidov debeline 30 cm, vse po navodilih proizvajalca, z vsemi tipskimi elementi, z dobavo vsega materiala, s klasično podaljšano malto. Kot npr. GO term 29., λ=0,24 W/mK, tlačna trdnost opeke 22 MPa.</t>
  </si>
  <si>
    <t>Zidanje opečnih zidov debeline 25 cm, vse po navodilih proizvajalca, z vsemi tipskimi elementi, z dobavo vsega materiala, s klasično podaljšano malto. Kot npr. GO max 25 PU, λ=0,32 W/mK, tlačna trdnost opeke 20 MPa.</t>
  </si>
  <si>
    <t>Zidanje opečnih zidov debeline 20 cm, vse po navodilih proizvajalca, z vsemi tipskimi elementi, z dobavo vsega materiala, s klasično podaljšano malto. Kot npr. GO max 19 PU,  λ=0,32 W/mK, tlačna trdnost 20 MPa.</t>
  </si>
  <si>
    <t>Zidanje opečnih zidov debeline 10 cm, vse po navodilih proizvajalca, z vsemi tipskimi elementi, z dobavo vsega materiala, s klasično podaljšano malto. Kot npr. GO max 10 PU, λ=0,32 W/mK, tlačna trdnost 20 MPa, z vgradnjo preklade nad vrati.</t>
  </si>
  <si>
    <t>Izdelava notranjih cementno apnenih strojnih ometov na betonskih, opečnih ali siporeks zidovih, s predhodno pripravo podlage, z vgradnjo vogalnikov in opažem pri odprtinah.</t>
  </si>
  <si>
    <t>Dobava in polaganje toplotne izolacije pod temeljnimi ploščami, debeline 15,0 cm, Kot. npr FRAGMAT XPS 500, površina nahrapana</t>
  </si>
  <si>
    <t>Dobava in lepljenje toplotne izolacije vkopanih zidov, debeline 20,0 cm, kot. npr FRAGMAT XPS 300, površina nahrapana, z uporabo lepila za lepljenje na hidroizolacijo.</t>
  </si>
  <si>
    <t xml:space="preserve">Dobava in vgradnja XPS izolacije debeline 5 cm v opaž okenskih preklad. Izolacija se lepi na opečno površino, kot. npr FRAGMAT XPS 300, površina nahrapana.
</t>
  </si>
  <si>
    <t>Brušenje zadelava lukenj, popravki neravnin in zidarska priprava površin betonskih stropov kot osnova za izvedbo slikopleskarskih del.</t>
  </si>
  <si>
    <t>Brušenje, zadelava lukenj, popravki neravnin in zidarska priprava površin betonskih zidov kot osnova za izvedbo slikopleskarskih del.</t>
  </si>
  <si>
    <t>Brušenje, zadelava lukenj, popravki neravnin in zidarska priprava površin betonskih stopnic in podesta kot osnova za izvedbo slikopleskarskih del.</t>
  </si>
  <si>
    <t>Izdelava sestave tlaka T.1 in T.1* in T5: iz toplotne izolacije debeline 5,0 cm (pri sestavi T5 6,0 cm), kot npr. Fragmat EPS 150, 0,036, v več slojih, z opasovanjem okrog instalacij; iz ločilne PE folije; iz mikroarmiranega betonskega (polipropilenska vlakna 0,9 kg/m3) estriha debeline 8,0 cm, C20/25, Dmax 8, z robnimi trakovi ob zidovih, z izvedbo dilatacij.</t>
  </si>
  <si>
    <t>Dodatek za izravnavo talne plošče po sestavi tlaka T3, brez estriha, helikopterska izravnava med izvedbo betoniranja, protiprašni premaz.</t>
  </si>
  <si>
    <t>Izdelava sestave tlaka T4: iz toplotne izolacije debeline 12,0 cm, kot npr. Fragmat XPS 300, 0,036, v več slojih, z opasovanjem okrog instalacij; iz ločilne PE folije; iz mikroarmiranega (polipropilenska vlakna 0,9 kg/m3) betonskega estriha debeline 7,0 cm, C20/25, Dmax 8, z robnimi trakovi ob zidovih, z izvedbo dilatacij.</t>
  </si>
  <si>
    <t>Dodatek za izravnavo plošče nadstropja po sestavi tlaka T6, brez estriha, helikopterska izravnava med izvedbo betoniranja, protiprašni premaz.</t>
  </si>
  <si>
    <t>Izdelava sestave tlaka T8: iz mikroarmiranega (polipropilenska vlakna 0,9 kg/m3) betonskega estriha v naklonu debeline 5,0-7,0 cm, C20/25, Dmax 8, z robnimi trakovi ob zidovih, z izvedbo dilatacij, z dodatkom za zmrzlinsko odpornost.</t>
  </si>
  <si>
    <t>Izdelava sestave tlaka T9 in T10 na podstrešju, iz parne zapore kot npr. KI Homeseal LDS 100 in iz toplotne izolacije debeline 25,0 cm, kot npr. KI DF, v dveh slojih po 12+15 cm, križno položene, iz lesene podkonstrukcije v debelini izolacije in iz obloge iz OSB/3 plošč debeline 20 mm.</t>
  </si>
  <si>
    <t>Finalno čiščenje pred predajo del s strani čistilnega servisa, zajete vse površine objekta.</t>
  </si>
  <si>
    <t>Dolbljenje in krpanje utorov v opečnih zidovih za instalacije, preseka do 0,01 m3/m1, z nakladanjem in odvozom ruševin. Krpanje utorov z gradbeno malto.</t>
  </si>
  <si>
    <t>Dolbljenje in krpanje utorov v opečnih zidovih za instalacije, preseka do 0,03 m3/m1, z nakladanjem in odvozom ruševin. Krpanje utorov z gradbeno malto.</t>
  </si>
  <si>
    <t>Dolbljenje in krpanje utorov v opečnih zidovih za podometne omarice z vzidavo le teh, z nakladanjem in odvozom ruševin. Krpanje utorov z gradbeno malto.</t>
  </si>
  <si>
    <t>Opaž čela talnih plošč debeline do 60 cm in temelja globine 90 cm, s podpiranjem. Izdelava z gladkimi opažnimi ploščami s prenosom materiala do mesta vgraditve, opaženjem, čiščenjem lesa in vsemi pomožnimi deli. Kvaliteta vidnega betona VB2.</t>
  </si>
  <si>
    <t>Dobava in montaža zidne obrobe iz jeklene, pocinkane in barvane pločevine debeline 0,7 mm, razvite širine do 40 cm, v barvi kritine, razvite širine do 35 cm.</t>
  </si>
  <si>
    <t>Dobava in montaža obrob pri raznih prebojih kritine za prehod instalacij, z izvedbo fajf in obrobe, iz jeklene, pocinkane in barvane pločevine debeline 0,7 mm, razvite širine do 40 cm, v barvi kritine.</t>
  </si>
  <si>
    <t>Dobava in montaža folcane strehe nadsreška dimenzije 6 x 1 m, iz jeklene, pocinkane in barvane pločevine debeline 0,7 mm, v barvi kritine strehe, z izvedbo lesene podloge iz desk in letev z izvedbo naklonov in s podlogo iz bitumenskega traku, les impregniran, z vijačenjem v AB ploščo.</t>
  </si>
  <si>
    <t>Fv1, velikosti 110x250 cm, enokrilna, z rešetko v vratih dimenzije 80 x 50 cm (specifikacija rešetke podana v načrtu strojnih inštalacij)</t>
  </si>
  <si>
    <t>Fv2, velikosti 130x250 cm, dvokrilna, z rešetko v obeh vratnih krilih dimenzije 60 x 50 cm  (specifikacija rešetke podana v načrtu strojnih inštalacij)</t>
  </si>
  <si>
    <t>O3, velikosti 110x180 cm, enokrilno, z notranjimi žaluzijami z ročnim odpiranjem</t>
  </si>
  <si>
    <t>Izdelava hidroizolacije mokrih prostorov in terase, stenska in talna, 2x nanos hidroizolacijskega sloja iz hibridnega polimera s tkanim filcem ter vogalniki, kot naprimer  Murexin WD-1K, s tesnenjem prebojev.</t>
  </si>
  <si>
    <t>Nabava, dobava in izvedba obloge sten sanitarnih prostorov s keramičnimi ploščicami. Izvedba obloge iz keramičnih ploščic lepljenih s fleksibilnim cementnim polimerno obogatenim lepilom na podlago. Delovni stiki se predvidijo po načrtu polaganja. Vsa dela in preddela vključno z izravnavo tal, fugiranjem in silikoniranjem vogalnih fug s silikonsko fugirno maso v barvi fugirne mase in z vsem potrebnim materialom. Širina fug 3 mm, ploščice dim. 60 x 60 cm (npr. Floor Gres, Industrial, Ivory, obdelava soft).</t>
  </si>
  <si>
    <t>Dobava in polaganje granitogres ploščic skupaj s stroškom za lepilo, fugirno maso in ostali pomožni material (orodje, distančniki, amortizacija…), kot sledi: čiščenje površine, brušenje in sesanje, nanos primer emulzije, lepljenje keramike s cementnim lepilom, pranje, čiščenje in fugiranje keramike z visoko zmogljivo, cementno odporno fugirno maso z modificiranimi polimeri za fuge širine do 8 mm v izbrani barvi z dodatki za vodoodbojnost (DropEffect®). Granitogres ploščice s protizdrsno strukturo R10, obloga tal, dim. 60 x 60 cm iz granitogresa (npr. Floor Gres, Industrial, Chromtech/1.0).</t>
  </si>
  <si>
    <t>Dobava in polaganje granitogres ploščic skupaj s stroškom za lepilo, fugirno maso in ostali pomožni material, stenske obrobe iz tipskih fazonskih elementov, viš. 7 cm (npr. Floor Gres, Industrial, Chromtech/1.0). Lepljenje s fleksibilnim cementnim polimerno obogatenim lepilom na podlago. Vsa dela in preddela vključno s fugiranjem in silikoniranjem vogalnih fug s silikonsko fugirno maso v barvi fugirne mase in z vsem potrebnim materialom. Širina fug 3 mm.</t>
  </si>
  <si>
    <t>Dobava in polaganje granitogres ploščic zunanjih površin, skupaj s stroškom za lepilo, fugirno maso in ostali pomožni material (orodje, distančniki, amortizacija…), kot sledi: čiščenje površine, brušenje in sesanje, nanos primer emulzije, lepljenje keramike s cementnim lepilom, pranje, čiščenje in fugiranje keramike z visoko zmogljivo, cementno odporno fugirno maso z modificiranimi polimeri za fuge širine do 8 mm v izbrani barvi z dodatki za vodoodbojnost (DropEffect®). Granitogres ploščice s protizdrsno strukturo R10, obloga tal, dim. 60 x 60 cm iz granitogresa (npr. Floor Gres, Industrial, Chromtech/1.0).</t>
  </si>
  <si>
    <t>Dobava in polaganje granitogres ploščic skupaj s stroškom za lepilo, fugirno maso in ostali pomožni material, stenske obrobe iz tipskih fazonskih elementov, viš. 7 cm - zunanje površine, (npr. Floor Gres, Industrial, Chromtech/1.0). Lepljenje s fleksibilnim cementnim polimerno obogatenim lepilom na podlago. Vsa dela in preddela vključno s fugiranjem in silikoniranjem vogalnih fug s silikonsko fugirno maso v barvi fugirne mase in z vsem potrebnim materialom. Širina fug 3 mm.</t>
  </si>
  <si>
    <t>Dobava in polaganje stopnic z granitogres ploščicami skupaj s stroškom za lepilo, fugirno maso in ostali pomožni material (orodje, distančniki, amortizacija…), kot sledi: čiščenje površine, brušenje in sesanje, nanos primer emulzije, lepljenje keramične obloge s cementnim lepilom, pranje, čiščenje in fugiranje keramike z visoko zmogljivo, cementno odporno fugirno maso z modificiranimi polimeri za fuge širine do 8 mm v izbrani barvi z dodatki za vodoodbojnost (DropEffect®). Granitogres ploščice s protizdrsno strukturo R10 (npr. Floor Gres, Industrial, Chromtech/1.0). 
Stopnišče:
Vsa dela vključno z izravnalno maso, lepljenem in opasovanjem v prostor z vgrajenimi spoji. Globina stopnic cca. 28 cm. Obloga nastopne ploskve in čela stopnic. 
Dodelava:
- razrez ploščice na projektirano širino,
- prednji  del pobrusiti v polkrožno obliko,
- izdelava proti drsne zareze</t>
  </si>
  <si>
    <t>Dobava in vgradnja požarno odpornih revizijskih vrat (REI 60) velikosti 100x210 cm</t>
  </si>
  <si>
    <t>Dobava in izdelava samorazlivne antistatične epoksi talne obloge deb. 3 mm na AB konstrukcijo (tlak T.7). Komplet z brušenjem AB plošče, nanos temeljnega veznega sloja z epoksidom, izravnava površine z epoksidom, nalepitev odvodnih bakrenih trakov, nanos elektro prevodnega sloja z epoksidom, zaključni samorazlivni antistatični nanos z epoksidom deb. 3 mm, z izvedbo stenskih zaključkov iz zaokrožnic, z vsemi obdelavami, s kitanjem stikov in dilatacij.</t>
  </si>
  <si>
    <t>V1, velikosti 80x215 cm, z vgrajeno RF rešetko dim 42,5 x 12,5 cm</t>
  </si>
  <si>
    <t>V2, velikosti 90x215 cm,  z vgrajeno RF rešetko dim 42,5 x 12,5 cm</t>
  </si>
  <si>
    <t>Izdelava, dobava in montaža zunanjih pragov pri balkonskih in vhodnih vratih, inox solzna pločevina,ravite širine do 1,0m, debeline 4mm, s pritrditvijo na AB konstrukcijo, vključno z vsemi pomožnimi deli ter vijačnim in pritrdilnim materialom.</t>
  </si>
  <si>
    <t>Izdelava, dobava in montaža zunanje balkonske kovinske ograje, iz osnovnega okvirja in polnila iz vertikalnih prečk, s sidernimi ploščami, z vročim cinkanjem in finalnim prašnim barvanjem po RALu po izboru naročnika, s pritrdilnim materialom. Osnovni okvirji ograje morajo biti snemljivi. Po shemi. Vertikalni stebrički in horizontalne nosilne prečke iz profilov 40/40/4 mm, vertikalne prečke iz prloščatih profilov 40/4 mm.</t>
  </si>
  <si>
    <t>12.3. Makadamske površine</t>
  </si>
  <si>
    <t>Dobava in montaža litoželeznega pokrova na zunanjem jašku velikosti 120/60 cm, s snemljivo prečko, kvalitete D400 z dvojnim zaklepom, tesnenjem, EPDM protihrupno gumo, brez zračnih odprtin, skladen z SIST EN 124 in vsemi pomožnimi deli. EKJ7.</t>
  </si>
  <si>
    <t>Dobava in montaža litoželeznega pokrova na zunanjem jašku velikosti 60/60 cm, kvalitete D400 z dvojnim zaklepom, tesnenjem, EPDM protihrupno gumo, brez zračnih odprtin, skladen z SIST EN 124 in vsemi pomožnimi deli. EKJ6.</t>
  </si>
  <si>
    <t>Dobava in polaganje toplotne izolacije za izvedbo dilatacije med stavbo 110kV stikališča in komandno stavbo, debeline 10,0 cm, Kot. npr FRAGMAT XPS 300, površina nahrapana</t>
  </si>
  <si>
    <t>Dobava in vgradnja PE gladke cevi za kabelsko kanalizacijo (kot npr. Mapi pipe, PE100, 16bar (SDR 11 ), deb. stene cevi 18,2 mm) fi200, v skladu s standrdom SIST EN 12201 in SIST ISO 4427, skupne dolžine 25,0m vključno s predhodno izdelavo nestandardne S krivine pod naklonom ≈165° in radijem krivljenja ≈6,0m in sočelnim varjenjem cevi na stikih in izrezi zvarov na notranjih delih cevi. Vsi kosi so enakih dimenzij. V cev vstaviti predvlečno vrv za kable.</t>
  </si>
  <si>
    <t>Dobava in vgradnja PE gladke cevi za kabelsko kanalizacijo (kot npr. Mapi pipe, PE100, 16bar (SDR 11 ), deb. stene cevi 18,2 mm) fi200, v skladu s standrdom SIST EN 12201 in SIST ISO 4427, skupne dolžine 28,0m vključno s predhodno izdelavo nestandardnih krivin v dveh ravninah in radijem krivljenja &lt;3,0m in sočelnim varjenjem cevi na stikih in izrezi zvarov na notranjih delih cevi. Vsak kos je drugačnih dimenzij. V cev vstaviti predvlečno vrv za kable.</t>
  </si>
  <si>
    <t>5.1.4. Tesarska dela</t>
  </si>
  <si>
    <t>Izdelava dvižnega jaška iz opečnatih zidakov ter vertikalnih AB vezi ter betonske plošče deb. 20cm zunanjih dimenzij 130x200x320cm vključno z izdelavo dilatacij ob obstoječi stavbi. Cena vključuje ves potreben material za izdelavo dvižnega jaška. Dobava in strojna vgradnja konstrukcijskega betona C30/37 XC4+XF2 Cl 0,2 Dmax 32 S4 PV-II; dobava, montaža in varjenje srednje komplicirane armature S 500-B; izdelava, montaža, demontaža in čiščenje dvostranskega opaža, vključno z vsemi pomožnimi deli.V ceni je potrebno upoštevati izdelavo jaška ob obstoječi AB kineti, ki mora med gradnjo ostati nepoškodovana! (EKJ1)</t>
  </si>
  <si>
    <t>Dobava in kompletna izdelava tankoslojne paropropustne fasade na opečno ali AB podlago vključno s pritrditvijo, lepljenjem z lepilom kot npr. Baumit MineralSchaum DKS, sidranjem in zaključnimi profili oz. PVC zaključnimi vogalniki z mrežico (npr. Baumit).
Sestava konstrukcije: zaključni silikonski omet v skladu s SIST EN 15824 (npr. Baumit SilikonTop 1,5 mm), osnovni premaz - emulzija kot npr. Baumit UniPrimer, dvoslojni podomet iz fasadnega lepila kot npr. Baumit MineralSchaum s fasadno mrežico kot npr. Baumit StarTex, z vsemi tipskimi fasaderskimi profili, multipor izolacija debeline 16 cm, kot npr. Baumit MineralSchaum (Multipor), sidrana s sidri kot npr. Baumit SchraubDubel HTR-P 300 mm (1 kos na ploščo) in lepljena s fasadnim lepilom kot npr. Baumit MineralSchaum DKS. Z vsemi zaščitami in obdelavami. (EKJ1)</t>
  </si>
  <si>
    <t>SKUPAJ</t>
  </si>
  <si>
    <t xml:space="preserve">OPOMBA:
Ponudnik mora v cenah za enoto mere tega poglavja upoštevati vse smiselne in pripadajoče pripombe, zahteve in pogoje, ki so navedeni v poglavju "UVODNE PRIPOMBE" tega popisa.
</t>
  </si>
  <si>
    <t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t>
  </si>
  <si>
    <t xml:space="preserve">Ureditev gradbišča mora biti skladna z Varnostnim načrtom.
</t>
  </si>
  <si>
    <t xml:space="preserve">GRADBIŠČNA TABLA: Izdelava, postavitev in odstranitev gradbiščne table v skladu z navodili in predpisanimi merami po veljavni gradbeni zakonodaji in skladno s Pravilnikom o ureditvi gradbišča. Tabla v celoti plastificirana, obdelana z brizgano vodo odporno tehniko, postavljena na ustrezno fiksno stojalo.
</t>
  </si>
  <si>
    <t xml:space="preserve">GEODETSKA ZAKOLIČBA OBJEKTA: Prenos višinskih kot za objekt na terenu in zavarovanje višin in osi objekta v skladu z merami DGD/PZI projekta in načrta zakoličbe. Zakoličba mora biti izvedena po navodilih geodetskega načrta in v skladu z zakoličbeno situacijo projekta. Fiksni znesek.
</t>
  </si>
  <si>
    <t xml:space="preserve">GEODETSKA ZAKOLIČBA INFRASTRUKTURNIH OBJEKTOV: Prenos višinskih kot opornega zidu, temeljev portala, VN naprav, upora, strelovodnih koniv, drogov kamer in temelja transformatorja na terenu in zavarovanje višin in osi objektov v skladu z merami DGD/PZI projekta in načrta zakoličbe (cca. 70 točk). Zakoličba mora biti izvedena po navodilih geodetskega načrta in v skladu z zakoličbeno situacijo projekta. Fiksni znesek.
</t>
  </si>
  <si>
    <t xml:space="preserve">ZAKOLIČBA OBSTOJEČE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javna razsvetljava, telefon, vodovod, podzemno hidrantno omrežje, plinovod, M in F kanalizacija, talne ozemljitve, talni telekomunikacijski vodi... (cca 12 tras interne GJI) posamezne zakoličbe ob prisotnosti pogodbenega izvajalca in izvajalca zemeljskih del izvedejo upravljalci posameznih vodov pred pričetkom gradnje. Zakoličba mora biti izvedena s posebnim zapisnikom s strani pooblaščenega upravljalca in vsaka posebej vpisana v gradbeni dnevnik.
</t>
  </si>
  <si>
    <t xml:space="preserve">ZAKOLIČBA NOVE INFRASTRUKTURE: Zakoličba zemeljskih, talnih in stenskih primarnih (glavnih) in sekundarnih (internih) novih komunalnih in inštalacijskih vodov na območju celotne gradbene parcele in zunanje ureditve v skladu z veljavno zakonodajo: NN in VN elektro vodi,fekalna in meteorna kanalizacija, vodovod, telekomunikacija, asfaltne površine... (cca 300 točk). Zakoličba mora biti izvedena po navodilih geodetskega načrta in v skladu z zakoličbeno situacijo projekta. Fiksni znesek.
</t>
  </si>
  <si>
    <t xml:space="preserve">GRADBIŠČNA PVC OGRAJA: Postavitev in odstranitev PVC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celotne gradnje. Stebrički morajo biti obbetonirani.
</t>
  </si>
  <si>
    <t xml:space="preserve">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
</t>
  </si>
  <si>
    <t xml:space="preserve">GRADBIŠČNA VRATA: Postavitev, prestavitev in odstranitev dvokrilnih kovinskih gradbiščnih polnih vrat širine 2 x 2,0 m z nosilnimi stebri v betonskem temelju.
</t>
  </si>
  <si>
    <t xml:space="preserve">OPOZORILNE TABLE: Postavitev, prestavitev in odstranitev opozorilnih tabel (v kolikor izvajalec predvidi več vhodov sorazmerno poveča število opozorilnih tabel, ki pa ne gredo več v breme investitorju).
</t>
  </si>
  <si>
    <t xml:space="preserve">OPOZORILNI ZNAKI: Postavitev, prestavitev in odstranitev opozorilnih znakov predvidenih z načrtom ureditve gradbišča (število ponudnik določi z načrtom ureditve gradbišča).
</t>
  </si>
  <si>
    <t xml:space="preserve">GRADBIŠČNI PROSTORI - UREDITEV, PRESTAVITEV IN VZDRŽEVANJE PISARN, GARDEROB, SANITARNIH VOZLOV IN DRUGIH OBJEKTOV NA GRADBIŠČU: Gradbiščni prostori - izvajalec mora zagotoviti:
</t>
  </si>
  <si>
    <t xml:space="preserve">GRADBIŠČNA OPERATIVNA PISARNA (izključno za investitorja in nadzorno službo!): gradbiščna pisarna za operativne sestanke in hrambo gradbiščne tehnične dokumentacije (za celo obdobje gradnje). Skupaj z omarico za prvo pomoč, avtomatom za vodo, ogrevanjem, klimatsko napravo, zaslonom za gradbiščne sestanke, brezžično povezavo na internet (WI-FI) in 10 gradbiščnih čelad za obiskovalce; dvojni kontejner za operativne sestanke ( s prostorom za sejno mizo za 15-20 oseb), opremljen za potrebe nadzora (1 miza) in z omaro za 30 fasciklov. Opomba: izvajalec lahko postavi tudi več kontejnerjev, vendar ne na konto tega popisa in investitorja.
</t>
  </si>
  <si>
    <t xml:space="preserve">KEMIČNO STRANIŠČE (izključno za investitorja in nadzorno službo!): Dobava, postavitev in čiščenje kemičnega stranišča (1 stranišče, najem za celo dobo gradnje).
</t>
  </si>
  <si>
    <t>1.3. UREDITEV GRADBIŠČNIH PROSTOROV:</t>
  </si>
  <si>
    <t xml:space="preserve">SIGNALNI TRAK: Signalna vrvica ali trak: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
</t>
  </si>
  <si>
    <t xml:space="preserve">ZAŠČITNE OGRAJE: Zaščitna ograja mora ustrezati naslednjim karakteristikam: leseni koli - pritrjen na opaž oz. na betonsko ploščo - v rastru 2,00 do 2,50 m z zgornjo prečko na višini 1,00 +/- 5 cm in dodatno prečko na 47 cm v višini kolena (razdalja med zgornjo in kolensko prečko ne sme presegati 47 cm, na delovnem podu najmanj 15 cm polna zapora - deska ali podobno), ograja mora biti dovolj trdna, da zadrži človeka (najmanj 300 N/m). UPORABA: Namesti se na robovih plošč posameznih etaž ter na stopniščih brez stopniščne ograje, podestih, odprtinah v zidovih ter vseh prehodih in poteh, ki so od tal dvignjene 1 m ali več.
</t>
  </si>
  <si>
    <t xml:space="preserve">VODOVODNI PRIKLJUČEK: Za priključitev na vodovodno omrežje se za celoten čas gradnje izvede vodovodni gradbiščni priključek z vrtno pipo DN15.
</t>
  </si>
  <si>
    <t xml:space="preserve">ELEKTRO PRIKLJUČEK: Za priključitev na elektro distribucijsko omrežje se za celoten čas gradnje predvidi glavna gradbiščna omarica ustrezne moči. Za vsak gradbeni žerjav se predvidi ločena gradbiščna elektro omarica. Po postavitvi je potrebno opraviti meritve ponikalne upornosti, ki ne sme presegati 20 Ohm in ostale potrebne meritve (izenačenje potenciala, izolacijska upornost, delovanje zaščite pred posrednim dotikom, ozemljitvena upornost).
 </t>
  </si>
  <si>
    <t xml:space="preserve">OPOMBA: V primeru večje porabe mora izvajalec zagotoviti dodatne vire el. energije (agregat, ureditev dodatnega elektro priključka in pridobitev soglasja za priklop s strani elektro služb v režiji izvajalca).
</t>
  </si>
  <si>
    <t xml:space="preserve">Izdelava natančnega seznama evidenčnih listov na osnovi elaborata za vse odpeljane odpadke.
</t>
  </si>
  <si>
    <t xml:space="preserve">Geodetski vris nove infrastrukture in objektov  v kataster GJI in izdelava ter predaja geodetskega posnetka naročniku v tiskani (4 izvodi) in elektronski obliki.
</t>
  </si>
  <si>
    <t xml:space="preserve">Izdelava Poročila o ravnanju z odpadki v papirni in elektronski obliki.
</t>
  </si>
  <si>
    <t xml:space="preserve">Izdelava Elaborata prometne ureditve v papirni in elektronski obliki.
</t>
  </si>
  <si>
    <t xml:space="preserve">Stroški pridobitve dovoljenja, prometne signalizacije in sanacije cestišča pri uvozu/izvozu gradbišča skladno z občinskim odlokom.
</t>
  </si>
  <si>
    <t xml:space="preserve">VZDRŽEVANJE TRANSPORTNIH POTI: čiščenje vhoda in dela dostopne ceste oziroma čiščenje vozil pred dostopom na javno cesto. Območje RTP Ajdovščina in površine izven območja RTP Ajdovščina.
</t>
  </si>
  <si>
    <t xml:space="preserve">Pred rušenjem je potrebno zaščititi vse obstoječe dele območja RTP Ajdovščina in ostalih območij ob gradbišču tako, da bodo deli oz. objekti v celoti lahko nemoteno delovali. Pri rušenju ohraniti obstoječe izpuste za ozemljitve. Vse morebitne poškodbe sanirati.
Rušitve se bodo izvajale sukcesivno, glede na dane možnosti in v dogovoru z investitorjem.
</t>
  </si>
  <si>
    <t xml:space="preserve">V tem poglavju je zajeto:
~ Rušitev asfaltiranih površin z robniki na parc. št. 1529/1 k.o. Ustje.
~ Rušitev asfaltiranih površin na parc. št. 1611 k.o. Ustje.
~ Rušitev meteorne kanalizacije na parc. št. 1529/1 k.o. Ustje.
~ Rušitev AB opornega zidu in ograje na parc. št 1529/1 in 1529/2, oboje k.o. Ustje.
~ Rušitev in odstranitev elementov 110 kV prostozračnega stikališča (jekleni in AB elementi portalov, jekleni in AB elementi VN podstavkov, AB kinet in ostalih manjših elementov). 
~ Po končani gradnji se poruši obstoječi portal (jeklene in AB konstrukcije), na katere so pritrjene vrvi od DV GORICA (GORICA 1).
~ Rušitev obstoječih drogov z reflektorji na parc. št. 1529/1 k.o. Ustje
~ Druga manjša rušitvena dela (ulične svetilke, kanalete,…).
</t>
  </si>
  <si>
    <t xml:space="preserve">OPOMBA:
Vsa izkopna dela in transporti izkopnih materialov se obračunajo po prostornini zemljine v raščenem stanju. Vsa nasipna dela se obračunajo po prostornini zemljine v vgrajenem stanju.
Upoštevati naklon brežin 45° oziroma varovanje izkopanih jarkov, delo med ovirami in navodila geomehanika.
Obračun zemeljskih del po dejansko izvedenih količinah, na podlagi profilov posnetih pred in po izkopavanju.
Opozorilo glede zemeljskih del v bližini neimenovanega vodotoka:
~ paziti na izpiranje v odvodni kanal.
</t>
  </si>
  <si>
    <t xml:space="preserve">Odstranitev sloja plodne zemlje I. kategorije na platoju v debelini 20-30 cm, pred pričetkom rušitvenih in gradbenih del z nakladanjem in odvozom na začasno deponijo. Z zagotovitvijo primernega deponiranja plodne zemlje, ki se uporabi za končno ureditev platoja.
 </t>
  </si>
  <si>
    <t xml:space="preserve">Strojni izkop gradbenih jam in jarkov za izkop obstoječih temeljev portalov, VN naprav, elektro omaric, razsvetljave, kinet in pripravo platoja za postavitev zgradbe in izvedbo asfaltnih površin do globine 3,0 m v terenu do III. kategorije, z odmetom izkopanega materiala ob rob gradbene jame oziroma nakladanjem na prevozno sredstvo in odvozom na gradbiščno deponijo, naklon brežine jarka do 75°. Obračun po količinah v raščenem stanju.
</t>
  </si>
  <si>
    <t xml:space="preserve">Ročni izkop jarka in jam  za izkop obstoječih temeljev portalov, VN naprav, elektro omaric, razsvetljave, kinet in pripravo platoja za postavitev zgradbe in izvedbo asfaltnih površin do globine 3,0 m v terenu do III. kategorije, z odmetom izkopanega materiala ob rob gradbene jame oziroma nakladanjem na prevozno sredstvo in odvozom na gradbiščno deponijo, naklon brežine jarka do 60°.
Obračun po količinah v raščenem stanju.
</t>
  </si>
  <si>
    <t xml:space="preserve">Strojni izkop gradbenih jam in jarkov za izkop obstoječih temeljev portalov, VN naprav, elektro omaric, razsvetljave, kinet in pripravo platoja za postavitev zgradbe in izvedbo asfaltnih površin do globine 3,0 m v terenu do III. kategorije, z nakladanjem izkopanega materiala na prevozno sredstvo in odvozom na stalno deponijo, naklon brežine jarka do 75°. Obračun po količinah v raščenem stanju.
</t>
  </si>
  <si>
    <t xml:space="preserve">Strojno zasipavanje gradbenih jam in jarkov z izbranim materialom od izkopa s komprimiranjem v slojih po 20 cm. Material je deponiran ob robu izkopa, oziroma ga je potrebno pripeljati iz gradbiščne deponije. Iz izkopnega materiala se odstrani vse skale večje od fi 15 cm. Utrjenost mora doseči 95% trdnosti po standardnem Proctorjevem postopku, z utrjevanjem po plasteh v slojih po 20 cm. Utrjevanje z vibracijsko ploščo ali vibrovaljarjem.
</t>
  </si>
  <si>
    <t xml:space="preserve">OPOMBA:
Pri vseh postavkah upoštevati tudi odstranitev, izvlek iz ruševin, sortiranje in transport do stalne deponije.
</t>
  </si>
  <si>
    <t xml:space="preserve">~ Odstranitev, demontaža in odvoz 5 jeklenih portalov v skupni ocenjeni teži 10,500 kg.
</t>
  </si>
  <si>
    <r>
      <t xml:space="preserve">2.2.1. Jeklene konstrukcije </t>
    </r>
    <r>
      <rPr>
        <sz val="12"/>
        <rFont val="Arial"/>
        <family val="2"/>
      </rPr>
      <t xml:space="preserve">(Klasifikacijska številka odpadka: 170405):
</t>
    </r>
  </si>
  <si>
    <t xml:space="preserve">~ Demontaža in odvoz 95 jeklenih podstavkov VN naprav v ocenjeni skupni teži 19,000 kg.
</t>
  </si>
  <si>
    <t xml:space="preserve">~ Demontaža in odvoz 2 jeklenih drogov razsvetljave v ocenjeni skupni teži 4,000 kg.
</t>
  </si>
  <si>
    <t xml:space="preserve">~ Demontaža in odvoz 8 kovinskih elektro omaric.
</t>
  </si>
  <si>
    <r>
      <t xml:space="preserve">2.2.2. Betoni </t>
    </r>
    <r>
      <rPr>
        <sz val="12"/>
        <rFont val="Arial"/>
        <family val="2"/>
      </rPr>
      <t xml:space="preserve">(Klasifikacijska številka odpadka: 170101):
</t>
    </r>
  </si>
  <si>
    <t xml:space="preserve">~ Rušitev in odvoz AB točkovnih temeljev portalov (5 kom) v ocenjeni velikosti 2,3X1,4X1,5 m.
</t>
  </si>
  <si>
    <t xml:space="preserve">~ Rušitev in odvoz AB točkovnih temeljev VN naprav (temelj A; 74 kom)) v v ocenjeni velikosti 0,7X0,7X0,8 m.
</t>
  </si>
  <si>
    <t xml:space="preserve">~ Rušitev in odvoz AB točkovnih temeljev VN naprav (temelj B; 13 kom)) v v ocenjeni velikosti 1,3X0,7X1,0 m.
</t>
  </si>
  <si>
    <t xml:space="preserve">~ Rušitev in odvoz AB točkovnih temeljev VN naprav (temelj C; 11 kom)) v v ocenjeni velikosti 0,8X0,8X1,0 m.
</t>
  </si>
  <si>
    <t xml:space="preserve">~ Rušitev in odvoz AB kinete (kineta A) vključno z AB pokrovi ocenjenega preseka 1,0 m2 v skupni dolžini 63,8 m.
</t>
  </si>
  <si>
    <t xml:space="preserve">~ Rušitev in odvoz AB kinete (kineta B) vključno z AB pokrovi v ocenjenem skupnem preseku 1,3 m2 v skupni dolžini  72,6 m.
</t>
  </si>
  <si>
    <t xml:space="preserve">~ Rušitev in odvoz AB točkovnega temelja drogov razsvetljave (2 kom) v ocenjeni velikosti 1,5X1,5X1 m.
</t>
  </si>
  <si>
    <t xml:space="preserve">~ Rušitev in odvoz AB točkovnih temeljev elektro omaric (8 kom) v ocenjeni velikosti 1,2X0,6X1m.
</t>
  </si>
  <si>
    <t xml:space="preserve">Opomba: Rušitev asfaltiranih površin z robniki na parc. št. 1529/1 k.o. Ustje in rušitev asfaltnih površin na lokalni cesti 001102 na parc. št. 1611 k.o. Ustje.
Zajete so tudi površine, poškodovane med gradnjo.
</t>
  </si>
  <si>
    <t xml:space="preserve">Rezanje asfaltnih površin deb. do 15 cm.
</t>
  </si>
  <si>
    <t xml:space="preserve">Rušenje asfaltnih površin deb. do 15 cm (Klasifikacijska številka odpadka: 170301).
</t>
  </si>
  <si>
    <t xml:space="preserve">Rušenje cestnih robnikov 15/25 cm v betonskem temelju.
</t>
  </si>
  <si>
    <t xml:space="preserve">Opomba: Rušitev ograje okrog parcel 1529/1 in 1529/2.
</t>
  </si>
  <si>
    <t xml:space="preserve">Odkop zemljine I in II. kategorije ob opornem zidu in temeljih stebričkov v nasutem terenu ter strojni zasip temeljev nove ograje gradbenih jam po rušenju z odkopanim materialom. (Klasifikacijska številka odpadka: 170504)
</t>
  </si>
  <si>
    <t xml:space="preserve">Rušenje in odvoz AB konstrukcij ograje v ocenjenem skupnem preseku 0,66 m2 (oporni zid in temelji) in skupni dolžini 256 m.  (Klasifikacijska številka odpadka: 170101)
</t>
  </si>
  <si>
    <t xml:space="preserve">Odstranitev panelne kovinske ograje: žična ograja, dolžine 375,24 m. Višine do 2 m s kovinskimi stebrički in pritrdilnim materialom (Klasifikacijska številka odpadka: 170405)
</t>
  </si>
  <si>
    <t xml:space="preserve">Odstranitev enokrilnih kovinskih ograjnih vrat stikališča, širine do 1,5 m: kovinsko ogrodje z žično ograjo.
(Klasifikacijska številka odpadka: 170405)
</t>
  </si>
  <si>
    <t xml:space="preserve">Odstranitev dvokrilnih kovinskih ograjnih vrat stikališča, širine do 6 m: kovinsko ogrodje z žično ograjo.
(Klasifikacijska številka odpadka: 170405)
</t>
  </si>
  <si>
    <t xml:space="preserve">Opomba: Odstranitev vodomernega jaška na parc. št. 1611 in odstranitev obstoječih nadzemnih hidrantov skupaj s hidrantno omarico na prac. št. 1529/1 in 1529/2, vse k.o. Ustje.
</t>
  </si>
  <si>
    <t xml:space="preserve">Rušenje obstoječega vodomernega jaška, vključno s pokrovom na delu ukinitve  obstoječega vodovoda. (Klasifikacijska številka odpadka: 170101)
</t>
  </si>
  <si>
    <t xml:space="preserve">Rušenje obstoječega nadzemnega hidranta vključno s hidrantno omarico. (Klasifikacijska številka odpadka: 170405)
</t>
  </si>
  <si>
    <t xml:space="preserve">Izvedba preboja s kronskim vrtanjem do fi150 mm, deb. stene do 30 cm v obstoječo črpališče na parc. št. 1529/1, k.o. Ustje. (Klasifikacijska številka odpadka: 170101)
</t>
  </si>
  <si>
    <t xml:space="preserve">Opomba: Rušenje obstoječe meteorne kanalizacije na parc. št. 1529/1 in 1610, oboje k.o. Ustje.
</t>
  </si>
  <si>
    <t xml:space="preserve">Rušenje meteornih betonskih kanalizacijskih jaškov do Ø800 vključno s pokrovi . (Klasifikacijska številka odpadka: 170101)
</t>
  </si>
  <si>
    <t xml:space="preserve">Rušenje obstoječih PVC meteornih kanalizacijskih cevi do Ø300, vključno z rezanjem na delu obstoječih cevi. (Klasifikacijska številka odpadka: 170203)
</t>
  </si>
  <si>
    <t xml:space="preserve">Rušenje obstoječih meteornih cestnih požiralnikov pod robniki . (Klasifikacijska številka odpadka: 170101)
</t>
  </si>
  <si>
    <t xml:space="preserve">Rušenje obstoječih meteornih oglatih požiralnikov vključno s pokrovi. (Klasifikacijska številka odpadka: 170101)
</t>
  </si>
  <si>
    <t xml:space="preserve">Rušenje vseh poškodovanih delov obstoječega iztoka meteorne kanalizacije v neimenovani vodotok . (Klasifikacijska številka odpadka: 170101)
</t>
  </si>
  <si>
    <t xml:space="preserve">V primeru, da trasa nove KK poteka preblizu lokacije obstoječega lovilca olj (do 6000l) se le tega začasno odstrani, vse betone poruši in kasneje lovilec olj ponovno vgradi v bližini obstoječe lokacije. V postavki je vključen izkop lovilca olj, rezanje in morebitno tesnenje obstoječih cevi, rušitev in odvoz vseh betonov. Ponovna vgradnja istega lovilca olj je zajeta v popisu nove meteorne kanalizacije. (Klasifikacijska številka odpadka: 170101)
</t>
  </si>
  <si>
    <t xml:space="preserve">Izvedba prebojev s kronskim vrtanjem do fi200 mm, deb. stene do 30 cm. (Klasifikacijska številka odpadka: 170101)
</t>
  </si>
  <si>
    <t xml:space="preserve">Opomba: Rušitev obstoječe javne razsvetljave na parc. št. 1529/1, k.o. Ustje.
</t>
  </si>
  <si>
    <t xml:space="preserve">Rušenje kandelabra ulične razsvetljave višine do 6 m (5 kom).
</t>
  </si>
  <si>
    <t xml:space="preserve">Rušenja AB temelja ulične razsvetljave. Temelj znaša dim. cca. 1x1x1 m (5 kom). (Klasifikacijska številka odpadka: 170101)
</t>
  </si>
  <si>
    <t xml:space="preserve">Odstranitev kabla javne razsvetljave. (Klasifikacijska številka odpadka: 170411)
</t>
  </si>
  <si>
    <t xml:space="preserve">Rušenje in odvoz jeklenega nadstreška, vključno z odtranitvijo strešne kritine, odkapnih pločevin in žlebov. Velikost nadstreška  cca. 3,5x2,5x3 m (1 kom). (Klasifikacijska številka odpadka: 170405)
</t>
  </si>
  <si>
    <t xml:space="preserve">Rezanje zunanjih betonskih tlakov deb. do 25 cm.
</t>
  </si>
  <si>
    <t xml:space="preserve">Rušenje zunanjih betonskih tlakov deb. do 25 cm, robnikov in pranih betonskih plošč.  (Klasifikacijska številka odpadka: 170101).
</t>
  </si>
  <si>
    <t xml:space="preserve">Demontaža zunanjih vhodnih vrat, vključno s podboji.
</t>
  </si>
  <si>
    <t xml:space="preserve">Demontaža jeklene obloge vertikalnega dvižnega jaška.
</t>
  </si>
  <si>
    <t xml:space="preserve">Rušenje notranjih betonskih tlakov deb. do 15 cm.  (Klasifikacijska številka odpadka: 170101).
</t>
  </si>
  <si>
    <t xml:space="preserve">~ PK delavec
</t>
  </si>
  <si>
    <t xml:space="preserve">~ KV delavec
</t>
  </si>
  <si>
    <t xml:space="preserve">Odstranitev in odvoz dreves do višine 25 m in premera D, vključno z izkopom korenin;
~ 10&lt;D≤30 cm   9kom
~ 30&lt;D≤50 cm  8kom
~ D&lt;50 cm   6kom
</t>
  </si>
  <si>
    <t xml:space="preserve">OPOMBA: Zemeljska dela za zasipavanje za opornim zidom in nasip plodne zemlje je upoštevan v poglavju NADVIŠANJE TERENE, ZELENE POVRŠINE IN OSTALO.
</t>
  </si>
  <si>
    <t xml:space="preserve">Strojni izkop gradbene jame za postavitev opornega zidu do globine 2,5 m, v terenu do III. kategorije, z odmetom izkopanega materiala ob rob gradbene jame oziroma nakladanjem na prevozno sredstvo in odvozom na gradbiščno deponijo, naklon brežine jarka do 45°. Ob vodotoku se varovanje gradbene jame izvede s ti. berlinsko steno (zajeto v samostojni postavki).
Obračun po količinah v raščenem stanju.
</t>
  </si>
  <si>
    <t xml:space="preserve">Prirezovanje in zabijanje vertikalnih jeklenih tirnic ali profilov na razmaku 1 m, zalaganje s plohi debeline 4 cm – izvedba začasnega varovanja gradbene jame z berlinsko steno (globina izkopa do 2,0 m), vključno z odstranitvijo po zaključku del. Podana je količina tlorisne dolžine izvedbe varovanja.
</t>
  </si>
  <si>
    <t xml:space="preserve">Planiranje dna izkopa ali nasipa v terenu do III. kategorije s točnostjo ± 3,0 cm s minimalnim izmetom ali dosipom ter premetom odvečnega materiala.
</t>
  </si>
  <si>
    <t xml:space="preserve">Strojno utrjevanje dna izkopa v terenu do III. kategorije z vibracijsko ploščo ali vibrovaljarjem do zbitosti Evd=45 MPa.
</t>
  </si>
  <si>
    <t xml:space="preserve">Dobava in polaganje geotekstila s sledečimi lastnostmi: 250 g/m2,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
</t>
  </si>
  <si>
    <t xml:space="preserve">Dobava in izdelava plasti iz tamponskega drobljenca frakcije 0-32mm deb. 50 cm, v skladu s SIST EN 13242:2003+A1:2008, gostota po MMP: &gt;98%, zbitost: EV2 &gt; 100 MPa EVD&gt; 40 MPa, vključno z razgrinjanjem, utrjevanjem in valjanjem.
</t>
  </si>
  <si>
    <t xml:space="preserve">Dobava, montaža in varjenje srednje komplicirane armature S 500-B; palice premera do fi 12 mm.  V količinah že upoštevan dodatek za varjenje armatur zaradi ozemljitev (40% stikov). Točkovno prekrivanje armature.
</t>
  </si>
  <si>
    <t xml:space="preserve">Dobava, montaža in varjenje srednje komplicirane armature S 500-B; palice premera od fi 12 mm.  V količinah že upoštevan dodatek za varjenje armatur zaradi ozemljitev (40% stikov).  Točkovno prekrivanje armature.
</t>
  </si>
  <si>
    <t xml:space="preserve">Dobava in strojna vgradnja konstrukcijskega betona C12/15 X0 Cl 0,1 Dmax 16 S1 v nearmirano betonsko konstrukcijo podložnega betona opornega zidu.
</t>
  </si>
  <si>
    <t xml:space="preserve">Dobava in vgradnja nekonstrukcijskega betona v  C12/15 X0 Cl 0,1 Dmax 16 S4 PV-II v nearmirano betonsko konstrukcijo naklonskega betona jaškov meteorne kanalizacije v naklonu 2% z dodatkom za vodotesnost in odpornost proti mrazu. Površina naklonskega betona se ob betoniranju zagladi.
</t>
  </si>
  <si>
    <t xml:space="preserve">Dobava in vgradnja materiala za izdelavo dilatacij na razdalji cca. 5 m, izdelava dilatacije z vgradnjo vmesne XPS izolacije d=1 cm, PE polnilne vrvice in trajnoelastičnega kita, z vsem pomožnim materialom in deli.
</t>
  </si>
  <si>
    <t xml:space="preserve">Izdelava, montaža, demontaža in čiščenje enostranskega opaža podložnega betona. V ceni so zajete tudi vse poglobitve podložnega betona, ki jih je potrebno izvesti zaradi križanj opornega zidu z GJI. Izdelava s prenosom materiala do mesta vgradnje, opaženjem, čiščenjem lesa in vsemi pomožnimi deli.
</t>
  </si>
  <si>
    <t xml:space="preserve">Izdelava, montaža, demontaža in čiščenje enostranskega opaža temeljev opornega zidu. V ceni so zajete tudi vse poglobitve temeljev opornega zidu, ki jih je potrebno izvesti zaradi križanj opornega zidu z GJI in razširitve temeljev za izvedbo jaškov meteorne kanalizacije. Izdelava s prenosom materiala do mesta vgradnje, opaženjem, čiščenjem lesa in vsemi pomožnimi deli.
</t>
  </si>
  <si>
    <t xml:space="preserve">Izdelava, montaža, demontaža in čiščenje dvostranskega opaža za vidno betonsko površino opornega zidu. V ceni so zajete tudi vse poglobitve opornega zidu, ki jih je potrebno izvesti zaradi križanj opornega zidu z GJI in izvedbe jaškov meteorne kanalizacije tik ob opornem zidu. Izdelava s prenosom materiala do mesta vgradnje, opaženjem, čiščenjem lesa in vsemi pomožnimi deli.
</t>
  </si>
  <si>
    <t xml:space="preserve">Izdelava, montaža, demontaža in čiščenje lesenih opažnih škatel, velikosti 80x80cm za izvedbo prebojev opornega zidu , ki jih je potrebno izvesti zaradi križanj opornega zidu z GJI. Izdelava s prenosom materiala do mesta vgradnje, opaženjem, čiščenjem lesa in vsemi pomožnimi deli.
</t>
  </si>
  <si>
    <t xml:space="preserve">Brušenje betonskih površin na stikih opaža in manjša popravila s cementno malto: površine AB jaškov meteorne kanalizacije.
</t>
  </si>
  <si>
    <t xml:space="preserve">Epoksidni maltozni sloj AB jaškov meteorne kanalizacije: vodotesni in oljetesni premaz, z atestom. Upoštevati ustrezno pripravo površin po navodilu proizvajalca premaza! Večslojna aplikacija deb. 0,3 mm.
</t>
  </si>
  <si>
    <t xml:space="preserve">Dobava, montaža in demontaža trikotnih letvic (dim. 20 mm) za zaključek vidnega betonskega roba opornega zidu.
</t>
  </si>
  <si>
    <t xml:space="preserve">OPOMBA:
Dela se bodo izvajala na območju ELES in na območju obstoječega 110 kV prostozračnega stikališča.
</t>
  </si>
  <si>
    <t xml:space="preserve">Vsa izkopna dela in transporti izkopnih materialov se obračunajo po prostornini zemljine v raščenem stanju. Vsa nasipna dela se obračunajo po prostornini zemljine v vgrajenem stanju. Za izvedbo temeljenja je potrebno zagotoviti suho gradbeno jamo, po potrebi tudi črpanje vode iz gradbene jame in zaščito brežin izkopa pred erozijo zaradi atmosferskih vplivov. Izkope izvajati po kampadah.
</t>
  </si>
  <si>
    <t xml:space="preserve">Strojno zasipavanje za opornimi zidovi in izravnava terena z izbranim materialom od izkopa s komprimiranjem v slojih po 20 cm. Material je deponiran ob robu izkopa, oziroma ga je potrebno pripeljati iz gradbiščne deponije. Iz izkopnega materiala se odstrani vse skale večje od fi 15 cm. Utrjenost mora doseči 95% trdnosti po standardnem Proctorjevem postopku, z utrjevanjem po plasteh v slojih po 20 cm do predpisane zbitosti, predvidoma 40 MPa. Utrjevanje z vibracijsko ploščo ali vibrovaljarjem. Stopnjo utrjenosti preveriti v statičnem izračunu ali v geomehanskem poročilu.
</t>
  </si>
  <si>
    <t xml:space="preserve">Dovoz plodne zemlje z gradbiščne deponije in strojno zasipanje obstoječe plodne zemljine na travnatih površinah v debelini 20-30 cm.
</t>
  </si>
  <si>
    <t xml:space="preserve">Razstiranje plodne zemlje za travnate površinev v debelini 20-30 cm.
</t>
  </si>
  <si>
    <t xml:space="preserve">Planiranje in profiliranje plodne zemlje za travnate površine v terenu do I. kategorije s točnostjo ± 3,0 cm s minimalnim izmetom ali dosipom ter premetom odvečnega materiala.
</t>
  </si>
  <si>
    <t xml:space="preserve">Brazdanje uvaljane plodne zemlje, sejanje travne mešanice skupaj z mešanico umetnega gnojila (travna mešanica in gnojilo morata biti prilagojena celinskemu podnebju), penetriranje mešanice v globino do 3 cm z grabljanjem, uvaljanje ter močenje in negovanje do prve ozelenitve.
</t>
  </si>
  <si>
    <t xml:space="preserve">Geotehnični nadzor v času izvajanja vseh zemeljskih del in pri izvedbi zgornjega ustroja rekonstrukcije in novogradnje.
</t>
  </si>
  <si>
    <t xml:space="preserve">OPOMBA: Nasip plodne zemlje okrog novih temeljev je upoštevan v poglavju NADVIŠANJE TERENE, ZELENE POVRŠINE IN OSTALO.
</t>
  </si>
  <si>
    <t xml:space="preserve">Strojni izkop jarka in jam za polaganje cevnih povezav in revizijskih jaškov nove kabelske kanalizacije do globine 1,5  m, v terenu do III. kategorije, z odmetom izkopanega materiala ob rob gradbene jame oziroma nakladanjem na prevozno sredstvo in odvozom na gradbiščno deponijo, naklon brežine jarka do 60°.
Obračun po količinah v raščenem stanju.
</t>
  </si>
  <si>
    <t xml:space="preserve">Ročni izkop jarka in jam za polaganje cevnih povezav in revizijskih jaškov nove kabelske kanalizacije do globine 1,5  m, v terenu do III. kategorije, z odmetom izkopanega materiala ob rob gradbene jame oziroma nakladanjem na prevozno sredstvo in odvozom na gradbiščno deponijo, naklon brežine jarka do 60°.
Obračun po količinah v raščenem stanju.
</t>
  </si>
  <si>
    <t xml:space="preserve">Strojni izkop jarka in jam za polaganje cevnih povezav in revizijskih jaškov nove kabelske kanalizacije do globine 1,5  m, v terenu do III. kategorije, z nakladanjem izkopanega materiala na prevozno sredstvo in odvozom na stalno deponijo, naklon brežine jarka do 60°. Obračun po količinah v raščenem stanju.
</t>
  </si>
  <si>
    <t xml:space="preserve">Strojno utrjevanje dna izkopa v terenu do III. kategorije z vibracijsko ploščo ali vibrovaljarjem do zbitosti Evd=20 MPa.
</t>
  </si>
  <si>
    <t xml:space="preserve">Izmera toplotne upornosti dobavljenega kremenovega peska na licu mesta. Izmero izvede pooblaščeni inženir geotehnologije.
</t>
  </si>
  <si>
    <t xml:space="preserve">Izmera toplotne upornosti izkopanega materiala namenjenega za zasuvanje 110 kV kablov na licu mesta. Izmero izvede pooblaščeni inženir geotehnologije.
</t>
  </si>
  <si>
    <t xml:space="preserve">Polaganje in stikovanje cevi po navodilih proizvajalca cevi, med distančnike. Distančnike izdelati po meri iz lesenih moralov ali iz armaturnih palic. Tehnologijo poda izvajalec. Pred vgradnjo distančnikov tehnologijo potrdi projektant. Obračun po dejansko izvedenih količinah.
</t>
  </si>
  <si>
    <t xml:space="preserve">Dobava in vgradnja PE gladke cevi za kabelsko kanalizacijo (kot npr. Mapi pipe, PE100, 16bar (SDR 11 ), deb. stene cevi 18,2 mm) fi200, v skladu s standrdom SIST EN 12201 in SIST ISO 4427, vključno z vsemi potrebnimi fazonskimi kosi in sočelnim varjenjem cevi na stikih in izrezi zvarov na notranjih delih cevi. V cev vstaviti predvlečno vrv za kable.
</t>
  </si>
  <si>
    <t xml:space="preserve">Dobava in vgradnja PE-HD večcevne gladke cevi za kabelsko kanalizacijo (kot npr. Mapi pipe, PE 02-2x50/3,7), dvojček 2xfi50 v skladu s standrdom SIST EN 61386, vključno z vsemi potrebnimi fazonskimi kosi in sočelnim varjenjem cevi na stikih.
</t>
  </si>
  <si>
    <t xml:space="preserve">Dobava in vgradnja PE-HD cevi za kabelsko kanalizacijo (kot npr. Stigmaflex), fi200 v skladu s standrdom SIST EN 61386.
</t>
  </si>
  <si>
    <t xml:space="preserve">Dobava in vgradnja začasnih notranjih pokrovov proti vdoru betona, vode in umazanije za cevi DN 200 mm in DN 50 mm. Namestitev po montaži cevi. Pokrovi preprečujejo vdoru beton med vlivanjem za izvedbo jaškov.
</t>
  </si>
  <si>
    <t xml:space="preserve">Dobava in vgradnja začasnih zunanjih pokrovov proti vdoru vode in umazanije za cevi DN 200 mm in DN 50 mm. Namestitev po montaži cevi.
</t>
  </si>
  <si>
    <t xml:space="preserve">Dobava in strojna vgradnja konstrukcijskega betona C12/15 X0 Cl 0,1 Dmax 16 S1 v nearmirano betonsko konstrukcijo podložnega betona betonskih blokov.
</t>
  </si>
  <si>
    <t xml:space="preserve">Dobava in strojna vgradnja konstrukcijskega betona C30/37 XC4+XF2 Cl 0,2 Dmax 16 S4 PV-II v armirano betonsko konstrukcijo obbetoniranja kabelske kanalizacije. Toplotna upornost betonskega bloka: 0,5 Km/ W).
</t>
  </si>
  <si>
    <t xml:space="preserve">Dobava, montaža in varjenje srednje komplicirane armature S 500-B; palice premera od fi 12 mm. V količinah že upoštevan dodatek za varjenje armatur zaradi ozemljitev (40% stikov). Točkovno prekrivanje armature.
</t>
  </si>
  <si>
    <t xml:space="preserve">Izdelava, montaža, demontaža in čiščenje enostranskega opaža podložnega betona betonskih blokov obbetonaže cevi. Izdelava s prenosom materiala do mesta vgradnje, opaženjem, čiščenjem lesa in vsemi pomožnimi deli.
</t>
  </si>
  <si>
    <t xml:space="preserve">Izdelava, montaža, demontaža in čiščenje enostranskega opaža betonskih blokov obbetonaže cevi. Izdelava s prenosom materiala do mesta vgradnje, opaženjem, čiščenjem lesa in vsemi pomožnimi deli.
</t>
  </si>
  <si>
    <t xml:space="preserve">Vgradnja podzemnih markerjev za označitev kabelske trase. Markerje dobavi naročnik.
</t>
  </si>
  <si>
    <t xml:space="preserve">Dobava in polaganje plastičnega opozorilnega traku s kovinskim trakom in napisom "POZOR ELEKTRIKA" pri zasipavanju v globini cca 60 cm pod koto terena.
</t>
  </si>
  <si>
    <t xml:space="preserve">Dobava in montaža standardizirane lestve iz nerjavečega jekla (alu ali inox) za kabelske jaške notranje širine 500mm in višine do 2,3 m, vključno z montažo na AB steno jaška, vsem pritrdilnim in vijačnim materialom (inox kemična ali mehanska sidra).
</t>
  </si>
  <si>
    <t xml:space="preserve">Strojni izkop jarka za polaganje kablov novega kablovoda do globine 1,0  m, v terenu do III. kategorije, z nakladanjem izkopanega materiala na prevozno sredstvo in odvozom na stalno deponijo, naklon brežine jarka do 60°.
</t>
  </si>
  <si>
    <t xml:space="preserve">Dobava kremenovega peska frakcije 0-4mm in izdelava nasipa nad in okoli položenih kablov v debelini 30 cm nad temenom kabla s planiranjem in utrjevanjem po plasteh v slojih po 15 cm do 95% zbitosti po standardnem Proctorjevem postopku do predpisane zbitosti. Kabli se pri obsipavanju ne smejo premakniti iz ležišča.
</t>
  </si>
  <si>
    <t xml:space="preserve">Dobava in strojna vgradnja konstrukcijskega betona C12/15 X0 Cl 0,1 Dmax 16 S1 v nearmirano betonsko konstrukcijo obbetoniranja križanj vodov.
</t>
  </si>
  <si>
    <t xml:space="preserve">Zametavanje preboja okrog novih kablov speljanih v obstoječ AB jašek z mikroarmirano sanacijsko malto razreda R4, vključno z vsem potrebnim materialom, prenosom materiala do mesta vgradnje in vsemi pomožnimi deli.
</t>
  </si>
  <si>
    <t xml:space="preserve">Strojni izkop jarka za polaganje cevnih povezav nove kabelske kanalizacije do globine 3,0  m, v terenu do III. kategorije, z odmetom izkopanega materiala ob rob gradbene jame oziroma nakladanjem na prevozno sredstvo in odvozom na gradbiščno deponijo. Varovanje gradbene jame se izvede s ti. berlinsko steno (zajeto v samostojni postavki).
</t>
  </si>
  <si>
    <t xml:space="preserve">Ročni izkop jarka za polaganje cevnih povezav nove kabelske kanalizacije do globine 3,0  m, v terenu do III. kategorije, z odmetom izkopanega materiala ob rob gradbene jame oziroma nakladanjem na prevozno sredstvo in odvozom na gradbiščno deponijo. Varovanje gradbene jame se izvede s ti. berlinsko steno (zajeto v samostojni postavki).
</t>
  </si>
  <si>
    <t xml:space="preserve">Strojni izkop jarka za polaganje cevnih povezav nove kabelske kanalizacije do globine 3,0  m, v terenu do III. kategorije, z nakladanjem izkopanega materiala na prevozno sredstvo in odvozom na stalno deponijo. Varovanje gradbene jame se izvede s ti. berlinsko steno (zajeto v samostojni postavki).
</t>
  </si>
  <si>
    <t xml:space="preserve">Prirezovanje in zabijanje vertikalnih jeklenih tirnic ali profilov na razmaku 1 m, zalaganje s plohi debeline 4 cm – izvedba začasnega varovanja gradbene jame z berlinsko steno (globina izkopa nad 2,0 m), vključno z odstranitvijo po zaključku del. Podana je količina tlorisne dolžine izvedbe varovanja.
</t>
  </si>
  <si>
    <t xml:space="preserve">Dobava in izdelava plasti iz tamponskega drobljenca frakcije 0-64mm deb. 30 cm, v skladu s SIST EN 13242:2003+A1:2008, gostota po MMP: &gt;98%, zbitost: EV2 &gt; 100 MPa EVD&gt; 40 MPa, vključno z razgrinjanjem, utrjevanjem in valjanjem.
</t>
  </si>
  <si>
    <t xml:space="preserve">Dobava in vgradnja zemeljsko vlažnega cementnega betona C20/25 in kamnitih blokov velikosti 20-50 cm v razmerju  30:70 za izdelavo iztokov meteorne kanalizacije v obstoječ vodotok.
</t>
  </si>
  <si>
    <t xml:space="preserve">Dobava in vgradnja PE-HD cevi za kabelsko kanalizacijo (kot npr. Stigmaflex), 6 x fi160 v skladu s standrdom SIST EN 61386.
</t>
  </si>
  <si>
    <t xml:space="preserve">Dobava in vgradnja PE-HD cevi za kabelsko kanalizacijo (kot npr. Stigmaflex), 1 x fi110 v skladu s standrdom SIST EN 61386.
</t>
  </si>
  <si>
    <t xml:space="preserve">Dobava in vgradnja začasnih spojk rebrastih cevi in čepov za kanalizacijske cevi fi 160 za zaščito že položenih rebrastih cevi  proti vdoru betona in umazanije. Namestitev po montaži cevi.
</t>
  </si>
  <si>
    <t xml:space="preserve">Dobava in vgradnja začasnih spojk rebrastih cevi in čepov za kanalizacijske cevi fi 110 za zaščito že položenih rebrastih cevi  proti vdoru betona in umazanije. Namestitev po montaži cevi.
</t>
  </si>
  <si>
    <t xml:space="preserve">Dobava, montaža in varjenje srednje komplicirane armature S 500-B; palice premera do fi 12 mm. V količinah že upoštevan dodatek za varjenje armatur zaradi ozemljitev (40% stikov). Točkovno prekrivanje armature.
</t>
  </si>
  <si>
    <t xml:space="preserve">Dobava in strojna vgradnja konstrukcijskega betona C12/15 X0 Cl 0,1 Dmax 16 S1 v nearmirano betonsko konstrukcijo podložnega betona betonskega bloka v naklonu obtoječih brežin z dodatkom za vodotesnost in odpornost proti mrazu.
</t>
  </si>
  <si>
    <t xml:space="preserve">Dobava in strojna vgradnja konstrukcijskega betona C30/37 XC4+XF2 Cl 0,2 Dmax 16 S4 PV-II v armirano betonsko konstrukcijo betonskega bloka  v naklonu obstoječih brežin z dodatkom za vodotesnost in odpornost proti mrazu. Zaščitni sloj betona 5 cm.
</t>
  </si>
  <si>
    <t xml:space="preserve">Dobava in strojna vgradnja konstrukcijskega betona C12/15 X0 Cl 0,1 Dmax 16 S1 v nearmirano betonsko konstrukcijo obbetoniranja obstoječe cevi fekalne kanalizacije.
</t>
  </si>
  <si>
    <t xml:space="preserve">Izdelava, montaža, demontaža in čiščenje enostranskega opaža betonskega bloka v naklonu obstoječih brežin. Izdelava s prenosom materiala do mesta vgradnje, opaženjem, čiščenjem lesa in vsemi pomožnimi deli.
</t>
  </si>
  <si>
    <t xml:space="preserve">Čiščenje vseh cevi na celotni dolžini odseka pred polaganjem kablov. Kabelske cevi na mestu vkopov.
</t>
  </si>
  <si>
    <t xml:space="preserve">Pregled kabelskih cevi na celotni dolžini odseka s kamero in izdelava poročila v tiskanih izvodih in el. obliki.
</t>
  </si>
  <si>
    <t xml:space="preserve">Po postavitvi nožnega dela stebrov sledi zalivanje z betonom.
</t>
  </si>
  <si>
    <t xml:space="preserve">Vsa izkopna dela in transporti izkopnih materialov se obračunajo po prostornini zemljine v raščenem stanju. Vsa nasipna dela se obračunajo po prostornini zemljine v vgrajenem stanju.
Za izvedbo temeljenja je potrebno zagotoviti suho in varovano gradbeno jamo.
</t>
  </si>
  <si>
    <t xml:space="preserve">Strojno utrjevanje dna izkopa v terenu do III. kategorije z vibracijsko ploščo ali vibrovaljarjem do zbitosti Evd&gt;40 MPa.
</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</si>
  <si>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
</t>
  </si>
  <si>
    <t xml:space="preserve">Dobava in izdelava plasti iz tamponskega drobljenca frakcije 0-45mm deb. 50 cm, v skladu s SIST EN 13242:2003+A1:2008, gostota po MMP: &gt;98%, zbitost: EV2 &gt; 100 MPa EVD&gt; 40 MPa, vključno z razgrinjanjem, utrjevanjem in valjanjem.
</t>
  </si>
  <si>
    <t xml:space="preserve">Strojno zasipavanje za temelji z izbranim materialom od izkopa s komprimiranjem v slojih po 20 cm. Material je deponiran ob robu izkopa, oziroma ga je potrebno pripeljati iz gradbiščne deponije. Iz izkopnega materiala se odstrani vse skale večje od fi 15 cm. Utrjenost mora doseči 95% trdnosti po standardnem Proctorjevem postopku, z utrjevanjem po plasteh v slojih po 20 cm do predpisane zbitosti, predvidoma 60 MPa. Utrjevanje z vibracijsko ploščo ali vibrovaljarjem. Stopnjo utrjenosti preveriti v statičnem izračunu ali v geomehanskem poročilu.
</t>
  </si>
  <si>
    <t xml:space="preserve">Dobava in strojna vgradnja konstrukcijskega betona C12/15 X0 Cl 0,1 Dmax 16 S1 v nearmirano betonsko konstrukcijo podložnega betona temeljev portala.
</t>
  </si>
  <si>
    <t xml:space="preserve">Dobava in strojna vgradnja konstrukcijskega betona C30/37 XC4+XF2 Cl 0,2 Dmax 32 S4 PV-II v armirano betonsko konstrukcijo temeljev in glave temeljev portala z dodatkom za vodotesnost in odpornost proti mrazu. Zaščitni sloj betona 5 cm. Izvedba vidnega betona kvalitete VB3. Zgornji rob glave temelja se ob betoniranju zagladi.
</t>
  </si>
  <si>
    <t xml:space="preserve">Izdelava, montaža, demontaža in čiščenje enostranskega opaža podložnega betona temeljev portala. Izdelava s prenosom materiala do mesta vgradnje, opaženjem, čiščenjem lesa in vsemi pomožnimi deli.
</t>
  </si>
  <si>
    <t xml:space="preserve">Izdelava, montaža, demontaža in čiščenje enostranskega opaža temeljev in glave temeljev portala. Izdelava s prenosom materiala do mesta vgradnje, opaženjem, čiščenjem lesa in vsemi pomožnimi deli.
</t>
  </si>
  <si>
    <t xml:space="preserve">Izdelava, montaža, demontaža in čiščenje dvostranskega opaža temeljev portrala, vključno z vgradnjo vseh cevi za uvod kablov. Izdelava s prenosom materiala do mesta vgradnje, opaženjem, čiščenjem lesa in vsemi pomožnimi deli.
</t>
  </si>
  <si>
    <t xml:space="preserve">Dobava in izdelava plasti iz tamponskega drobljenca  frakcije 0-45mm deb. 50 cm, v skladu s SIST EN 13242:2003+A1:2008, gostota po MMP: &gt;98%, zbitost: EV2 &gt; 100 MPa EVD&gt; 40 MPa, vključno z razgrinjanjem, utrjevanjem in valjanjem.
</t>
  </si>
  <si>
    <t xml:space="preserve">Dobava in strojno zasipanje za temelji v plasteh debeline 30-40 cm iz kamnitega lomljenca ali gramoznega materiala, granulacije 0-60 mm, katerega je optimalno zgostiti do Dpr &gt; 93-95 % MPP oziroma modul zbitosti- togosti EV2 &gt;70 MPa, Evd &gt;30 MPa.
</t>
  </si>
  <si>
    <t xml:space="preserve">Dobava, montaža in varjenje srednje komplicirane armature S 500-B; palice premera do fi 14 mm. V količinah že upoštevan dodatek za varjenje armatur zaradi ozemljitev (40% stikov). Točkovno prekrivanje armature.
</t>
  </si>
  <si>
    <t xml:space="preserve">Dobava, montaža in varjenje enostavne armature Q-503; mreže velikosti 600x215m. V količinah že upoštevan dodatek za varjenje armatur zaradi ozemljitev (40% stikov). Točkovno prekrivanje armature.
</t>
  </si>
  <si>
    <t xml:space="preserve">OPOMBA: Količine materialov in vseh drugih potrebnih elementov za izvedbo pohodnih betonskih plošč okrog točkovnih temeljev kabelskih končnikov v tem popisu so upoštevane za izdelavo 5 plošč.
</t>
  </si>
  <si>
    <t xml:space="preserve">Dobava, montaža in varjenje enostavne armature Q-335; mreže velikosti 600x215m. V količinah že upoštevan dodatek za varjenje armatur zaradi ozemljitev (40% stikov). Točkovno prekrivanje armature.
</t>
  </si>
  <si>
    <t xml:space="preserve">Dobava in strojna vgradnja konstrukcijskega betona C12/15 X0 Cl 0,1 Dmax 16 S1 v nearmirano betonsko konstrukcijo podložnega betona pohodnih betonskih plošč okrog točkovnih temeljev kabelskih končnikov.
</t>
  </si>
  <si>
    <t xml:space="preserve">Vgradnja in izdelava dilatacijskih reg ob robovih  pohodnih betonskih plošč okrog točkovnih temeljev kabelskih končnikov iz ekstrudiranega polistirena deb. 1 cm. Na vrhu se dilatacijsko rego zapolne s PE okroglo vrvico iz zaprtocelične pene in trajnoelastičnim kitom. Vgradnja in izdelava s prenosom materiala do mesta vgradnje in vsemi pomožnimi deli.
</t>
  </si>
  <si>
    <t xml:space="preserve">Dobava in vgradnja trikotnih letvic 2x2 cm za ureditev vidnih robov pohodnih betonskih plošč. Vgradnja s prenosom materiala do mesta vgradnje in vsemi pomožnimi deli.
</t>
  </si>
  <si>
    <t xml:space="preserve">Dodatek za izvedbo metličene zgornje površine pohodnih betonskih plošč okrog točkovnih temeljev kabelskih končnikov.
</t>
  </si>
  <si>
    <t xml:space="preserve">Izdelava, montaža, demontaža in čiščenje enostranskega opaža podložnega betona pohodnih plošč okrog kabelskih končnikov. Izdelava s prenosom materiala do mesta vgradnje, opaženjem, čiščenjem lesa in vsemi pomožnimi deli.
</t>
  </si>
  <si>
    <t xml:space="preserve">Izdelava, montaža, demontaža in čiščenje enostranskega opaža betona pohodnih plošč okrog kabelskih končnikov. Izdelava s prenosom materiala do mesta vgradnje, opaženjem, čiščenjem lesa in vsemi pomožnimi deli.
</t>
  </si>
  <si>
    <t xml:space="preserve">Strojni izkop gradbenih jam za postavitev temeljev jeklene podkonstrukcije za dvig 20kV kablov do globine 1 m, v terenu do III. kategorije, z nakladanjem izkopanega materiala na prevozno sredstvo in odvozom na stalno deponijo, naklon brežine jarka do 60°. Obračun po količinah v raščenem stanju.
</t>
  </si>
  <si>
    <t xml:space="preserve">Dobava in vgradnja betonskih predizdelanih temeljev  jeklene podkonstrukcije za dvig 20kV kablov v skladu z DGD ali PZI projektom. Vgradnja s prenosom temeljev in materiala do mesta vgradnje in vsemi pomožnimi deli.
</t>
  </si>
  <si>
    <t xml:space="preserve">Izdelava, montaža, demontaža in čiščenje enostranskega opaža podložnega betona temeljev  jeklene podkonstrukcije za dvig 20kV kablov. Izdelava s prenosom materiala do mesta vgradnje, opaženjem, čiščenjem lesa in vsemi pomožnimi deli.
</t>
  </si>
  <si>
    <t xml:space="preserve">Izdelava, montaža, demontaža in čiščenje opaža predizdelanih temeljev  jeklene podkonstrukcije za dvig 20kV kablov, vključno z izdelavo vseh utorov, vgradnjo inox šablon in zaključnih trikotnih letvic. Izdelava s prenosom materiala do mesta vgradnje, opaženjem, čiščenjem lesa in vsemi pomožnimi deli.
</t>
  </si>
  <si>
    <t xml:space="preserve">Strojni izkop gradbene jame za postavitev temelja upora do globine 1,5 m, v terenu do III. kategorije, z nakladanjem izkopanega materiala na prevozno sredstvo in odvozom na stalno deponijo, naklon brežine jarka do 60°. Obračun po količinah v raščenem stanju.
</t>
  </si>
  <si>
    <t xml:space="preserve">Izdelava, montaža, demontaža in čiščenje enostranskega opaža podložnega betona temelja upora. Izdelava s prenosom materiala do mesta vgradnje, opaženjem, čiščenjem lesa in vsemi pomožnimi deli.
</t>
  </si>
  <si>
    <t xml:space="preserve">Izdelava, montaža, demontaža in čiščenje enostranskega opaža temelja upora. Izdelava s prenosom materiala do mesta vgradnje, opaženjem, čiščenjem lesa in vsemi pomožnimi deli.
</t>
  </si>
  <si>
    <t xml:space="preserve">Izdelava, montaža, demontaža in čiščenje dvostranskega opaža sten temelja upora. Izdelava s prenosom materiala do mesta vgradnje, opaženjem, čiščenjem lesa in vsemi pomožnimi deli.
</t>
  </si>
  <si>
    <t xml:space="preserve">Strojni izkop gradbenih jam za postavitev temeljev strelovodnih konic do globine 2 m, v terenu do III. kategorije, z nakladanjem izkopanega materiala na prevozno sredstvo in odvozom na stalno deponijo, naklon brežine jarka do 60°. Obračun po količinah v raščenem stanju.
</t>
  </si>
  <si>
    <t xml:space="preserve">Dobava, montaža in varjenje komplicirane armature S 500-B; palice premera do fi 12 mm. V količinah že upoštevan dodatek za varjenje armatur zaradi ozemljitev (40% stikov). Točkovno prekrivanje armature.
</t>
  </si>
  <si>
    <t xml:space="preserve">Dobava in vgradnja betonskih predizdelanih temeljev strelovodnih konic v skladu z DGD ali PZI projektom. Vgradnja s prenosom temeljev in materiala do mesta vgradnje in vsemi pomožnimi deli.
</t>
  </si>
  <si>
    <t xml:space="preserve">Izdelava, montaža, demontaža in čiščenje enostranskega opaža podložnega betona temeljev strelovodnih konic. Izdelava s prenosom materiala do mesta vgradnje, opaženjem, čiščenjem lesa in vsemi pomožnimi deli.
</t>
  </si>
  <si>
    <t xml:space="preserve">Izdelava, montaža, demontaža in čiščenje opaža predizdelani temeljev strelovodnih konic, vključno z izdelavo vseh utorov, vgradnjo inox šablon, zaključnih trikotnih letvic in cevi za uvod kablov. Izdelava s prenosom materiala do mesta vgradnje, opaženjem, čiščenjem lesa in vsemi pomožnimi deli.
</t>
  </si>
  <si>
    <t xml:space="preserve">Strojni izkop gradbenih jam za postavitev temeljev drogov kamer do globine 2 m, v terenu do III. kategorije, z odmetom izkopanega materiala ob rob gradbene jame oziroma nakladanjem na prevozno sredstvo in odvozom na gradbiščno deponijo, naklon brežine jarka do 60°.
Obračun po količinah v raščenem stanju.
</t>
  </si>
  <si>
    <t xml:space="preserve">Dobava in vgradnja betonskih predizdelanih temeljev drogov kamer v skladu s PZI projektom. Vgradnja s prenosom temeljev in materiala do mesta vgradnje in vsemi pomožnimi deli.
</t>
  </si>
  <si>
    <t xml:space="preserve">Izdelava, montaža, demontaža in čiščenje enostranskega opaža podložnega betona temeljev drogov kamer. Izdelava s prenosom materiala do mesta vgradnje, opaženjem, čiščenjem lesa in vsemi pomožnimi deli.
</t>
  </si>
  <si>
    <t xml:space="preserve">Izdelava, montaža, demontaža in čiščenje opaža predizdelanih temeljev drogov kamer, vključno z izdelavo vseh utorov, vgradnjo pripadajočih šablon (ob nakupu prefabriciranega droga kamer se dokupi še šablona za vgradnjo), zaključnih trikotnih letvic in cevi za uvod kablov. Izdelava s prenosom materiala do mesta vgradnje, opaženjem, čiščenjem lesa in vsemi pomožnimi deli.
</t>
  </si>
  <si>
    <t xml:space="preserve">OPOMBA: Nasip plodne zemlje je upoštevan v poglavju NADVIŠANJE TERENE, ZELENE POVRŠINE IN OSTALO.
</t>
  </si>
  <si>
    <t xml:space="preserve">Strojni izkop gradbene jame za postavitev temelja TR3 do globine 3 m, v terenu do III. kategorije, z odmetom izkopanega materiala ob rob gradbene jame oziroma nakladanjem na prevozno sredstvo in odvozom na gradbiščno deponijo, naklon brežine jarka do 60°. Obračun po količinah v raščenem stanju.
</t>
  </si>
  <si>
    <t xml:space="preserve">Strojni izkop gradbene jame za postavitev temelja TR3 do globine 3 m, v terenu do III. kategorije, z nakladanjem izkopanega materiala na prevozno sredstvo in odvozom na stalno deponijo, naklon brežine jarka do 60°. Obračun po količinah v raščenem stanju.
</t>
  </si>
  <si>
    <t xml:space="preserve">Strojno zasipavanje za zidovi z izbranim materialom od izkopa s komprimiranjem v slojih po 20 cm. Material je deponiran ob robu izkopa, oziroma ga je potrebno pripeljati iz gradbiščne deponije. Iz izkopnega materiala se odstrani vse skale večje od fi 15 cm. Utrjenost mora doseči 95% trdnosti po standardnem Proctorjevem postopku, z utrjevanjem po plasteh v slojih po 20 cm do predpisane zbitosti, predvidoma 60 MPa. Utrjevanje z vibracijsko ploščo ali vibrovaljarjem. Stopnjo utrjenosti preveriti v statičnem izračunu ali v geomehanskem poročilu.
</t>
  </si>
  <si>
    <t xml:space="preserve">Dobava, montaža in varjenje srednje komplicirane armature Q-503; mreže velikosti 600x220m. V količinah že upoštevan dodatek za varjenje armatur zaradi ozemljitev (40% stikov). Točkovno prekrivanje armature.
</t>
  </si>
  <si>
    <t xml:space="preserve">Dobava, montaža in varjenje srednje komplicirane armature Q-636; mreže velikosti 600x220m. V količinah že upoštevan dodatek za varjenje armatur zaradi ozemljitev (40% stikov). Točkovno prekrivanje armature.
</t>
  </si>
  <si>
    <t xml:space="preserve">Dobava in strojna vgradnja konstrukcijskega betona C12/15 X0 Cl 0,1 Dmax 16 S1 v nearmirano betonsko konstrukcijo podložnega betona temelja transformatorja.
</t>
  </si>
  <si>
    <t xml:space="preserve">Dobava in strojna vgradnja konstrukcijskega betona C30/37 XC4+XF2 Cl 0,2 Dmax 16 S4 PV-II v armirano betonsko konstrukcijo temelja transformatorja z dodatkom za vodotesnost in odpornost proti mrazu. Zaščitni sloj betona 5 cm. Izvedba vidnega betona kvalitete VB3. Zgornji rob opornega zidu se ob betoniranju zagladi in po potrebi zbrusi.
</t>
  </si>
  <si>
    <t xml:space="preserve">Dobava in vgradnja nekonstrukcijskega betona v  C12/15 X0 Cl 0,1 Dmax 16 S4 PV-II v nearmirano betonsko konstrukcijo naklonskega betona lovilne sklede temelja transformatorja v naklonu 2% z dodatkom za vodotesnost in odpornost proti mrazu. Površina naklonskega betona se ob betoniranju zagladi in po potrebi zbrusi.
</t>
  </si>
  <si>
    <t xml:space="preserve">Izdelava preizkusa vodotesnosti armiranobetonskih konstrukcij s poročilom pooblaščene organizacije.
</t>
  </si>
  <si>
    <t xml:space="preserve">Dobava in vgradnja PE-HD cevi za izvedbo ozemljitev TR3 (kot npr. Stigmaflex), fi50 v skladu s standrdom SIST EN 61386.
</t>
  </si>
  <si>
    <t xml:space="preserve">Dobava in vgradnja PVC-UK gladke cevi meteorne kanalizacije fi110 mm, togostnega razreda SN8, vključno z izdelavo vodotesnega stika  s nabrekajočim tesnilnim trakom (npr. SIKA) v AB steno temelja transformatorja in z vsemi pomožnimi deli in materialom.
</t>
  </si>
  <si>
    <t xml:space="preserve">Brušenje betonskih površin na stikih opaža in manjša popravila s cementno malto: površine lovilne sklede.
</t>
  </si>
  <si>
    <t xml:space="preserve">Epoksidni maltozni sloj oljnih skled: vodotesni in oljetesni premaz, z atestom. Upoštevati ustrezno pripravo površin po navodilu proizvajalca premaza! Večslojna aplikacija deb. 0,3 mm.
</t>
  </si>
  <si>
    <t xml:space="preserve">Izdelava, montaža, demontaža in čiščenje enostranskega opaža podložnega betona temelja transformatorja. Izdelava s prenosom materiala do mesta vgradnje, opaženjem, čiščenjem lesa in vsemi pomožnimi deli.
</t>
  </si>
  <si>
    <t xml:space="preserve">Izdelava, montaža, demontaža in čiščenje enostranskega opaža temelja transformatorja. Izdelava s prenosom materiala do mesta vgradnje, opaženjem, čiščenjem lesa in vsemi pomožnimi deli.
</t>
  </si>
  <si>
    <t xml:space="preserve">Izdelava, montaža, demontaža in čiščenje dvostranskega opaža za vidno betonsko površino sten temelja transformatorja, vključno z izdelavo opažev za preboje sten v lovilni skledi temelja transformatorja in vgradnjo v naprej pripravljenih profilov za montažo tirnic. Izdelava s prenosom materiala do mesta vgradnje, opaženjem, čiščenjem lesa in vsemi pomožnimi deli.
</t>
  </si>
  <si>
    <t xml:space="preserve">Izdelava, montaža, demontaža in čiščenje enostranskega opaža za vidno betonsko površino betonskih polic temelja transformatorja, vključno z izdelavo opažev roba betonskih polic temelja transformatorja. Izdelava s prenosom materiala do mesta vgradnje, opaženjem, čiščenjem lesa in vsemi pomožnimi deli.
</t>
  </si>
  <si>
    <t xml:space="preserve">Dobava, montaža in demontaža trikotnih letvic (dim. 20 mm) za zaključek vidnih betonskih robov temelja transformatorja.
</t>
  </si>
  <si>
    <t xml:space="preserve">Strojni izkop jarka in jam za polaganje cevi in vgradnjo revizijskih jaškov nove interne fekalne kanalizacije do globine 2,0 m, v terenu do III. kategorije, z odmetom izkopanega materiala ob rob gradbene jame oziroma nakladanjem na prevozno sredstvo in odvozom na gradbiščno deponijo, naklon brežine jarka do 60°.
Obračun po količinah v raščenem stanju.
</t>
  </si>
  <si>
    <t xml:space="preserve">Ročni izkop jarka in jam za polaganje cevi in vgradnjo revizijskih jaškov nove interne fekalne kanalizacije do globine 2,0 m, v terenu do III. kategorije, z odmetom izkopanega materiala ob rob gradbene jame oziroma nakladanjem na prevozno sredstvo in odvozom na gradbiščno deponijo, naklon brežine jarka do 60°.
Obračun po količinah v raščenem stanju.
</t>
  </si>
  <si>
    <t xml:space="preserve">Strojni izkop jarka in jam za polaganje cevi in vgradnjo revizijskih jaškov nove interne fekalne kanalizacije do globine 2,0 m, v terenu do III. kategorije, z nakladanjem izkopanega materiala na prevozno sredstvo in odvozom na stalno deponijo, naklon brežine jarka do 60°. Obračun po količinah v raščenem stanju.
</t>
  </si>
  <si>
    <t xml:space="preserve">Ročno planiranje dna izkopa ali nasipa v terenu do III. kategorije s točnostjo ± 1,0 cm s minimalnim izmetom ali dosipom ter premetom odvečnega materiala.
</t>
  </si>
  <si>
    <t xml:space="preserve">Dobava in polaganje geotekstila s sledečimi lastnostmi: 250 g/m2,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
</t>
  </si>
  <si>
    <t xml:space="preserve">Dobava peska frakcije 0-8mm in izdelava peščene posteljice cevi v debelini cca. 10 cm s planiranjem in utrjevanjem do 95% zbitosti po standardnem Proctorjevem postopku do predpisane zbitosti. Posteljica mora biti enakomerno utrjena po celi dolžini.
</t>
  </si>
  <si>
    <t xml:space="preserve">Dobava peska frakcije 0-4 ali 4-8 mm in izdelava nasipa nad in okoli položenih cevi fekalne kanalizacije v debelini cca. 30 cm nad temenom cevi s planiranjem in utrjevanjem po plasteh v slojih po 15 cm do 95% zbitosti po standardnem Proctorjevem postopku do predpisane zbitosti. Cev se pri obsipavanju ne sme premakniti iz ležišča.
</t>
  </si>
  <si>
    <t xml:space="preserve">Dobava peska frakcije 0-16mm in izdelana nasipa okoli vgrajenih revizijskih jaškov interne fekalne kanalizacije za postavitev tipskega AB razbremenilnega obroča pokrovov in utrjevanjem po plasteh v slojih po 15 cm do 95% zbitosti po standardnem Proctorjevem postopku do predpisane zbitosti. Utrjevanje z vibracijsko ploščo ali vibrovaljarjem.
</t>
  </si>
  <si>
    <t xml:space="preserve">Strojno zasipavanje jarka z izkopanim materialom in utrjevanjem po plasteh v slojih po 20 cm do 95% zbitosti po standardnem Proctorjevem postopku do predpisane zbitosti.  Iz izkopnega materiala se odstrani vse skale večje od fi 15 cm.  Utrjevanje z vibracijsko ploščo ali vibrovaljarjem.
</t>
  </si>
  <si>
    <t xml:space="preserve">Dobava in vgradnja vodne zapore (ABS/TPE) za izdelavo vodotesnega stika preboja temeljne plošče in cevi fekalne kanalizacije z zunanjim premerom 125mm. Tlačno neprepustno do 5,0 bar; Neprepustno za radon (kot. npr. Hauff Technik BDF125 KG ali enakovredno).
</t>
  </si>
  <si>
    <t xml:space="preserve">Dobava in vgradnja stenske uvodnice premera 100 mm in dolžine 300 mm (cementno kompozitna uvodnica primerna za debelino zidu 300mm; cev: PVC-U; Zaščitna pokrova: PE) za izdelavo vodotesnega stika preboja AB stene in cevi Ø50 (kot. npr. Hauff Technik  ZVR100/300 ali enakovredno).
</t>
  </si>
  <si>
    <t xml:space="preserve">Dobava in vgradnja gumi tesnila širine 40 mm za zatesnitev novih ltž. cevi Ø50mm v cevni uvodnici premera 100 mm (Guma: EPDM; Pritisni plošči: V2A (AISI 304L), Vijaki in matice: nerjavno jeklo V4A (AISI 316L);(kot. npr. Hauff Technik  HSD100 SSG 1x25/32/40/50/63 b40 A2/EPDM55 ali enakovredno).
</t>
  </si>
  <si>
    <t xml:space="preserve">Zametavanje preboja okrog nove cevi fekalne kanalizacije speljane v obstoječe črpališče, vključno z vsem potrebnim materialom, prenosom materiala do mesta vgradnje, izdelavo vodotesnega spoja okrog nove vtočne cevi (v skladu s pridobljenimi pogoji upravljalca kanalizacije) in vsemi pomožnimi deli.
</t>
  </si>
  <si>
    <t xml:space="preserve">Dobava in vgradnja PVC jaškov fekalne kanalizacije fi800mm, togostnega razreda SN8, do globine 2,5m, vključno s tipskim dnom z že izdelano muldo, vtoki in iztoki in vsemi pomožnimi deli.
(RJ2, RJ3)
</t>
  </si>
  <si>
    <t xml:space="preserve">Dobava in vgradnja PVC jaška fekalne kanalizacije fi600mm, togostnega razreda SN8, do globine 1,0m, vključno s tipskim dnom z že izdelano muldo, vtoki in iztoki in vsemi pomožnimi deli.
(RJ1)
</t>
  </si>
  <si>
    <t xml:space="preserve">Dobava in vgradnja tipskega AB razbremenilnega obroča fi1200mm iz betona kvalitete C30/37 in vsemi pomožnimi deli.
(RJ1, RJ2, RJ3)
</t>
  </si>
  <si>
    <t xml:space="preserve">Dobava in vgradnja tipskega LTŽ povoznega pokrova fi600mm z betonskim vencem in napisom "KANALIZACIJA", kvalitete D400 z dvojnim zaklepom, EPDM protihrupno gumo, zračnimi odprtinami, skladen z SIST EN 124 in vsemi pomožnimi deli.
(RJ1, RJ2, RJ3)
</t>
  </si>
  <si>
    <t xml:space="preserve">Dobava in vgradnja PVC-UK gladkih cevi fekalne kanalizacije fi50 mm, togostnega razreda SN8. Stiki so tesnjeni z gumi tesnili in vsemi potrebnimi fazonskimi kosi.
</t>
  </si>
  <si>
    <t xml:space="preserve">Dobava in vgradnja PVC-UK gladkih cevi fekalne kanalizacije fi125 mm, togostnega razreda SN8. Cevi se v celotni dolžini polno obbetonirajo z betonom C16/20. Stiki so tesnjeni z gumi tesnili vcključno z vsemi potrebnimi fazonskimi kosi in pomožnimi deli.
</t>
  </si>
  <si>
    <t xml:space="preserve">Dobava in vgradnja PVC-UK gladkih cevi fekalne kanalizacije fi160 mm, togostnega razreda SN8. Cevi se v celotni dolžini polno obbetonirajo z betonom C16/20. Stiki so tesnjeni z gumi tesnili vcključno z vsemi potrebnimi fazonskimi kosi in pomožnimi deli.
</t>
  </si>
  <si>
    <t xml:space="preserve">Dobava in vgradnja PVC-UK žabjega pokrova fi160 mm na iztoku PVC-UK cevi v obstoječe črpališče z obodnim tesnenjem. Stiki so tesnjeni z gumi tesnili in vsemi potrebnimi fazonskimi kosi.
</t>
  </si>
  <si>
    <t xml:space="preserve">Dobava in vgradnja inox žabjega pokrova fi50 mm iztoku ltž cevi fekalne kanalizacij z obodnim tesnenjem. Stiki so tesnjeni z gumi tesnili in vsemi potrebnimi fazonskimi kosi.
</t>
  </si>
  <si>
    <t xml:space="preserve">Čiščenje interne fekalne kanalizacije in pregled s TV kamero po končanih delih.
</t>
  </si>
  <si>
    <t xml:space="preserve">Strojni izkop jarka in jam za polaganje cevi, vgradnjo revizijskih jaškov, lovilca olj in izdelavo iztokov v obtoječ vodotok nove interne meteorne kanalizacije do globine 2,5 m, v terenu do III. kategorije, z odmetom izkopanega materiala ob rob gradbene jame oziroma nakladanjem na prevozno sredstvo in odvozom na gradbiščno deponijo, naklon brežine jarka do 60°. Obračun po količinah v raščenem stanju.
</t>
  </si>
  <si>
    <t xml:space="preserve">Ročni izkop jarka  in jam za polaganje cevi, vgradnjo revizijskih jaškov, lovilca olj in izdelavo iztokov v obtoječ vodotok nove interne meteorne kanalizacije do globine 2,5 m, v terenu do III. kategorije, z odmetom izkopanega materiala ob rob gradbene jame oziroma nakladanjem na prevozno sredstvo in odvozom na gradbiščno deponijo, naklon brežine jarka do 60°. Obračun po količinah v raščenem stanju.
</t>
  </si>
  <si>
    <t xml:space="preserve">Strojni izkop jarka  in jam za polaganje cevi, vgradnjo revizijskih jaškov, lovilca olj in izdelavo iztokov v obtoječ vodotok nove interne meteorne kanalizacije do globine 2,5 m, v terenu do III. kategorije, z nakladanjem izkopanega materiala na prevozno sredstvo in odvozom na stalno deponijo, naklon brežine jarka do 60°. Obračun po količinah v raščenem stanju.
</t>
  </si>
  <si>
    <t xml:space="preserve">Dobava peska frakcije 0-4 ali 4-8 mm in izdelava nasipa okoli vgrajenih revizijskih jaškov interne meteorne kanalizacije in za postavitev tipskega AB razbremenilnega obroča pokrovov in utrjevanjem po plasteh v slojih po 15 cm do 95% zbitosti po standardnem Proctorjevem postopku do predpisane zbitosti. Utrjevanje z vibracijsko ploščo ali vibrovaljarjem.
</t>
  </si>
  <si>
    <t xml:space="preserve">Dobava in vgradnja LTŽ povozne betonske kanalete s pokrovom, širine 20cm; C250 skladen z SIST EN 1433:2005, vključno z iztočnimi elementi, polnim obbetoniranjem kanalete z betonom C20/25 in vsemi potrebnimi fazonskimi kosi in pomožnimi deli.
</t>
  </si>
  <si>
    <t xml:space="preserve">Dobava in vgradnja tipskega AB razbremenilnega obroča notranjih dimenzij min. fi604mm iz betona kvalitete C30/37 in vsemi pomožnimi deli.
</t>
  </si>
  <si>
    <t xml:space="preserve">Dobava in vgradnja tipske vbočene LTŽ rešetke za odvodnjavanje 400x400mm z betonskim vencem, kvalitete D400 skladen z SIST EN 124 in vsemi pomožnimi deli.
</t>
  </si>
  <si>
    <t xml:space="preserve">Dobava in vgradnja tipske vbočene LTŽ rešetke za odvodnjavanje 400x400mm, kvalitete C250 skladen z SIST EN 124 in vsemi pomožnimi deli.
</t>
  </si>
  <si>
    <t xml:space="preserve">Dobava in vgradnja tipskega AB razbremenilnega obroča notranjih dimenzij min. fi604mm iz betona kvalitete C30/37 in vsemi pomožnimi deli. (RJ6, RJ7, RJ8, RJ11)
</t>
  </si>
  <si>
    <t xml:space="preserve">Dobava in vgradnja tipskega AB razbremenilnega obroča notranjih dimenzij min. fi804mm iz betona kvalitete C30/37 in vsemi pomožnimi deli. (RJ1, RJ2, RJ3, RJ4, RJ5, RJ9, RJ12, RJ13, RJ14)
</t>
  </si>
  <si>
    <t xml:space="preserve">Dobava in vgradnja tipskega LTŽ povoznega pokrova fi600mm z betonskim vencem in napisom "KANALIZACIJA", kvalitete D400 z dvojnim zaklepom, EPDM protihrupno gumo, zračnimi odprtinami, skladen z SIST EN 124 in vsemi pomožnimi deli.
(RJ1, RJ2, RJ3, RJ4, RJ5, RJ6, RJ7, RJ8, RJ9, RJ10, RJ11, RJ12, RJ13, RJ14)
</t>
  </si>
  <si>
    <t xml:space="preserve">Dobava in izdelava plasti iz tamponskega drobljenca frakcije 0-45mm deb. 20 cm, v skladu s SIST EN 13242:2003+A1:2008, gostota po MMP: &gt;98%, zbitost: EV2 &gt; 100 MPa EVD&gt; 40 MPa, vključno z razgrinjanjem, utrjevanjem in valjanjem.
</t>
  </si>
  <si>
    <t xml:space="preserve">Dobava, montaža in varjenje srednje komplicirane armature B 500-B; palice premera do fi 12 mm. V količinah že upoštevan dodatek za varjenje armatur zaradi ozemljitev (40% stikov). Točkovno prekrivanje armature.
</t>
  </si>
  <si>
    <t xml:space="preserve">Dobava, montaža in varjenje srednje komplicirane armature Q-335; mreže velikosti 605x215m. V količinah že upoštevan dodatek za varjenje armatur zaradi ozemljitev (40% stikov). Točkovno prekrivanje armature.
</t>
  </si>
  <si>
    <t xml:space="preserve">Dobava in vgradnja inox sider; palice premera do fi 16 mm.
</t>
  </si>
  <si>
    <t xml:space="preserve">Dobava in strojna vgradnja konstrukcijskega betona C12/15 X0 Cl 0,1 Dmax 16 S1 v nearmirano betonsko konstrukcijo podložnega betona temeljev lovilca olj.
</t>
  </si>
  <si>
    <t xml:space="preserve">Dobava in strojna vgradnja konstrukcijskega betona C25/30 XC4+XF2 Cl 0,2 Dmax 16 S4 PV-II v armirano betonsko konstrukcijo temeljev lovilca olj. Zaščitni sloj betona 5 cm.
</t>
  </si>
  <si>
    <t xml:space="preserve">Dobava in strojna vgradnja konstrukcijskega betona C30/37 XC4+XF2 Cl 0,2 Dmax 16 S4 PV-II v armirano betonsko konstrukcijo razbremenilne plošče lovilca olj. Zaščitni sloj betona 5 cm.
</t>
  </si>
  <si>
    <t xml:space="preserve">Izdelava, montaža, demontaža in čiščenje enostranskega opaža podložnega betona temelja lovilca olj. Izdelava s prenosom materiala do mesta vgradnje, opaženjem, čiščenjem lesa in vsemi pomožnimi deli.
</t>
  </si>
  <si>
    <t xml:space="preserve">Izdelava, montaža, demontaža in čiščenje enostranskega opaža temelja in razbremenilne plošče lovilca olj. Izdelava s prenosom materiala do mesta vgradnje, opaženjem, čiščenjem lesa in vsemi pomožnimi deli.
</t>
  </si>
  <si>
    <t xml:space="preserve">Dobava in vgradnja tipskega koalescentnega lovilca olj in bencina (S1P) z obvodnico z 10% pretokom. Lovilec olj NS 30/3 s pretokom 30/3 l/s, skupne prostornine 1000l, volumnom usedalnika 300l, vključno s PVC cevjo za nadvišanje jaška, togostnega razreda SN8. Vgradnja po navodilu  izbranega proizvajalca. Lovilec v skladu z EN 858-2 z avtomatsko zaporo na iztoku.
</t>
  </si>
  <si>
    <t xml:space="preserve">Dobava in vgradnja tipskega AB razbremenilnega obroča notranjih dimenzij min. fi804mm iz betona kvalitete C30/37 in vsemi pomožnimi deli
</t>
  </si>
  <si>
    <t xml:space="preserve">Dobava in vgradnja tipskega LTŽ povoznega pokrova fi600mm z betonskim vencem in napisom "KANALIZACIJA", kvalitete D400 z dvojnim zaklepom, EPDM protihrupno gumo, zračnimi odprtinami, skladen z SIST EN 124 in vsemi pomožnimi deli.
</t>
  </si>
  <si>
    <t xml:space="preserve">Izdelava, montaža, demontaža in čiščenje enostranskega opaža temelja lovilca olj. Izdelava s prenosom materiala do mesta vgradnje, opaženjem, čiščenjem lesa in vsemi pomožnimi deli.
</t>
  </si>
  <si>
    <t xml:space="preserve">Dobava in vgradnja tipskega koalescentnega lovilca olj in bencina (S1P) z obvodnico z 10% pretokom. Lovilec olj NS 100/10 s pretokom 100/10 l/s, skupne prostornine 7000l, volumnom usedalnika 2000l, vključno s PVC cevjo za nadvišanje jaška, togostnega razreda SN8. Vgradnja po navodilu  izbranega proizvajalca. Lovilec v skladu z EN 858-2 z avtomatsko zaporo na iztoku.
</t>
  </si>
  <si>
    <t xml:space="preserve">Dobava in vgradnja tipskega AB razbremenilnega obroča fi1200mm iz betona kvalitete C30/37 in vsemi pomožnimi deli.
</t>
  </si>
  <si>
    <t xml:space="preserve">Dobava in vgradnja tipskega LTŽ povoznega pokrova fi600mm z betonskim vencem in napisom "KANALIZACIJ", kvalitete C250 skladen z SIST EN 124 in vsemi pomožnimi deli.
</t>
  </si>
  <si>
    <t xml:space="preserve">Dobava kompletov orodij za odpiranje vgrajenih LTŽ pokrovov. Za vsakega proizvajalva oziroma sistem odpiranje po 2 kompleta orodij.
</t>
  </si>
  <si>
    <t xml:space="preserve">Čiščenje interne meteorne kanalizacije in pregled s TV kamero po končanih delih.
</t>
  </si>
  <si>
    <t xml:space="preserve">Dobava in vgradnja PVC-UK gladkih cevi meteorne kanalizacije fi110 mm, togostnega razreda SN8. Cevi se v celotni dolžini polno obbetonirajo z betonom C12/15. Stiki so tesnjeni z gumi tesnili vcključno z vsemi potrebnimi fazonskimi kosi in pomožnimi deli.
</t>
  </si>
  <si>
    <t xml:space="preserve">Dobava in vgradnja PVC-UK gladkih cevi meteorne kanalizacije fi125 mm, togostnega razreda SN8. Cevi se v celotni dolžini polno obbetonirajo z betonom C12/15. Stiki so tesnjeni z gumi tesnili vcključno z vsemi potrebnimi fazonskimi kosi in pomožnimi deli.
</t>
  </si>
  <si>
    <t xml:space="preserve">Dobava in vgradnja PVC-UK gladkih cevi meteorne kanalizacije fi160 mm, togostnega razreda SN8. Cevi se v celotni dolžini polno obbetonirajo z betonom C12/15. Stiki so tesnjeni z gumi tesnili vcključno z vsemi potrebnimi fazonskimi kosi in pomožnimi deli.
</t>
  </si>
  <si>
    <t xml:space="preserve">Dobava in vgradnja PVC-UK gladkih cevi meteorne kanalizacije fi200 mm, togostnega razreda SN8. Cevi se v celotni dolžini polno obbetonirajo z betonom C12/15. Stiki so tesnjeni z gumi tesnili vcključno z vsemi potrebnimi fazonskimi kosi in pomožnimi deli.
</t>
  </si>
  <si>
    <t xml:space="preserve">Dobava in vgradnja PVC-UK gladkih cevi meteorne kanalizacije fi250 mm, togostnega razreda SN8. Cevi se v celotni dolžini polno obbetonirajo z betonom C12/15. Stiki so tesnjeni z gumi tesnili vcključno z vsemi potrebnimi fazonskimi kosi in pomožnimi deli.
</t>
  </si>
  <si>
    <t xml:space="preserve">Dobava in vgradnja PVC-UK gladkih cevi meteorne kanalizacije fi315 mm, togostnega razreda SN8. Cevi se v celotni dolžini polno obbetonirajo z betonom C12/15. Stiki so tesnjeni z gumi tesnili vcključno z vsemi potrebnimi fazonskimi kosi in pomožnimi deli.
</t>
  </si>
  <si>
    <t xml:space="preserve">Dobava in vgradnja PVC-UK gladkih cevi meteorne kanalizacije fi400 mm, togostnega razreda SN8. Cevi se v celotni dolžini polno obbetonirajo z betonom C12/15. Stiki so tesnjeni z gumi tesnili vcključno z vsemi potrebnimi fazonskimi kosi in pomožnimi deli.
</t>
  </si>
  <si>
    <t xml:space="preserve">Dobava in vgradnja PP-B cevi meteorne kanalizacije DN250, togostnega razreda SN16. Cevi se v celotni dolžini polno obbetonirajo z betonom C12/15. Stiki so tesnjeni z gumi tesnili vcključno z vsemi potrebnimi fazonskimi kosi in pomožnimi deli.
</t>
  </si>
  <si>
    <t xml:space="preserve">Dobava in vgradnja PP-B cevi meteorne kanalizacije DN400, togostnega razreda SN16. Cevi se v celotni dolžini polno obbetonirajo z betonom C12/15. Stiki so tesnjeni z gumi tesnili vcključno z vsemi potrebnimi fazonskimi kosi in pomožnimi deli.
</t>
  </si>
  <si>
    <t xml:space="preserve">Dobava in vgradnja ltž cevi meteorne kanalizacije fi110 mm na steno AB jaška in polno obbetonažo cevi v delu vkopa.  Stiki so tesnjeni z gumi tesnili in vsemi potrebnimi fazonskimi kosi.
</t>
  </si>
  <si>
    <t xml:space="preserve">Dobava in vgradnja inox žabjega pokrova fi110 mm na iztoku ltž cevi meteorne kanalizacije z obodnim tesnenjem. Stiki so tesnjeni z gumi tesnili in vsemi potrebnimi fazonskimi kosi.
</t>
  </si>
  <si>
    <t xml:space="preserve">Pred naročilom preveriti število, dimenzije in način vgradnje strojne opreme na predvideno mesto po načrtu.
</t>
  </si>
  <si>
    <t xml:space="preserve">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t>
  </si>
  <si>
    <t xml:space="preserve">Za vse posamezne postavke navedene v popisu materiala se upoštevajo transportni, zavarovalni, manipulativni in ostali splošni stroški do gradbišča.
</t>
  </si>
  <si>
    <t xml:space="preserve">Montažna dela in vodovodni material, potreben za izvajanje zunanje vodovodne instalacije je zajet v strojem delu.
</t>
  </si>
  <si>
    <t xml:space="preserve">Strojni izkop jarka za polaganje cevi novega vodovoda do globine 2,0 m, v terenu do III. kategorije, z odmetom izkopanega materiala ob rob gradbene jame oziroma nakladanjem na prevozno sredstvo in odvozom na gradbiščno deponijo, naklon brežine jarka do 75°.
Obračun po količinah v raščenem stanju.
</t>
  </si>
  <si>
    <t xml:space="preserve">Strojni izkop jarka za polaganje cevi novega vodovoda do globine 2,0 m, v terenu do III. kategorije, z nakladanjem izkopanega materiala na prevozno sredstvo in odvozom na stalno deponijo, naklon brežine jarka do 75°. Obračun po količinah v raščenem stanju.
</t>
  </si>
  <si>
    <t xml:space="preserve">Dobava 2x sejanega peska in temeljne plasti peščene posteljice debeline cca 10 cm s planiranjem in utrjevanjem do 95% zbitosti po standardnem Proctorjevem postopku. Posteljica mora biti enakomerno utrjena po celi dolžini.
</t>
  </si>
  <si>
    <t xml:space="preserve">Dobava 2x sejanega peska frakcije 4-8 ali 0-8 mm in izdelava nasipa nad in okoli položene cevi v debelini cca. 30 cm nad temenom cevi z utrjevanjem po plasteh v slojih po 15 cm do predpisane zbitosti, predvidoma EV2 &gt; 60 MPa EVD&gt; 30 MPa. Na peščeno posteljico se izvede 3 - 5 cm debel nasip, v katerega se izdela ležišče za priključno cev po projektirani niveleti. Obsip se izvaja v slojih debeline največ po 20 cm istočasno na obeh straneh cevi. Cev se pri obsipavanju ne sme premakniti iz ležišča. Obsip in nasip se utrjujeta do 95% zbitosti po standardnem Proctorjevem postopku. Obsipni material je nov peščen material.
</t>
  </si>
  <si>
    <t xml:space="preserve">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
</t>
  </si>
  <si>
    <t xml:space="preserve">Dobava in polaganje plastičnega opozorilnega traku s kovinskim trakom in napisom "POZOR VODOVOD" pri zasipavanju v globini cca 40-100 cm pod koto terena.
</t>
  </si>
  <si>
    <t xml:space="preserve">Dobava in strojna vgradnja konstrukcijskega betona C12/15 X0 Cl 0,1 Dmax 16 S1 v nearmirano betonsko konstrukcijo obbetoniranja vodovodnih cevi.
</t>
  </si>
  <si>
    <t xml:space="preserve">Dobava in vgradnja talne uvodnice premera 100 mm in dolžine 500 mm (cementno kompozitna uvodnica z manšeto za priklop rebraste cevi fi110; Cev: PVC-U; Slepi pokrov: PE; Manšeta: EPDM; Objemka: W4) za izdelavo vodotesnega stika preboja temeljne plošče in vodovodne cevi DN20 (kot. npr. Hauff Technik  KES90 MA ZVR100/500 ali enakovredno).
</t>
  </si>
  <si>
    <t xml:space="preserve">Dobava in vgradnja gumi tesnila širine 40 mm za zatesnitev vodovodne cevi DN20 v cevni uvodnici premera 100 mm (Guma: EPDM; Pritisni plošči: V2A (AISI 304L), Vijaki in matice: nerjavno jeklo V4A (AISI 316L);(kot. npr. Hauff Technik  HSD100 SSG 1x25/32/40/50/63 b40 A2/EPDM55 ali enakovredno).
</t>
  </si>
  <si>
    <t xml:space="preserve">Strojni izkop jarka za polaganje cevnih povezav nove kabelske kanalizacije do globine 1,5  m, v terenu do III. kategorije, z odmetom izkopanega materiala ob rob gradbene jame oziroma nakladanjem na prevozno sredstvo in odvozom na gradbiščno deponijo, naklon brežine jarka do 60°.
</t>
  </si>
  <si>
    <t xml:space="preserve">Ročni izkop jarka za polaganje cevnih povezav nove kabelske kanalizacije do globine 1,5  m, v terenu do III. kategorije, z odmetom izkopanega materiala ob rob gradbene jame oziroma nakladanjem na prevozno sredstvo in odvozom na gradbiščno deponijo, naklon brežine jarka do 60°.
</t>
  </si>
  <si>
    <t xml:space="preserve">Strojni izkop jarka za polaganje cevnih povezav nove kabelske kanalizacije do globine 1,5  m, v terenu do III. kategorije, z nakladanjem izkopanega materiala na prevozno sredstvo in odvozom na stalno deponijo, naklon brežine jarka do 60°.
</t>
  </si>
  <si>
    <t xml:space="preserve">Dobava in strojna vgradnja konstrukcijskega betona C20/25 XC2 Cl 0,2 Dmax 16 S1 Dmax 16 S1 v armirano betonsko konstrukcijo  betonskih blokov, vključno z dobavo, montažo in varjenjem srednje komplicirane armature iz armaturne pocinkane mreže za tlake velikosti 100x200cm in debelino žic 1,5mm. V količinah že upoštevan dodatek za varjenje armatur zaradi ozemljitev (40% stikov). Točkovno prekrivanje armature.
</t>
  </si>
  <si>
    <t xml:space="preserve">Dobava in montaža obrob iz jeklene, pocinkane in barvane pločevine debeline 0,7 mm, v barvi kritine, razvite širine do 60 cm, z izvedbo podkonstrukcije in vodotesnega stika med obstoječo fasado in novo strešno kritino.
</t>
  </si>
  <si>
    <t xml:space="preserve">Dobava in montaža okroglih odtočnih cevi iz jeklene, pocinkane in barvane pločevine debeline 0,7 mm, fi 110 mm, v barvi kritine, z objemkami.
</t>
  </si>
  <si>
    <t xml:space="preserve">Dobava in vgradnja pohodnega AB prefabriciranega jaška notranjih dimenzij min. 150x150x200 cm sestavljenega iz prefabricirane betosnke talne plošče deb. 15 cm položene na podložni beton, AB prefabriciranih sten jaškov z že vgrajenimi rebrastimi cevmi ustreznih dimenzij na ustreznih pozicijah in prefabriciranega AB pokrova min. deb. 20cm z že vbetoniranim litoželeznim pokrovom min. dim. 60x60 cm, B125, tesnilno gumo, brez zračnih odprtin, skladen z SIST EN 124. V ceni je potrebno upoštevati postavitev jaška ob obstoječo AB kineto, ki mora med gradnjo ostati nepoškodovana! (EKJ2, EKJ3, EKJ4)
</t>
  </si>
  <si>
    <t xml:space="preserve">Slikanje notranjih poškodovanih ometanih površin z disperzijsko barvo ter pripravo podlage (impregniranje strojnih apneno cementnih ometov, popolna izravnava s kitanjem in brušenjem, izdelava prednamaza z emulzijo ter trikrat slikanje). 
Stene in strop.
</t>
  </si>
  <si>
    <t xml:space="preserve">Zametavanje preboja okrog nove cevi speljane iz novega jaška EKJ6 v obstoječ jašek KJ9  z mikroarmirano sanacijsko malto razreda R4, vključno z vsem potrebnim materialom, prenosom materiala do mesta vgradnje in vsemi pomožnimi deli.
</t>
  </si>
  <si>
    <t xml:space="preserve">Dobava in polaganje granitogres ploščic skupaj s stroškom za lepilo, fugirno maso in ostali pomožni material (orodje, distančniki, amortizacija…), kot sledi: čiščenje površine, brušenje in sesanje, nanos primer emulzije, lepljenje keramične obloge z dvokomponentnim, visoko zmogljivim lepilom, pranje, čiščenje in fugiranje keramike z visoko zmogljivo, cementno odporno fugirno maso z modificiranimi polimeri za fuge širine do 8 mm v izbrani barvi z dodatki za vodoodbojnost (DropEffect®). Granitogres ploščice s protizdrsno strukturo R10, obloga tal, dim. 60 x 60 cm iz granitogresa (npr. Floor Gres, Industrial, Chromtech/1.0).
</t>
  </si>
  <si>
    <t xml:space="preserve">OPOMBA: Količine materialov in vseh drugih potrebnih elementov za izvedbo zunanje pohodne plošče ob stavbe Elektra Primorske v tem popisu so upoštevane za izdelavo celotne plošče.
</t>
  </si>
  <si>
    <t xml:space="preserve">Dobava in vgradnja PE-HD cevi za kabelsko kanalizacijo (kot npr. Stigmaflex), fi160 v skladu s standrdom SIST EN 61386. Cevi se v celotni dolžini polno obbetonirajo z betonom C12/15.
</t>
  </si>
  <si>
    <t xml:space="preserve">Dobava in vgradnja PE-HD cevi za kabelsko kanalizacijo (kot npr. Stigmaflex), fi110 v skladu s standrdom SIST EN 61386. Cevi se v celotni dolžini polno obbetonirajo z betonom C12/15.
</t>
  </si>
  <si>
    <t xml:space="preserve">Dobava in vgradnja PE-HD cevi za kabelsko kanalizacijo (kot npr. Stigmaflex), fi75 v skladu s standrdom SIST EN 61386. Cevi se v celotni dolžini polno obbetonirajo z betonom C12/15.
</t>
  </si>
  <si>
    <t xml:space="preserve">Dobava in vgradnja PE-HD cevi za kabelsko kanalizacijo (kot npr. Stigmaflex), fi50 v skladu s standrdom SIST EN 61386. Cevi se v celotni dolžini polno obbetonirajo z betonom C12/15.
</t>
  </si>
  <si>
    <t xml:space="preserve">Dobava in vgradnja začasnih spojk rebrastih cevi in čepov za kanalizacijske cevi fi160 za zaščito že položenih rebrastih cevi  proti vdoru betona in umazanije. Namestitev po montaži cevi.
</t>
  </si>
  <si>
    <t xml:space="preserve">Dobava in vgradnja začasnih spojk rebrastih cevi in čepov za kanalizacijske cevi fi110 za zaščito že položenih rebrastih cevi  proti vdoru betona in umazanije. Namestitev po montaži cevi.
</t>
  </si>
  <si>
    <t xml:space="preserve">Dobava in vgradnja začasnih spojk rebrastih cevi in čepov za kanalizacijske cevi fi75 za zaščito že položenih rebrastih cevi  proti vdoru betona in umazanije. Namestitev po montaži cevi.
</t>
  </si>
  <si>
    <t xml:space="preserve">Dobava in vgradnja začasnih spojk rebrastih cevi in čepov za kanalizacijske cevi fi50 za zaščito že položenih rebrastih cevi  proti vdoru betona in umazanije. Namestitev po montaži cevi.
</t>
  </si>
  <si>
    <t xml:space="preserve">Dobava in montaža standardizirane lestve iz nerjavečega jekla (alu ali inox) za kabelske jaške notranje širine 300mm in višine do 2,0 m, vključno z montažo na AB steno jaška, vsem pritrdilnim in vijačnim materialom (inox kemična ali mehanska sidra).
</t>
  </si>
  <si>
    <t xml:space="preserve">Strojni izkop gradbenih jam za postavitev točkovnih temeljev zastav do globine 1,5m, v terenu do III. kategorije, z nakladanjem izkopanega materiala na prevozno sredstvo in odvozom na stalno deponijo, naklon brežine jarka do 60°. Obračun po količinah v raščenem stanju.
</t>
  </si>
  <si>
    <t xml:space="preserve">OPOMBA: Količine materialov in vseh drugih potrebnih elementov za izvedbo temeljev drogov zastav v tem popisu so upoštevane za izdelavo 3 temeljev.
</t>
  </si>
  <si>
    <t xml:space="preserve">Dobava in vgradnja armature S 500-B; palice premera do fi 12 mm, vključno z dodatkom za varjenje armature zaradi ozemljitev (40%). Točkovno prekrivanje armature.
</t>
  </si>
  <si>
    <t xml:space="preserve">Dobava in vgradnja betonskih predizdelanih temeljev zastav v skladu s PZI projektom. Vgradnja s prenosom temeljev in materiala do mesta vgradnje in vsemi pomožnimi deli.
</t>
  </si>
  <si>
    <t xml:space="preserve">Izdelava, montaža, demontaža in čiščenje enostranskega opaža podložnega betona temeljev zastav. Izdelava s prenosom materiala do mesta vgradnje, opaženjem, čiščenjem lesa in vsemi pomožnimi deli.
</t>
  </si>
  <si>
    <t xml:space="preserve">Izdelava, montaža, demontaža in čiščenje opaža predizdelanih temeljev drogov zastav, vključno z izdelavo vseh utorov, vgradnjo pripadajočih sider (ob nakupu prefabriciranega droga zastav se dokupi še sidro za vgradnjo) in zaključnih trikotnih letvic. Izdelava s prenosom materiala do mesta vgradnje, opaženjem, čiščenjem lesa in vsemi pomožnimi deli. (Temelj enakih dimenzij kot temelj drogov kamer)
</t>
  </si>
  <si>
    <t xml:space="preserve">Dobava in montaža tipskega aluminijastega konusnega droga kamer s sidrno ploščo višine 6,0 m, iz okrogle cevi premera 150 mm, bele barve, z revizijsko odprtino in pokrovom (kot npr. Atriva KKA1). V osnovnem kompletu je sidro in alu drog s sidrno ploščo. Drog privijačen v AB temelj, v katerega se predhodno vbetonira pripadajoča sidra vključno z vsem pritrdilnim materialom (Rf). Drog mora biti primeren za vetrno cono 3. Ozemljitve drogov kamer se izvedejo v skladu s projektom elektro inštalacijskih del.
</t>
  </si>
  <si>
    <t xml:space="preserve">Morebitne začasne deponije izkopanega materiala in potrebne transporte v zvezi s tem je potrebno upoštevati v enotnih cenah. Način dela prilagoditi možnostim na licu mesta (delno ročni, delni strojni izkop).
Polaganje ozemljitvene mreže se izvaja skupaj z izvedbo temeljev in v vseh fazah izvedbe del.
Izvedbo del je potrebno uskladiti z izvajalcem elektro gradbenih inštalacij, ki bo dobavljal opremo in izvajal dela na področju temeljnih, potencialnih in tehnoloških ozemljitev po projektu elektro gradbenih inštalacij.
</t>
  </si>
  <si>
    <t xml:space="preserve">OPOMBA: 
Odstranitev sloja plodne zemlje v debelini 20-30 cm je zajeto v poglavju RUŠITVE. Dovoz plodne zemlje z gradbiščne deponije, zasipanje v debelini 20-30 cm, razstiranje, planiranje, profiliranje in sejanje trave je zajeto v poglavju NADVIŠANJE TERENE, ZELENE POVRŠINE IN OSTALO.
</t>
  </si>
  <si>
    <t xml:space="preserve">Strojni izkop jarka za polaganje ozemljitvenih vrvi do globine 1,0 m, v terenu do III. kategorije, z odmetom izkopanega materiala ob rob jarka oziroma nakladanjem na prevozno sredstvo in odvozom na gradbiščno deponijo, naklon brežine jarka do 75°. Obračun po količinah v raščenem stanju.
</t>
  </si>
  <si>
    <t xml:space="preserve">Strojni izkop jarka za polaganje ozemljitvenih vrvi do globine 1,0 m, v terenu do III. kategorije, z nakladanjem izkopanega materiala na prevozno sredstvo in odvozom na stalno deponijo, naklon brežine jarka do 75°. Obračun po količinah v raščenem stanju.
</t>
  </si>
  <si>
    <t xml:space="preserve">Dobava in dovoz humusa in strojno zasipanje ozemljitvenih vrvi.
</t>
  </si>
  <si>
    <t xml:space="preserve">OPOMBA:
Dela se bodo izvajala na območju ELES in na območju obstoječe javne ceste.
</t>
  </si>
  <si>
    <t xml:space="preserve">Nasip plodne zemlje je upoštevan v poglavju NADVIŠANJE TERENE, ZELENE POVRŠINE IN OSTALO.
</t>
  </si>
  <si>
    <t xml:space="preserve">Planiranje dna izkopa ali nasipa v terenu do III. kategorije s točnostjo ± 3,0 cm z minimalnim izmetom ali dosipom ter premetom odvečnega materiala.
</t>
  </si>
  <si>
    <t xml:space="preserve">Dobava in izdelava plasti, vključno z razgrinjanjem, utrjevanjem in valjanjem:
</t>
  </si>
  <si>
    <t xml:space="preserve">~ tamponski drobljenec  frakcije 0-64mm, v skladu s SIST EN 13242:2003+A1:2008, gostota po MMP: &gt;98%, zbitost: EV2 &gt; 80 MPa EVD&gt; 40 MPa, deb. 30 cm.
</t>
  </si>
  <si>
    <t xml:space="preserve">~ tamponski drobljenec frakcije 0-32mm, v skladu s SIST EN 13242:2003+A1:2008, gostota po MMP: &gt;98%, zbitost: EV2 &gt; 80 MPa EVD&gt; 40 MPa, deb. 30 cm.
</t>
  </si>
  <si>
    <t xml:space="preserve">Asfaltirane površine na parc. št. 1529/1, 1529/2, oboje k.o. Ustje, in na območju javne ceste na parc. Št. 1611, k.o. Ustje (za KK in vodovod).
</t>
  </si>
  <si>
    <t xml:space="preserve">Dobava in polaganje visokih betonskihcestnih robnikov vel. 15 x 25 cm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
</t>
  </si>
  <si>
    <t xml:space="preserve">Izdelava mulde širine do 40 cm v naklonu.
</t>
  </si>
  <si>
    <t xml:space="preserve">Obdelava stika novih asfaltnih površin z obstoječimi (rezanje in premaz z bitumensko emulzijo).
</t>
  </si>
  <si>
    <t xml:space="preserve">Izdelava tankoslojne označbe intervencijske površine v velikosti 6x11m z napisom "INTERVENCIJSKO VOZILO" na vozišču z enokomponentno oranžno barvo, 250 g/m2 posipa z drobci / kroglicami stekla, strojno, debelina plasti suhe snovi 250 µm, širina črte 10 cm.
</t>
  </si>
  <si>
    <t xml:space="preserve">Izdelava tankoslojne vzdolžne označbe na vozišču z enokomponentno belo barvo, 250 g/m2 posipa z drobci / kroglicami stekla, strojno, debelina plasti suhe snovi 250 µm, širina črte 10 cm.
</t>
  </si>
  <si>
    <t xml:space="preserve">Dobava in vgradnja tamponskega drobljenca frakcije 0-32mm za saqnacijo obstoječih makadamskih poti, v skladu s SIST EN 13242:2003+A1:2008, gostota po MMP: &gt;98%, zbitost: EV2 &gt; 80 MPa EVD&gt; 40 MPa, deb. 30 cm.
</t>
  </si>
  <si>
    <t xml:space="preserve">Izdelava, dobava in strojno polaganje asfalta v sestavi: 
~ SMA 8 PmB 45/80-65 A1/A2 Z2, deb. 4 cm
~ AC 22 bin PmB 45/80-65 A1/A2, deb. 8 cm
Polaganje v projektiranih padcih, z vsemi pobrizgi s pripadajočimi emulzijami. Polaganje se izvaja strojno v delno kombinirani izvedbi.
 </t>
  </si>
  <si>
    <t xml:space="preserve">Dobava in montaža tipskega kovinskega stebrička za montažo domofona in kontrole prostopa. Jeklen stebriček, vroče cinkan in plastificirani s poliestrom (RAL 6005), vključno z elektro opremo. Stebriček je izveden s standardnimi in dodatnimi elementi ter skupaj z vsemi potrebnimi deli:
~ podložni beton C12/15 X0 Cl 0,1 Dmax 16 S1, deb. 10 cm
~ temelj stebrička z vsemi gradbenimi deli (izvedba AB temelja dim. 60 x 60 x 60 cm, vključno z betonskimi deli (beton C30/37 XC4+XS1+XF1 Cl 0,2 Dmax 16 S4 PV-II),  opažnimi deli, armaturo in vstavitvijo cevi za kable)
~ stebriček vključno z el. povezavami in opremo (domofon, videonadzor, kontrola pristopa) z vsem spojnim, pritrdilnim in montažnim materialom - sidrne palice iz nerjavnega jekla ( pritrjevanje ograje s kemičnimi sidri M12 in dolžine min. 125 mm (kot npr. sidro HAS-U A4 in masa HIT-HY 200-A))
~ priključki za ozemljitev na osnovno ozemljitveno mrežo (na stebričku) se izvedejo z Cu 95 mm2 (za natančno izvedbo ozemljitev glej elektro del)
~ ves pritrdilni in pomožni material 
Pred izdelavo vrat in ograje rešitve potrdi naročnik. 
</t>
  </si>
  <si>
    <t xml:space="preserve">Dobava in montaža kovinskih samonosnih drsnih ograjnih vrat na motorni pogon z daljinskim odpiranjem, širina vrat do 600 cm. Ograja višine 2030 mm. Vsi ograjni elementi so jekleni, vroče cinkani in plastificirani s poliestrom (RAL 6005). Vrata izdelati po tipskih detajlih izbranega proizvajalca, vključno z elektro opremo. Izvajalec mora izdelati podrobnejše risbe vrat s predvidenim krmiljenjem, opremo in okovjem. Ograja je izvedena s standardnimi in dodatnimi elementi ter skupaj z vsemi potrebnimi deli:
</t>
  </si>
  <si>
    <t xml:space="preserve">Dobava in vgradnja inox žabjega pokrova fi315 mm v naklonu obstoječe brežine vodotoka z obodnim tesnenjem. Stiki so tesnjeni z gumi tesnili in vsemi potrebnimi fazonskimi kosi.
</t>
  </si>
  <si>
    <t xml:space="preserve">Dobava in vgradnja inox žabjega pokrova fi400 mm v naklonu obstoječe brežine vodotoka z obodnim tesnenjem. Stiki so tesnjeni z gumi tesnili in vsemi potrebnimi fazonskimi kosi.
</t>
  </si>
  <si>
    <t xml:space="preserve">Vgradnja nastavkov za montažo tirnic. Izdelava in dobava nastavkov za montažo tirnic je zajeta v popisu jeklenih konstrukcij in ni predmet tega popisa!
</t>
  </si>
  <si>
    <t xml:space="preserve">Dobava in strojna vgradnja konstrukcijskega betona 	C20/25 XC1 Cl 0,2 Dmax 16 S4  v nearmirano betonsko konstrukcijo obbetoniranja križanj vodov.
</t>
  </si>
  <si>
    <t xml:space="preserve">Dobava in strojna vgradnja konstrukcijskega betona C12/15 X0 Dmax 16 v nearmirano betonsko konstrukcijo podložnega betona jaškov (EKJ1, EKJ2, EKJ3, EKJ4, EKJ5).
</t>
  </si>
  <si>
    <t>Dobava in polaganje vrtnih robnikov vel. 100x20x5 cm v podložni beton C12/15 X0 in obdelava stikov s fino cementno malto. Robniki morajo biti zmrzlinsko odporni (certifikat), obdelava stikov prav tako zmrzlinsko odporna. Polaganje dvignjenih in poglobljenih robnikov.</t>
  </si>
  <si>
    <t xml:space="preserve">Dobava peska frakcije 0-4 mm in izdelava posteljice za polaganje pranih betonskih plošč vel. 60x60cm. Posteljica v debelini 5-10cm vključno z utrjevanjem do primerne zbitosti.
</t>
  </si>
  <si>
    <t xml:space="preserve">Dobava in polaganje pranih plošč vel. 60x60cm vključno s prilagajanjem.
</t>
  </si>
  <si>
    <t>6.2. Temelji VN naprav</t>
  </si>
  <si>
    <t xml:space="preserve">OPOMBA: Količine materialov in vseh drugih potrebnih elementov za izvedbo temeljev VN naprav v tem popisu so upoštevane za izdelavo 8 temeljev VN naprav (temelj VN naprav "T1" in temelj VN naprav "T2").
</t>
  </si>
  <si>
    <t>OPOMBA: Količine materialov in vseh drugih potrebnih elementov za izvedbo temeljev portalov v tem popisu so upoštevane za izdelavo 3 temeljev portala (temelj portala "A" in temelj portala "B").</t>
  </si>
  <si>
    <t xml:space="preserve">Strojni izkop gradbenih jam za postavitev temeljev VN naprav do globine 2 m, v terenu do III. kategorije, z nakladanjem izkopanega materiala na prevozno sredstvo in odvozom na stalno deponijo, naklon brežine jarka do 60°. Obračun po količinah v raščenem stanju.
</t>
  </si>
  <si>
    <t xml:space="preserve">Dobava in strojno zasipanje za temelji v plasteh debeline 30-40 cm iz kamnitega lomljenca ali gramoznega materiala, granulacije 0-45 mm, katerega je optimalno zgostiti do Dpr &gt; 93-95 % MPP oziroma modul zbitosti- togosti EV2 &gt;70 MPa, Evd &gt;30 MPa.
</t>
  </si>
  <si>
    <t xml:space="preserve">Dobava in strojna vgradnja konstrukcijskega betona C12/15 X0 Dmax 16 v nearmirano betonsko konstrukcijo podložnega betona temeljev podstavkov VN naprav.
</t>
  </si>
  <si>
    <t xml:space="preserve">Dobava in strojna vgradnja konstrukcijskega betona C30/37 XC4/XD1/XF3 (PV-II) Dmax 32 S3 v armirano betonsko konstrukcijo temeljev VN naprav z dodatkom proti mrazu. Zaščitni sloj betona 5 cm. Izvedba vidnega betona kvalitete VB3. Zgornji rob temeljev se ob betoniranju zagladi.
</t>
  </si>
  <si>
    <t>6.2.3. Tesarska dela</t>
  </si>
  <si>
    <t xml:space="preserve">Izdelava, montaža, demontaža in čiščenje enostranskega opaža podložnega betona temeljev VN naprav. Izdelava s prenosom materiala do mesta vgradnje, opaženjem, čiščenjem lesa in vsemi pomožnimi deli.
</t>
  </si>
  <si>
    <t xml:space="preserve">Izdelava, montaža, demontaža in čiščenje enostranskega opaža temeljne plošče VN naprav višine 40cm. Izdelava s prenosom materiala do mesta vgradnje, opaženjem, čiščenjem lesa in vsemi pomožnimi deli.
</t>
  </si>
  <si>
    <t xml:space="preserve">Izdelava, montaža, demontaža in čiščenje enostranskega in dvostranskega opaža temeljev VN naprav, vključno z izdelavo vseh utorov, vgradnjo inox šablon in zaključnih trikotnih letvic. Izdelava s prenosom materiala do mesta vgradnje, opaženjem, čiščenjem lesa in vsemi pomožnimi deli (temelj "T1" in "T2")
</t>
  </si>
  <si>
    <t xml:space="preserve">OPOMBA: Količine materialov in vseh drugih potrebnih elementov za izvedbo temeljev podstavkov za dvig kablov v tem popisu so upoštevane za izdelavo 2 temeljev (temelj "T3").
</t>
  </si>
  <si>
    <t xml:space="preserve">OPOMBA: Količine materialov in vseh drugih potrebnih elementov za izvedbo temelja upora v tem popisu so upoštevane za izdelavo 1 temelja (temelj "T4").
</t>
  </si>
  <si>
    <t xml:space="preserve">OPOMBA: Količine materialov in vseh drugih potrebnih elementov za izvedbo temeljev strelovodnih konic v tem popisu so upoštevane za izdelavo 3 temeljev (temelj "T5").
</t>
  </si>
  <si>
    <t xml:space="preserve">OPOMBA: Količine materialov in vseh drugih potrebnih elementov za izvedbo temeljev drogov kamer v tem popisu so upoštevane za izdelavo 6 temeljev (temelj "T6").
</t>
  </si>
  <si>
    <t>Izdelava sestave tlaka T7, izvedba mikroarmiranega (polipropilenska vlakna 0,9 kg/m3) betonskega estriha debeline 8,0 cm, C20/25, Dmax 8, z robnimi trakovi ob zidovih, z izvedbo dilatacij, z dodatkom za zmrzlinsko odpornost..</t>
  </si>
  <si>
    <t>Dobava in vgradnja podlivne mase  z visokimi končnimi trdnostmi za podlivanje GIS sistema kot npr. Mapefill.</t>
  </si>
  <si>
    <t>Vrata s kontrolo pristopa morajo biti opremljena z:
~ hidravličnim avtomatskim samozapiralom
~ notranjo ključavnico z vzvodom
~ bunko na strani, kjer je čitalno mesto
~ prenosnikom toka (za ključavnico / prijemnik) na dvokrilnih vratih
~ naletno letvijo (samo požarna vrata)</t>
  </si>
  <si>
    <t>Vrata, ki so opremljena s panik električno ključavnico z naletno letvijo, so priključena na sistem kontrole pristopa za ELES. Vrata pred dobavo morajo biti glede kontrole pristopa usklajena s podjetjem kot npr. Četrta pot d.o.o.
Kontrolo pristopa predstavlja sistem za brezkontaktno branje identifikacijskih kartic, ki je povezan z ustreznimi ključavnicami in sistemom v omari videonadzora in univerzalnega ožičenja
V sklopu gradbeno-obrtniških del bo izdelan kompleten sistem ključavnic s centralnim ključem in ključavnicami za vsa vrata ELES, ki se vgradijo pred prevzemom zgradbe.</t>
  </si>
  <si>
    <t>OPOMBA:
Vsa zunanja vrata morajo imeti prekinjen toplotni most in ustrezno toplotno izolativnost Ud=1,3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
Podana je količina kompletno vgrajenega elementa, z upoštevanjem vsega dela in materiala za kvalitetno izvedbo in montažo.</t>
  </si>
  <si>
    <t>Izdelava, dobava in montaža PVC oken (kot npr. SCHÜCO CORONA SI 82, Rondo). Statična ojačitev s konvencionalnimi jeklenimi ojačitvami, s tremi ravni tesnjenja, z EPDM tesnili. Lastnosti in prednosti: 6/7- komorni profi širine 82mm; vgrajeno trojno termopan steklo 4/12/4/12/4 in PVC distančnik; Toplotna izolacija okna s steklom Ug=0,7 W/m2K. Toplotna prehodnost okna Uw=0,9 W/m2K;
Večja gradbena globina 82mm. Vgradnja po sistemu RAL (tesnilna pena (npr. 3foam) med okenskim okvirjem in zidom ter tesnilni profili na vsaki strani (npr. T-fal) med okenskim okvirjem in ometom. Podana količina kompletno vgrajenega elementa, z upoštevanjem vsega dela in materiala za kvalitetno izvedbo in montažo. 
Vse kljuke so v enaki barvi kot okenski okvirji. Okovje mora zadostiti pogojem prve varnostne stopnje. Izvede se vgradnja stavbnega pohištva po RAL smernicah. Okvirji v barvi po izboru naročnika. 
Zaradi statike je zelo pomembno, da so izolacijska stekla lepljena v okenska krila.</t>
  </si>
  <si>
    <t>Dobava in montaža poliestrskega pokrova na notranjem jašku velikosti 60/60/60 cm, po detajlu. Pokrovi v kabelskem prostoru.</t>
  </si>
  <si>
    <t>Dobava, transport in vgradnja tipskih elementov prebojne armature (kot npr. SCHOCK BOLE O 16/320-2/B345)</t>
  </si>
  <si>
    <t>Dobava, transport in vgradnja tipskih elementov prebojne armature (kot npr. SCHOCK BOLE O 12/240-2/340)</t>
  </si>
  <si>
    <t xml:space="preserve">Dobava in strojna vgradnja konstrukcijskega betona C30/37 XC4/XD1/XF3 (PV-II) Dmax 16 S4 v armirano betonsko konstrukcijo temeljev opornega zidu z dodatkom za vodotesnost in odpornost proti mrazu. Zaščitni sloj betona 5 cm.
</t>
  </si>
  <si>
    <t xml:space="preserve">Dobava in strojna vgradnja konstrukcijskega betona C30/37 XC4/XD1/XF3 (PV-II) Dmax 16 S4 v armirano betonsko konstrukcijo opornega zidu z dodatkom za vodotesnost in odpornost proti mrazu. Zaščitni sloj betona 5 cm. Izvedba vidnega betona kvalitete VB3. Zgornji rob opornega zidu se ob betoniranju zagladi in po potrebi zbrusi.
</t>
  </si>
  <si>
    <t xml:space="preserve">Dobava in vgradnja PVC-UK gladkih cevi meteorne kanalizacije različnih premerov, togostnega razreda SN8, vključno z izdelavo vodotesnega stika  s nabrekajočim tesnilnim trakom (npr. SIKA) v AB steno jaška meteorne kanalizacije in z vsemi pomožnimi deli in materialom.
</t>
  </si>
  <si>
    <r>
      <t>Dobava kremenovega peska frakcije 0-4mm (</t>
    </r>
    <r>
      <rPr>
        <b/>
        <sz val="12"/>
        <rFont val="Arial"/>
        <family val="2"/>
        <charset val="238"/>
      </rPr>
      <t>toplotna upornost zasipa mora ustreza zahtevam elektro projekta!</t>
    </r>
    <r>
      <rPr>
        <sz val="12"/>
        <rFont val="Arial"/>
        <family val="2"/>
        <charset val="238"/>
      </rPr>
      <t xml:space="preserve">) in izdelava peščene posteljice kablov v debelini 10 cm s planiranjem in utrjevanjem do 95% zbitosti po standardnem Proctorjevem postopku do predpisane zbitosti. Posteljica mora biti enakomerno utrjena po celi dolžini.
</t>
    </r>
  </si>
  <si>
    <r>
      <t>Dobava kremenovega peska frakcije 0-4mm (</t>
    </r>
    <r>
      <rPr>
        <b/>
        <sz val="12"/>
        <rFont val="Arial"/>
        <family val="2"/>
        <charset val="238"/>
      </rPr>
      <t>toplotna upornost zasipa mora ustreza zahtevam elektro projekta!</t>
    </r>
    <r>
      <rPr>
        <sz val="12"/>
        <rFont val="Arial"/>
        <family val="2"/>
        <charset val="238"/>
      </rPr>
      <t xml:space="preserve">) in izdelava nasipa nad in okoli položenih kablov v debelini 30 cm nad temenom kabla s planiranjem in utrjevanjem po plasteh v slojih po 15 cm do 95% zbitosti po standardnem Proctorjevem postopku do predpisane zbitosti. Kabli se pri obsipavanju ne smejo premakniti iz ležišča.
</t>
    </r>
  </si>
  <si>
    <r>
      <t>Zasuvanje z izkopanim materialom iz katerega se odstrani vse skale in večje kamenje (</t>
    </r>
    <r>
      <rPr>
        <b/>
        <sz val="12"/>
        <rFont val="Arial"/>
        <family val="2"/>
        <charset val="238"/>
      </rPr>
      <t>toplotna upornost zasipa mora ustrezati zahtevam elektro projekta!</t>
    </r>
    <r>
      <rPr>
        <sz val="12"/>
        <rFont val="Arial"/>
        <family val="2"/>
        <charset val="238"/>
      </rPr>
      <t xml:space="preserve">) in izdelava nasipa  v debelini 80 cm nad nasipom kremenovega peska s planiranjem in utrjevanjem po plasteh v slojih po 15 cm do 95% zbitosti po standardnem Proctorjevem postopku do predpisane zbitosti. Kabli se pri obsipavanju ne smejo premakniti iz ležišča. V primeru, da izkopani material ne dosega prepisanih vrednosti toplotne upornosti je potrebno dobaviti nov material, ki ustreza predpisani toplotni upornosti!
</t>
    </r>
  </si>
  <si>
    <t xml:space="preserve">Dobava in izdelava plasti iz tamponskega drobljenca  frakcije 0-32mm deb. 50 cm, v skladu s SIST EN 13242:2003+A1:2008, gostota po MMP: &gt;98%, zbitost: EV2 &gt; 100 MPa EVD&gt; 40 MPa, vključno z razgrinjanjem, utrjevanjem in valjanjem.
</t>
  </si>
  <si>
    <t xml:space="preserve">Dobava in strojna vgradnja konstrukcijskega betona C30/37 XC4/XD1/XF3 (PV-II) Dmax 32 S3 v armirano betonsko konstrukcijo temeljne plošče. Zaščitni sloj betona 5 cm.
</t>
  </si>
  <si>
    <t xml:space="preserve">Dobava in strojna vgradnja konstrukcijskega betona C12/15 X0 Dmax 16 v nearmirano betonsko konstrukcijo podložnega betona temeljev jeklene podkonstrukcije za dvig 20kV kablov.
</t>
  </si>
  <si>
    <t xml:space="preserve">Dobava in strojna vgradnja konstrukcijskega betona C30/37 XC4/XD1/XF3 (PV-II) Dmax 16 S3 v armirano betonsko konstrukcijo temeljev jeklene podkonstrukcije za dvig 20kV kablov z dodatkom za odpornost proti mrazu. Zaščitni sloj betona 5 cm. Izvedba vidnega betona kvalitete VB3. Zgornji rob temeljev se ob betoniranju zagladi.
</t>
  </si>
  <si>
    <t xml:space="preserve">Dobava in strojna vgradnja konstrukcijskega betona C12/15 X0 Dmax 16 v nearmirano betonsko konstrukcijo podložnega betona temelja upora.
</t>
  </si>
  <si>
    <t>Dobava in strojna vgradnja konstrukcijskega betona C30/37 XC4/XD1/XF3 (PV-II) Dmax 16 S3 v armirano betonsko konstrukcijo temelja upora z dodatkom za odpornost proti mrazu. Zaščitni sloj betona 5 cm. Izvedba vidnega betona kvalitete VB3. Zgornji rob temeljev se ob betoniranju zagladi.</t>
  </si>
  <si>
    <t xml:space="preserve">Dobava in strojna vgradnja konstrukcijskega betona C12/15 X0  Dmax 16 v nearmirano betonsko konstrukcijo podložnega betona temeljev strelovodnih konic.
</t>
  </si>
  <si>
    <t xml:space="preserve">Dobava in strojna vgradnja konstrukcijskega betona C30/37 XC4/XD1/XF3 (PV-II) Dmax 16 S3 v armirano betonsko konstrukcijo temeljev strelovodnih konic z dodatkom za odpornost proti mrazu. Zaščitni sloj betona 5 cm. Izvedba vidnega betona kvalitete VB3. Zgornji rob temeljev se ob betoniranju zagladi.
</t>
  </si>
  <si>
    <t xml:space="preserve">Dobava in strojna vgradnja konstrukcijskega betona C12/15 X0  Dmax 16 v nearmirano betonsko konstrukcijo podložnega betona temeljev drogov kamer.
</t>
  </si>
  <si>
    <t>Dobava in vgradnja konstrukcijskega betona C30/37 XC4/XD1/XF3 (PV-II) Dmax 16 S3 v armirano betonsko konstrukcijo temeljev drogov kamer z dodatkom za vodotesnost in odpornost proti mrazu. Zaščitni sloj betona 5 cm. Izvedba vidnega betona kvalitete VB3. Zgornji rob temeljev se ob betoniranju zagladi.</t>
  </si>
  <si>
    <t xml:space="preserve">Izdelava vodotesnih delovnih stikov med temeljno ploščo in stenami lovilne sklede v vodotesni izvedbi s pomočjo pločevine oz. kovinske bariere. Podana je dolžina stikov.
</t>
  </si>
  <si>
    <t xml:space="preserve">Dobava in vgradnja pranega rečnega prodca frakcije 50-70 mm z nasutjem na rešetke lovilne sklede TR.
</t>
  </si>
  <si>
    <t xml:space="preserve">Dobava in vgradnja betonskih jaškov meteorne kanalizacije fi600mm, do globine 1,5m, vključno s podložnim in naklonskim betonom na dnu jaškov, preboji, fazonskimi kosi za priključevanje cevi, izdelavo stikov in vsemi pomožnimi deli.
</t>
  </si>
  <si>
    <t xml:space="preserve">Dobava in vgradnja betonskih jaškov meteorne kanalizacije fi600mm za izdelavo peskolovov, do globine 1,0m, vključno s podložnim in naklonskim betonom na dnu jaškov, preboji, fazonskimi kosi za priključevanje cevi, izdelavo stikov in vsemi pomožnimi deli. (P1, P2, P3, P4, P5, P6, P7)
</t>
  </si>
  <si>
    <t xml:space="preserve">Dobava in vgradnja betonskih jaškov meteorne kanalizacije fi600mm, do globine 1,5m, vključno s podložnim in naklonskim betonom na dnu jaškov, preboji, fazonskimi kosi za priključevanje cevi, izdelavo stikov in vsemi pomožnimi deli. (RJ6, RJ7, RJ8, RJ11)
</t>
  </si>
  <si>
    <t xml:space="preserve">Dobava in vgradnja betonskih jaškov meteorne kanalizacije fi800mm, do globine 1,5m, vključno s podložnim in naklonskim betonom na dnu jaškov, preboji, fazonskimi kosi za priključevanje cevi, izdelavo vodotesnih stikov in vsemi pomožnimi deli. (RJ12, RJ13)
</t>
  </si>
  <si>
    <t xml:space="preserve">Dobava in vgradnja betonskih jaškov meteorne kanalizacije fi800mm, do globine 2,5m, vključno s podložnim in naklonskim betonom na dnu jaškov, preboji, fazonskimi kosi za priključevanje cevi, izdelavo vodotesnih stikov in vsemi pomožnimi deli. (RJ1, RJ2, RJ3, RJ4, RJ5, RJ9, RJ10, RJ14)
</t>
  </si>
  <si>
    <t xml:space="preserve">Izdelava pohodnega AB jaška zunanjih dimenzij 360x250x300cm sestavljenega iz temeljne plošče deb. 25 cm, AB sten deb. 20 cm in AB pohodne plošče deb. min. 25cm, vključno z dobavo in vgradnjo ltž. pokrova za dostop dim. 600x1200mm, B125, tesnilno gumo, brez zračnih odprtin, skladen z SIST EN 124 in vgradnjo gibljivih PE-HD rebrastih cevi (6 x fi160, 38 x fi100, 14 x fi75, 3 x fi50). Cena vključuje ves potreben material za izdelavo jaška. Dobava in strojna vgradnja konstrukcijskega betona C30/37 XC4/XD1/XF2 (PV-II) Dmax 16 S3 in C30/37 XC4/XD1/XF3 (PV-II) Dmax 16 S3; dobava, montaža in varjenje srednje komplicirane armature S 500-B; izdelava, montaža, demontaža in čiščenje enostranskega in dvostranskega opaža, vključno z vsemi pomožnimi deli.V ceni je potrebno upoštevati izdelavo jaška ob obstoječi AB kineti, ki mora med gradnjo ostati nepoškodovana! (EKJ1)
</t>
  </si>
  <si>
    <t xml:space="preserve">Izdelava povoznega AB jaška zunanjih dimenzij 300x300x250cm sestavljenega iz temeljne plošče deb. 30 cm, AB sten deb. 25 cm in AB povozne plošče deb. 25 cm, vključno z izdelavo podaljška jaška za pritrditev pokrova, dobavo in vgradnjo ltž. pokrova za dostop dim. 600x1250mm, D400, EPDM protihrupno gumo, tesnilno gumo, brez zračnih odprtin, skladen z SIST EN 124 in vgradnjo gibljivih PE-HD rebrastih cevi (6 x fi160, 30 x fi100, 20 x fi75). Cena vključuje ves potreben material za izdelavo jaška (Dobava in strojna vgradnja konstrukcijskega betona C30/37 XC4/XD1/XF2 (PV-II) Dmax 16 S3 in C30/37 XC4/XD1/XF3 (PV-II) Dmax 16 S3; dobava, montaža in varjenje srednje komplicirane armature S 500-B; izdelava, montaža, demontaža in čiščenje dvostranskega opaža, vključno z vsemi pomožnimi deli.  (EKJ5)
</t>
  </si>
  <si>
    <t xml:space="preserve">Izdelava, dobava in vgradnja revizijskih jaškov telekomunikacij do globine 1,0m iz konstrukcijskega betona C12/15 X0 Cl 0,1 Dmax 16 S1 v nearmirano betonsko konstrukcijo podložnega betona jaškov kabelske kanalizacije, betonskih cevi fi800 mm vključno z izdelavo in zametavanjem prebojev z mikroarmirano sanacijsko malto razreda R4 in vsemi pomožnimi deli. (J2)
</t>
  </si>
  <si>
    <t xml:space="preserve">Dobava in vgradnja tipskega AB razbremenilnega obroča notranjih dimenzij min. fi804mm iz betona kvalitete C30/37 in vsemi pomožnimi deli. (J2)
</t>
  </si>
  <si>
    <t xml:space="preserve">Izdelava, dobava in vgradnja revizijskih jaškov telekomunikacij do globine 1,0m iz konstrukcijskega betona C12/15 X0 Cl 0,1 Dmax 16 S1 v nearmirano betonsko konstrukcijo podložnega betona jaškov kabelske kanalizacije, betonskih cevi fi600 mm vključno z izdelavo in zametavanjem prebojev  z mikroarmirano sanacijsko malto razreda R4 in vsemi pomožnimi deli. (J3)
</t>
  </si>
  <si>
    <t xml:space="preserve">Dobava in vgradnja tipskega AB razbremenilnega obroča notranjih dimenzij min. fi604mm iz betona kvalitete C30/37 in vsemi pomožnimi deli. (J3)
</t>
  </si>
  <si>
    <t xml:space="preserve">Dobava in vgradnja tipskega LTŽ povoznega pokrova fi600mm z betonskim vencem in napisom "ELEKTRIKA", kvalitete D400 z dvojnim zaklepom, tesnenjem, EPDM protihrupno gumo, brez zračnih odprtin, skladen z SIST EN 124 in vsemi pomožnimi deli. (J2, J3)
</t>
  </si>
  <si>
    <t xml:space="preserve">Dobava in vgradnja tipskega LTŽ povoznega pokrova fi600mm z betonskim vencem in napisom "ELEKTRIKA", kvalitete B125 z dvojnim zaklepom in brez zračnih odprtin, skladen z SIST EN 124 in vsemi pomožnimi deli. (J2, J3)
</t>
  </si>
  <si>
    <t xml:space="preserve">Izdelava predizdelanega AB pohodnega jaška zunanjih dimenzij 60x60x60cm sestavljenega iz plošče in sten deb. 10 cm, vključno z dobavo in vgradnjo kotnikov in pohodnega pokrova iz armiranega poliestra, vgradnjo gibljivih PE-HD rebrastih (2 x fi110, 2 x fi50, 2 x fi90) in PVC-UK meteorne cevi (1 x fi75) . Cena vključuje ves potreben material za izdelavo jaška. Dobava in strojna vgradnja konstrukcijskega betona C30/37 XC4/XD1/XF3 (PV-II) Dmax 16 S4; dobava, montaža in varjenje srednje komplicirane armature S 500-B; izdelava, montaža, demontaža in čiščenje dvostranskega opaža, vključno z vsemi pomožnimi deli. (J1)
</t>
  </si>
  <si>
    <t xml:space="preserve">Vgradnja predizdelanih AB pohodnih jaškov zunanjih dimenzij 60x60x60cm v skladu z DGD ali PZI projektom. Dobava in vgradnja konstrukcijskega betona C12/15 X0 Dmax 16 v nearmirano betonsko konstrukcijo podložnega betona prefabriciranih AB pohodnih jaškov. Vgradnja s prenosom temeljev in materiala do mesta vgradnje in vsemi pomožnimi deli. (J1)
</t>
  </si>
  <si>
    <t xml:space="preserve">Dobava in strojna vgradnja konstrukcijskega betona C12/15 X0 Dmax 16 v nearmirano betonsko konstrukcijo podložnega betona temeljev zastav.
</t>
  </si>
  <si>
    <t xml:space="preserve">Dobava in strojna vgradnja konstrukcijskega betona C30/37 XC4/XD1/XF3 (PV-II) Dmax 16 S3 v armirano betonsko konstrukcijo temeljev drogov zastav z dodatkom za vodotesnost in odpornost proti mrazu. Zaščitni sloj betona 5 cm.
</t>
  </si>
  <si>
    <t xml:space="preserve">Strojno utrjevanje dna izkopa v terenu do III. kategorije z vibracijsko ploščo ali vibrovaljarjem do zbitosti Evd=20 MPa.
</t>
  </si>
  <si>
    <t xml:space="preserve">Kompletna izvedba: 
~ žične ograje s temelji in drsnimi vrati, osebnimi enokrilnimi in dvokrilnimi vrati.
Način temeljenja lahko predlaga tudi dobavitelj ograje, vendar mora dokazati stabilnost! Ograja mora izpolnjevati pogoje za vrtno cono 3!
</t>
  </si>
  <si>
    <t xml:space="preserve">Dobava in montaža tipske 3D žične panelne ograje višine 2030 mm, medosne razdalje 2520 mm (kot npr. Ograje Kočevar d.o.o., 3D, 5/5) . Vsi ograjni elementi so jekleni, termično cinkani in plastificirani s poliestrom  (RAL 6005). Ograja je izvedena s standardnimi in dodatnimi elementi ter skupaj z vsemi potrebnimi deli:
~ stebrički dimenzije 60x40 mm sidranje ograjnih stebričkov v AB
temelje s pocinkanimi sidri, z vsem pocinskanim pritrdilnim in pomožnim materialom (ploščica za pritrditev stebra ograje 
min. 15x15 cm. Pritrjevanje ploščice s sidrnimi palicami iz nerjavnega jekla ( pritrjevanje ograje s kemičnimi sidri M10 in dolžine min. 115 mm (kot npr. sidro HAS-U A4 in masa HIT-HY 200-A))
~ 3D paneli širine 2500 mm in višine 2030 mm, prerez žice 5/5 mm (V/H), velikost okenc 50 x 198 mm
~ ozemljitvene povezave žičnih panelov s stebrički, vključno z inox vtisnimi maticami se izvedejo z Cu 16 mm2 (za natančno izvedbo ozemljitev glej elektro del)
~ priključki za ozemljitev na osnovno ozemljitveno mrežo (na vsakem tretjem stebričku) se izvedejo z Cu 95 mm2 (za natančno izvedbo ozemljitev glej elektro del)
~ ves pritrdilni in pomožni material
Ograja na opornih zidovih.
</t>
  </si>
  <si>
    <t xml:space="preserve">~ podložni beton C12/15 X0 Cl 0,1 Dmax 16 S1, deb. 10 cm
~ temelji drsnih vrat z vsemi gradbenimi deli (izvedba AB temelja dim. 260 x 60 x 80 cm, vključno z betonskimi deli (beton C30/37 XC4+XS1+XF1 Cl 0,2 Dmax 16 S4 PV-II), opažnimi deli, armaturo in vstavitvijo cevi za kable)
~temeljem pripadajoče elektro omarice z vsemi gradbenimi deli (izvedba AB temelja dim. 120 x 80 x 110 cm, vključno z betonskimi deli (beton C30/37 XC4+XS1+XF1 Cl 0,2 Dmax 16 S4 PV-II), opažnimi deli, armaturo in vstavitvijo cevi za kable)
~ samonosna drsna vrata v okvirju na motorni pogon z diagonalnimi ojačitvami ( predvidene 4 ojačitve), 3D paneli širine 2500 mm in višine 2030 mm, prerez žice 5/5 mm (V/H), velikost okenc 50 x 198 mm, stebrički 100 x 100 mm, vključno z vsem spojnim, pritrdilnim in montažnim materialom. Vključno s sidrnimi palicami iz nerjavnega jekla ( pritrjevanje ograje s kemičnimi sidri M12 in dolžine min. 125 mm (kot npr. sidro HAS-U A4 in masa HIT-HY 200-A))
~ rumena luč, ki opozarja na odpiranje in zapiranje vrat
~ vsa pripadajoča elektro oprema (zanka, fotocelice, čitalec kartic...). Glej načrte in popise elektro inštalacijskih del!
~ priključki za ozemljitev na osnovno ozemljitveno mrežo (na stebričkih) se izvedejo z Cu 95 mm2 (za natančno izvedbo ozemljitev glej elektro del)
~ ves pritrdilni in pomožni material 
Pred izdelavo vrat in ograje rešitve potrdi naročnik. 
</t>
  </si>
  <si>
    <t xml:space="preserve">Dobava in montaža kovinskih enokrilnih ograjnih vrat, širina vrat 110 cm. Ograja višine 2030 mm. Vsi ograjni elementi so jekleni, vroče cinkani in plastificirani s poliestrom (RAL 6005). Vrata izdelati po tipskih detajlih izbranega proizvajalca, vključno z elektro opremo. Izvajalec mora izdelati podrobnejše risbe vrat s predvidenim krmiljenjem, opremo in okovjem. Ograja je izvedena s standardnimi in dodatnimi elementi ter skupaj z vsemi potrebnimi deli:
~ podložni beton C12/15 X0 Cl 0,1 Dmax 16 S1, deb. 10 cm
~ temelji drsnih vrat z vsemi gradbenimi deli (izvedba AB temelja dim. 160 x 50 x 55 cm, vključno z betonskimi deli (beton C30/37 XC4+XS1+XF1 Cl 0,2 Dmax 16 S4 PV-II),  opažnimi deli, armaturo in vstavitvijo cevi za kable)
~ enokrilna vrata v okvirju vključno z el. povezavami in opremo (domofon, videonadzor), 3D paneli širine 2500 mm in višine 2030 mm, prerez žice 5/5 mm (V/H), velikost okenc 50 x 198 mm, stebrički 100 x 100 mm, vključno z vsem spojnim, pritrdilnim in montažnim materialom. Vključno s sidrnimi palicami iz nerjavnega jekla ( pritrjevanje ograje s kemičnimi sidri M12 in dolžine min. 125 mm (kot npr. sidro HAS-U A4 in masa HIT-HY 200-A))
~ priključki za ozemljitev na osnovno ozemljitveno mrežo (na stebričkih) se izvedejo z Cu 95 mm2 (za natančno izvedbo ozemljitev glej elektro del)
~ ves pritrdilni in pomožni material 
Pred izdelavo vrat in ograje rešitve potrdi naročnik. 
</t>
  </si>
  <si>
    <t>Ažurno črpanje meteornih voda in eventualnih vdorov podtalnice/zalednih vod iz gradbene jame. Črpanje vode med gradnjo se ne bo obračunavalo posebej, ker mora biti zajeto v cenah na enoto pri izvajanju vseh del v sklopu projekta.</t>
  </si>
  <si>
    <t>Vse potrebne zaščite varovanja brežin gradbene jame ter ostalih izkopov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Pri izvedbi gradbene jame se varovanja le te ne smejo poškodovati.</t>
  </si>
  <si>
    <r>
      <rPr>
        <b/>
        <u/>
        <sz val="11"/>
        <rFont val="Arial"/>
        <family val="2"/>
        <charset val="238"/>
      </rPr>
      <t>OPOMBA:</t>
    </r>
    <r>
      <rPr>
        <b/>
        <sz val="11"/>
        <rFont val="Arial"/>
        <family val="2"/>
        <charset val="238"/>
      </rPr>
      <t xml:space="preserve"> </t>
    </r>
    <r>
      <rPr>
        <sz val="11"/>
        <rFont val="Arial"/>
        <family val="2"/>
        <charset val="238"/>
      </rPr>
      <t>Posamezne količine so izračunane za celotno gradbeno jamo v raščenem stanju. Pred izdelavo projekta in popisa je bil izdelan Načrtom s področja geotehnologije in rudarstva - Geomehansko poročilo 2365/2022, oktober 2022,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Rezulatati meritev morajo biti posredovani pooblaščenemu inženirju s področja gradbeništva in vodji projekta, ki skupaj z nadzorom presodijo nadaljni način temeljenja. V kolikor meritve ne bodo pokazale ustreznosti temeljne podlage, je dolžan investitor upoštevati nova navodila statika in geomehanika.</t>
    </r>
  </si>
  <si>
    <t>Pri izvajanju izkopa je obvezno kontrolirati površino brežine, da ne nastanejo lokalni previsi. Celotna brežina mora biti v predpisanem nagibu. Glede na opravljen ogled in lokacijo objekta izkopi ne bodo posebej zahtevni. Brežine začasnih izkopov se lahko izvajajo v naklonu največ 1:1 oziroma je potrebno izkop varovati. Trajne brežine naj se oblikuje v naklonu največ 2:3 oziroma je potrebno brežine varovati in površinsko zaščititi.</t>
  </si>
  <si>
    <t>IV.7.</t>
  </si>
  <si>
    <t>IV./9.</t>
  </si>
  <si>
    <t xml:space="preserve">Varovanja gradbenih jam mora izvajalec zajeti v cenah na enoto pri posameznih postavkah zemeljskih del. Varovanje gradbenih jam in ostalih izkopov predvidi izvajalec sam in pridobi potrditev naročnika. </t>
  </si>
  <si>
    <t>4438.6G01.rev1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</si>
</sst>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_-* #,##0.00\ _l_e_i_-;\-* #,##0.00\ _l_e_i_-;_-* &quot;-&quot;??\ _l_e_i_-;_-@_-"/>
    <numFmt numFmtId="168" formatCode="_-* #,##0.00\ [$zł-415]_-;\-* #,##0.00\ [$zł-415]_-;_-* &quot;-&quot;??\ [$zł-415]_-;_-@_-"/>
    <numFmt numFmtId="169" formatCode="[$€-413]\ #,##0.00_-"/>
    <numFmt numFmtId="170" formatCode="0.000_);[Red]\(0.000\)"/>
    <numFmt numFmtId="171" formatCode="_ * #,##0.00_ ;_ * \-#,##0.00_ ;_ * &quot;-&quot;??_ ;_ @_ "/>
    <numFmt numFmtId="172" formatCode="_-* #,##0.00\ _z_ł_-;\-* #,##0.00\ _z_ł_-;_-* &quot;-&quot;??\ _z_ł_-;_-@_-"/>
    <numFmt numFmtId="173" formatCode="_-* #,##0.00\ &quot;$&quot;_-;\-* #,##0.00\ &quot;$&quot;_-;_-* &quot;-&quot;??\ &quot;$&quot;_-;_-@_-"/>
    <numFmt numFmtId="174" formatCode="_-&quot;$&quot;* #,##0.00_-;\-&quot;$&quot;* #,##0.00_-;_-&quot;$&quot;* &quot;-&quot;??_-;_-@_-"/>
    <numFmt numFmtId="175" formatCode="_-&quot;€&quot;\ * #,##0.00_-;_-&quot;€&quot;\ * #,##0.00\-;_-&quot;€&quot;\ * &quot;-&quot;??_-;_-@_-"/>
    <numFmt numFmtId="176" formatCode="_-* #,##0.00\ &quot;zł&quot;_-;\-* #,##0.00\ &quot;zł&quot;_-;_-* &quot;-&quot;??\ &quot;zł&quot;_-;_-@_-"/>
    <numFmt numFmtId="177" formatCode="_ * #,##0_)_ƒ_ ;_ * \(#,##0\)_ƒ_ ;_ * &quot;-&quot;_)_ƒ_ ;_ @_ "/>
    <numFmt numFmtId="178" formatCode="_ * #,##0.00_)_ƒ_ ;_ * \(#,##0.00\)_ƒ_ ;_ * &quot;-&quot;??_)_ƒ_ ;_ @_ "/>
    <numFmt numFmtId="179" formatCode="_-* #,##0\ _F_-;\-* #,##0\ _F_-;_-* &quot;-&quot;\ _F_-;_-@_-"/>
    <numFmt numFmtId="180" formatCode="_-* #,##0.00\ _F_-;\-* #,##0.00\ _F_-;_-* &quot;-&quot;??\ _F_-;_-@_-"/>
    <numFmt numFmtId="181" formatCode="_-&quot;fl&quot;\ * #,##0_-;_-&quot;fl&quot;\ * #,##0\-;_-&quot;fl&quot;\ * &quot;-&quot;_-;_-@_-"/>
    <numFmt numFmtId="182" formatCode="_-&quot;fl&quot;\ * #,##0.00_-;_-&quot;fl&quot;\ * #,##0.00\-;_-&quot;fl&quot;\ * &quot;-&quot;??_-;_-@_-"/>
    <numFmt numFmtId="183" formatCode="0.0000%"/>
    <numFmt numFmtId="184" formatCode="\Ç\ \´\´\´\ \»\»"/>
    <numFmt numFmtId="185" formatCode="#,##0.00\ [$€-81D]"/>
    <numFmt numFmtId="186" formatCode="[$€-2]\ #,##0.00"/>
    <numFmt numFmtId="187" formatCode="General_)"/>
  </numFmts>
  <fonts count="114">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2"/>
      <name val="Arial"/>
      <family val="2"/>
    </font>
    <font>
      <sz val="12"/>
      <name val="Arial"/>
      <family val="2"/>
    </font>
    <font>
      <b/>
      <sz val="11"/>
      <name val="Arial"/>
      <family val="2"/>
      <charset val="238"/>
    </font>
    <font>
      <sz val="14"/>
      <name val="Arial"/>
      <family val="2"/>
      <charset val="238"/>
    </font>
    <font>
      <b/>
      <sz val="10"/>
      <name val="Arial"/>
      <family val="2"/>
      <charset val="238"/>
    </font>
    <font>
      <sz val="10"/>
      <name val="Courier"/>
      <family val="1"/>
      <charset val="238"/>
    </font>
    <font>
      <sz val="11"/>
      <name val="Calibri"/>
      <family val="2"/>
      <charset val="238"/>
      <scheme val="minor"/>
    </font>
    <font>
      <sz val="14"/>
      <name val="Arial"/>
      <family val="2"/>
    </font>
    <font>
      <sz val="11"/>
      <color theme="0"/>
      <name val="Calibri"/>
      <family val="2"/>
      <scheme val="minor"/>
    </font>
    <font>
      <sz val="11"/>
      <name val="Arial"/>
      <family val="2"/>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u/>
      <sz val="11"/>
      <name val="Arial"/>
      <family val="2"/>
      <charset val="238"/>
    </font>
    <font>
      <b/>
      <u/>
      <sz val="11"/>
      <name val="Arial"/>
      <family val="2"/>
      <charset val="238"/>
    </font>
    <font>
      <sz val="10"/>
      <name val="Arial CE"/>
      <family val="2"/>
      <charset val="238"/>
    </font>
    <font>
      <u/>
      <sz val="8"/>
      <name val="Calibri"/>
      <family val="2"/>
      <charset val="238"/>
    </font>
    <font>
      <b/>
      <sz val="11"/>
      <name val="Arial"/>
      <family val="2"/>
    </font>
    <font>
      <b/>
      <sz val="26"/>
      <name val="Arial"/>
      <family val="2"/>
    </font>
    <font>
      <b/>
      <sz val="22"/>
      <name val="Arial"/>
      <family val="2"/>
    </font>
    <font>
      <b/>
      <sz val="18"/>
      <name val="Arial"/>
      <family val="2"/>
    </font>
    <font>
      <sz val="12"/>
      <name val="Calibri"/>
      <family val="2"/>
      <charset val="238"/>
      <scheme val="minor"/>
    </font>
    <font>
      <b/>
      <sz val="11"/>
      <name val="Calibri"/>
      <family val="2"/>
      <scheme val="minor"/>
    </font>
    <font>
      <sz val="16"/>
      <name val="Calibri"/>
      <family val="2"/>
      <charset val="238"/>
      <scheme val="minor"/>
    </font>
    <font>
      <b/>
      <sz val="14"/>
      <name val="Calibri"/>
      <family val="2"/>
      <charset val="238"/>
      <scheme val="minor"/>
    </font>
    <font>
      <sz val="11"/>
      <color theme="5" tint="-0.499984740745262"/>
      <name val="Calibri"/>
      <family val="2"/>
      <charset val="238"/>
      <scheme val="minor"/>
    </font>
    <font>
      <u/>
      <sz val="12"/>
      <name val="Arial"/>
      <family val="2"/>
      <charset val="238"/>
    </font>
    <font>
      <sz val="11"/>
      <color rgb="FFFF0000"/>
      <name val="Calibri"/>
      <family val="2"/>
      <charset val="238"/>
      <scheme val="minor"/>
    </font>
    <font>
      <sz val="11"/>
      <color rgb="FF7030A0"/>
      <name val="Calibri"/>
      <family val="2"/>
      <charset val="238"/>
      <scheme val="minor"/>
    </font>
  </fonts>
  <fills count="102">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auto="1"/>
      </top>
      <bottom/>
      <diagonal/>
    </border>
    <border>
      <left/>
      <right/>
      <top style="medium">
        <color auto="1"/>
      </top>
      <bottom/>
      <diagonal/>
    </border>
  </borders>
  <cellStyleXfs count="394">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4" fillId="0" borderId="0"/>
    <xf numFmtId="0" fontId="2" fillId="0" borderId="0"/>
    <xf numFmtId="165" fontId="8" fillId="0" borderId="0" applyFont="0" applyFill="0" applyBorder="0" applyAlignment="0" applyProtection="0"/>
    <xf numFmtId="0" fontId="20" fillId="0" borderId="0"/>
    <xf numFmtId="0" fontId="8" fillId="0" borderId="0"/>
    <xf numFmtId="0" fontId="21" fillId="0" borderId="0" applyFill="0" applyBorder="0"/>
    <xf numFmtId="0" fontId="23" fillId="0" borderId="0"/>
    <xf numFmtId="168" fontId="26" fillId="0" borderId="0"/>
    <xf numFmtId="0" fontId="26" fillId="0" borderId="0"/>
    <xf numFmtId="0" fontId="27" fillId="12" borderId="0" applyNumberFormat="0" applyBorder="0" applyAlignment="0" applyProtection="0"/>
    <xf numFmtId="169" fontId="1" fillId="9"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168" fontId="28" fillId="12" borderId="0" applyNumberFormat="0" applyBorder="0" applyAlignment="0" applyProtection="0"/>
    <xf numFmtId="168" fontId="28" fillId="13" borderId="0" applyNumberFormat="0" applyBorder="0" applyAlignment="0" applyProtection="0"/>
    <xf numFmtId="168" fontId="28" fillId="14" borderId="0" applyNumberFormat="0" applyBorder="0" applyAlignment="0" applyProtection="0"/>
    <xf numFmtId="168" fontId="28" fillId="15" borderId="0" applyNumberFormat="0" applyBorder="0" applyAlignment="0" applyProtection="0"/>
    <xf numFmtId="168" fontId="28" fillId="16" borderId="0" applyNumberFormat="0" applyBorder="0" applyAlignment="0" applyProtection="0"/>
    <xf numFmtId="168" fontId="28" fillId="17" borderId="0" applyNumberFormat="0" applyBorder="0" applyAlignment="0" applyProtection="0"/>
    <xf numFmtId="0" fontId="27" fillId="18" borderId="0" applyNumberFormat="0" applyBorder="0" applyAlignment="0" applyProtection="0"/>
    <xf numFmtId="169" fontId="1" fillId="10"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168" fontId="28" fillId="18" borderId="0" applyNumberFormat="0" applyBorder="0" applyAlignment="0" applyProtection="0"/>
    <xf numFmtId="168" fontId="28" fillId="19" borderId="0" applyNumberFormat="0" applyBorder="0" applyAlignment="0" applyProtection="0"/>
    <xf numFmtId="168" fontId="28" fillId="20" borderId="0" applyNumberFormat="0" applyBorder="0" applyAlignment="0" applyProtection="0"/>
    <xf numFmtId="168" fontId="28" fillId="15" borderId="0" applyNumberFormat="0" applyBorder="0" applyAlignment="0" applyProtection="0"/>
    <xf numFmtId="168" fontId="28" fillId="18" borderId="0" applyNumberFormat="0" applyBorder="0" applyAlignment="0" applyProtection="0"/>
    <xf numFmtId="168" fontId="28" fillId="21" borderId="0" applyNumberFormat="0" applyBorder="0" applyAlignment="0" applyProtection="0"/>
    <xf numFmtId="0" fontId="29" fillId="22" borderId="0" applyNumberFormat="0" applyBorder="0" applyAlignment="0" applyProtection="0"/>
    <xf numFmtId="169" fontId="17" fillId="11"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168" fontId="30" fillId="22" borderId="0" applyNumberFormat="0" applyBorder="0" applyAlignment="0" applyProtection="0"/>
    <xf numFmtId="168" fontId="30" fillId="19" borderId="0" applyNumberFormat="0" applyBorder="0" applyAlignment="0" applyProtection="0"/>
    <xf numFmtId="168" fontId="30" fillId="20" borderId="0" applyNumberFormat="0" applyBorder="0" applyAlignment="0" applyProtection="0"/>
    <xf numFmtId="168" fontId="30" fillId="23" borderId="0" applyNumberFormat="0" applyBorder="0" applyAlignment="0" applyProtection="0"/>
    <xf numFmtId="168" fontId="30" fillId="24" borderId="0" applyNumberFormat="0" applyBorder="0" applyAlignment="0" applyProtection="0"/>
    <xf numFmtId="168" fontId="30" fillId="25" borderId="0" applyNumberFormat="0" applyBorder="0" applyAlignment="0" applyProtection="0"/>
    <xf numFmtId="49" fontId="89" fillId="57" borderId="28" applyNumberFormat="0" applyBorder="0" applyAlignment="0" applyProtection="0">
      <alignment horizontal="center" vertical="center"/>
    </xf>
    <xf numFmtId="49" fontId="89" fillId="58" borderId="28" applyNumberFormat="0" applyBorder="0" applyAlignment="0" applyProtection="0">
      <alignment horizontal="center" vertical="center"/>
    </xf>
    <xf numFmtId="49" fontId="89" fillId="59" borderId="28" applyNumberFormat="0" applyBorder="0" applyAlignment="0" applyProtection="0">
      <alignment horizontal="center" vertical="center"/>
    </xf>
    <xf numFmtId="49" fontId="89" fillId="60" borderId="28" applyNumberFormat="0" applyBorder="0" applyAlignment="0" applyProtection="0">
      <alignment horizontal="center" vertical="center"/>
    </xf>
    <xf numFmtId="0" fontId="8" fillId="0" borderId="0"/>
    <xf numFmtId="0" fontId="31" fillId="0" borderId="0"/>
    <xf numFmtId="0" fontId="26" fillId="0" borderId="0"/>
    <xf numFmtId="0" fontId="8" fillId="0" borderId="0"/>
    <xf numFmtId="168" fontId="22" fillId="0" borderId="0"/>
    <xf numFmtId="168" fontId="22" fillId="0" borderId="0"/>
    <xf numFmtId="49" fontId="89" fillId="61" borderId="28" applyNumberFormat="0" applyBorder="0" applyAlignment="0" applyProtection="0">
      <alignment horizontal="center" vertical="center"/>
    </xf>
    <xf numFmtId="49" fontId="89" fillId="62" borderId="28" applyNumberFormat="0" applyBorder="0" applyAlignment="0" applyProtection="0">
      <alignment horizontal="center" vertical="center"/>
    </xf>
    <xf numFmtId="0" fontId="29" fillId="26"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9" borderId="0" applyNumberFormat="0" applyBorder="0" applyAlignment="0" applyProtection="0"/>
    <xf numFmtId="168" fontId="30" fillId="26" borderId="0" applyNumberFormat="0" applyBorder="0" applyAlignment="0" applyProtection="0"/>
    <xf numFmtId="168" fontId="30" fillId="27" borderId="0" applyNumberFormat="0" applyBorder="0" applyAlignment="0" applyProtection="0"/>
    <xf numFmtId="168" fontId="30" fillId="28" borderId="0" applyNumberFormat="0" applyBorder="0" applyAlignment="0" applyProtection="0"/>
    <xf numFmtId="168" fontId="30" fillId="23" borderId="0" applyNumberFormat="0" applyBorder="0" applyAlignment="0" applyProtection="0"/>
    <xf numFmtId="168" fontId="30" fillId="24" borderId="0" applyNumberFormat="0" applyBorder="0" applyAlignment="0" applyProtection="0"/>
    <xf numFmtId="168" fontId="30" fillId="29" borderId="0" applyNumberFormat="0" applyBorder="0" applyAlignment="0" applyProtection="0"/>
    <xf numFmtId="49" fontId="89" fillId="63" borderId="28" applyNumberFormat="0" applyBorder="0" applyAlignment="0" applyProtection="0">
      <alignment horizontal="center" vertical="center"/>
    </xf>
    <xf numFmtId="49" fontId="89" fillId="64" borderId="28" applyNumberFormat="0" applyBorder="0" applyAlignment="0" applyProtection="0">
      <alignment horizontal="center" vertical="center"/>
    </xf>
    <xf numFmtId="49" fontId="89" fillId="65" borderId="28" applyNumberFormat="0" applyBorder="0" applyAlignment="0" applyProtection="0">
      <alignment horizontal="center" vertical="center"/>
    </xf>
    <xf numFmtId="49" fontId="89" fillId="66" borderId="28" applyNumberFormat="0" applyBorder="0" applyAlignment="0" applyProtection="0">
      <alignment horizontal="center" vertical="center"/>
    </xf>
    <xf numFmtId="49" fontId="89" fillId="67" borderId="28" applyNumberFormat="0" applyBorder="0" applyAlignment="0" applyProtection="0">
      <alignment horizontal="center" vertical="center"/>
    </xf>
    <xf numFmtId="49" fontId="89" fillId="68" borderId="28" applyNumberFormat="0" applyBorder="0" applyAlignment="0" applyProtection="0">
      <alignment horizontal="center" vertical="center"/>
    </xf>
    <xf numFmtId="0" fontId="32" fillId="13" borderId="0" applyNumberFormat="0" applyBorder="0" applyAlignment="0" applyProtection="0"/>
    <xf numFmtId="0" fontId="90" fillId="6" borderId="0" applyNumberFormat="0" applyBorder="0" applyAlignment="0" applyProtection="0"/>
    <xf numFmtId="3" fontId="33" fillId="0" borderId="0"/>
    <xf numFmtId="170" fontId="3" fillId="0" borderId="14" applyAlignment="0" applyProtection="0"/>
    <xf numFmtId="49" fontId="89" fillId="70" borderId="28" applyNumberFormat="0" applyBorder="0" applyAlignment="0" applyProtection="0">
      <alignment horizontal="center" vertical="center"/>
    </xf>
    <xf numFmtId="49" fontId="89" fillId="71" borderId="28" applyNumberFormat="0" applyBorder="0" applyAlignment="0" applyProtection="0">
      <alignment horizontal="center" vertical="center"/>
    </xf>
    <xf numFmtId="49" fontId="89" fillId="72" borderId="28" applyNumberFormat="0" applyBorder="0" applyAlignment="0" applyProtection="0">
      <alignment horizontal="center" vertical="center"/>
    </xf>
    <xf numFmtId="49" fontId="89" fillId="73" borderId="28" applyNumberFormat="0" applyBorder="0" applyAlignment="0" applyProtection="0">
      <alignment horizontal="center" vertical="center"/>
    </xf>
    <xf numFmtId="49" fontId="89" fillId="74" borderId="28" applyNumberFormat="0" applyBorder="0" applyAlignment="0" applyProtection="0">
      <alignment horizontal="center" vertical="center"/>
    </xf>
    <xf numFmtId="49" fontId="89" fillId="75" borderId="28" applyNumberFormat="0" applyBorder="0" applyAlignment="0" applyProtection="0">
      <alignment horizontal="center" vertical="center"/>
    </xf>
    <xf numFmtId="0" fontId="34" fillId="35" borderId="16" applyNumberFormat="0" applyAlignment="0" applyProtection="0"/>
    <xf numFmtId="0" fontId="35" fillId="36" borderId="17" applyNumberFormat="0" applyAlignment="0" applyProtection="0"/>
    <xf numFmtId="171" fontId="1" fillId="0" borderId="0" applyFont="0" applyFill="0" applyBorder="0" applyAlignment="0" applyProtection="0"/>
    <xf numFmtId="167"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3" fillId="0" borderId="0" applyFont="0" applyFill="0" applyBorder="0" applyAlignment="0" applyProtection="0"/>
    <xf numFmtId="43" fontId="1" fillId="0" borderId="0" applyFont="0" applyFill="0" applyBorder="0" applyAlignment="0" applyProtection="0"/>
    <xf numFmtId="172" fontId="22" fillId="0" borderId="0" applyFont="0" applyFill="0" applyBorder="0" applyAlignment="0" applyProtection="0"/>
    <xf numFmtId="167" fontId="88" fillId="0" borderId="0" applyFont="0" applyFill="0" applyBorder="0" applyAlignment="0" applyProtection="0"/>
    <xf numFmtId="173" fontId="22" fillId="0" borderId="0" applyFont="0" applyFill="0" applyBorder="0" applyAlignment="0" applyProtection="0"/>
    <xf numFmtId="166" fontId="8" fillId="0" borderId="0" applyFont="0" applyFill="0" applyBorder="0" applyAlignment="0" applyProtection="0"/>
    <xf numFmtId="174" fontId="1" fillId="0" borderId="0" applyFont="0" applyFill="0" applyBorder="0" applyAlignment="0" applyProtection="0"/>
    <xf numFmtId="166" fontId="8" fillId="0" borderId="0" applyFont="0" applyFill="0" applyBorder="0" applyAlignment="0" applyProtection="0"/>
    <xf numFmtId="175" fontId="8" fillId="0" borderId="0" applyFont="0" applyFill="0" applyBorder="0" applyAlignment="0" applyProtection="0"/>
    <xf numFmtId="176" fontId="1" fillId="0" borderId="0" applyFont="0" applyFill="0" applyBorder="0" applyAlignment="0" applyProtection="0"/>
    <xf numFmtId="173" fontId="22" fillId="0" borderId="0" applyFont="0" applyFill="0" applyBorder="0" applyAlignment="0" applyProtection="0"/>
    <xf numFmtId="49" fontId="91" fillId="76" borderId="28" applyNumberFormat="0" applyBorder="0" applyAlignment="0" applyProtection="0">
      <alignment horizontal="center" vertical="center"/>
    </xf>
    <xf numFmtId="49" fontId="91" fillId="69" borderId="28" applyNumberFormat="0" applyBorder="0" applyAlignment="0" applyProtection="0">
      <alignment horizontal="center" vertical="center"/>
    </xf>
    <xf numFmtId="49" fontId="91" fillId="77" borderId="28" applyNumberFormat="0" applyBorder="0" applyAlignment="0" applyProtection="0">
      <alignment horizontal="center" vertical="center"/>
    </xf>
    <xf numFmtId="49" fontId="91" fillId="78" borderId="28" applyNumberFormat="0" applyBorder="0" applyAlignment="0" applyProtection="0">
      <alignment horizontal="center" vertical="center"/>
    </xf>
    <xf numFmtId="49" fontId="91" fillId="79" borderId="28" applyNumberFormat="0" applyBorder="0" applyAlignment="0" applyProtection="0">
      <alignment horizontal="center" vertical="center"/>
    </xf>
    <xf numFmtId="49" fontId="91" fillId="80" borderId="28" applyNumberFormat="0" applyBorder="0" applyAlignment="0" applyProtection="0">
      <alignment horizontal="center" vertical="center"/>
    </xf>
    <xf numFmtId="168" fontId="36" fillId="17" borderId="16" applyNumberFormat="0" applyAlignment="0" applyProtection="0"/>
    <xf numFmtId="168" fontId="36" fillId="17" borderId="16" applyNumberFormat="0" applyAlignment="0" applyProtection="0"/>
    <xf numFmtId="168" fontId="36" fillId="17" borderId="16" applyNumberFormat="0" applyAlignment="0" applyProtection="0"/>
    <xf numFmtId="168" fontId="37" fillId="35" borderId="18" applyNumberFormat="0" applyAlignment="0" applyProtection="0"/>
    <xf numFmtId="168" fontId="37" fillId="35" borderId="18" applyNumberFormat="0" applyAlignment="0" applyProtection="0"/>
    <xf numFmtId="168" fontId="37" fillId="35" borderId="18" applyNumberFormat="0" applyAlignment="0" applyProtection="0"/>
    <xf numFmtId="168" fontId="38" fillId="14" borderId="0" applyNumberFormat="0" applyBorder="0" applyAlignment="0" applyProtection="0"/>
    <xf numFmtId="168" fontId="38" fillId="14" borderId="0" applyNumberFormat="0" applyBorder="0" applyAlignment="0" applyProtection="0"/>
    <xf numFmtId="168" fontId="38" fillId="14" borderId="0" applyNumberFormat="0" applyBorder="0" applyAlignment="0" applyProtection="0"/>
    <xf numFmtId="4" fontId="39" fillId="0" borderId="0">
      <alignment vertical="center"/>
    </xf>
    <xf numFmtId="164" fontId="8"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64" fontId="8" fillId="0" borderId="0" applyFont="0" applyFill="0" applyBorder="0" applyAlignment="0" applyProtection="0"/>
    <xf numFmtId="49" fontId="91" fillId="81" borderId="28" applyNumberFormat="0" applyBorder="0" applyAlignment="0" applyProtection="0">
      <alignment horizontal="center" vertical="center"/>
    </xf>
    <xf numFmtId="49" fontId="91" fillId="82" borderId="28" applyNumberFormat="0" applyBorder="0" applyAlignment="0" applyProtection="0">
      <alignment horizontal="center" vertical="center"/>
    </xf>
    <xf numFmtId="49" fontId="91" fillId="83" borderId="28" applyNumberFormat="0" applyBorder="0" applyAlignment="0" applyProtection="0">
      <alignment horizontal="center" vertical="center"/>
    </xf>
    <xf numFmtId="49" fontId="91" fillId="84" borderId="28" applyNumberFormat="0" applyBorder="0" applyAlignment="0" applyProtection="0">
      <alignment horizontal="center" vertical="center"/>
    </xf>
    <xf numFmtId="49" fontId="91" fillId="85" borderId="28" applyNumberFormat="0" applyBorder="0" applyAlignment="0" applyProtection="0">
      <alignment horizontal="center" vertical="center"/>
    </xf>
    <xf numFmtId="49" fontId="91" fillId="86" borderId="28" applyNumberFormat="0" applyBorder="0" applyAlignment="0" applyProtection="0">
      <alignment horizontal="center" vertical="center"/>
    </xf>
    <xf numFmtId="44" fontId="8" fillId="0" borderId="0" applyFont="0" applyFill="0" applyBorder="0" applyAlignment="0" applyProtection="0"/>
    <xf numFmtId="0" fontId="40" fillId="0" borderId="0" applyNumberFormat="0" applyFill="0" applyBorder="0" applyAlignment="0" applyProtection="0"/>
    <xf numFmtId="49" fontId="91" fillId="87" borderId="28" applyNumberFormat="0" applyBorder="0" applyAlignment="0" applyProtection="0">
      <alignment horizontal="center" vertical="center"/>
    </xf>
    <xf numFmtId="49" fontId="91" fillId="88" borderId="28" applyNumberFormat="0" applyBorder="0" applyAlignment="0" applyProtection="0">
      <alignment horizontal="center" vertical="center"/>
    </xf>
    <xf numFmtId="49" fontId="91" fillId="89" borderId="28" applyNumberFormat="0" applyBorder="0" applyAlignment="0" applyProtection="0">
      <alignment horizontal="center" vertical="center"/>
    </xf>
    <xf numFmtId="49" fontId="91" fillId="90" borderId="28" applyNumberFormat="0" applyBorder="0" applyAlignment="0" applyProtection="0">
      <alignment horizontal="center" vertical="center"/>
    </xf>
    <xf numFmtId="49" fontId="91" fillId="91" borderId="28" applyNumberFormat="0" applyBorder="0" applyAlignment="0" applyProtection="0">
      <alignment horizontal="center" vertical="center"/>
    </xf>
    <xf numFmtId="49" fontId="91" fillId="92" borderId="28" applyNumberFormat="0" applyBorder="0" applyAlignment="0" applyProtection="0">
      <alignment horizontal="center" vertical="center"/>
    </xf>
    <xf numFmtId="49" fontId="89" fillId="93" borderId="28" applyNumberFormat="0" applyBorder="0" applyAlignment="0" applyProtection="0">
      <alignment horizontal="center" vertical="center"/>
    </xf>
    <xf numFmtId="49" fontId="89" fillId="94" borderId="28" applyNumberFormat="0" applyBorder="0" applyAlignment="0" applyProtection="0">
      <alignment horizontal="center" vertical="center"/>
    </xf>
    <xf numFmtId="49" fontId="89" fillId="95" borderId="28" applyNumberFormat="0" applyBorder="0" applyAlignment="0" applyProtection="0">
      <alignment horizontal="center" vertical="center"/>
    </xf>
    <xf numFmtId="49" fontId="91" fillId="96" borderId="28" applyNumberFormat="0" applyBorder="0" applyAlignment="0" applyProtection="0">
      <alignment horizontal="center" vertical="center"/>
    </xf>
    <xf numFmtId="49" fontId="91" fillId="97" borderId="28" applyNumberFormat="0" applyBorder="0" applyAlignment="0" applyProtection="0">
      <alignment horizontal="center" vertical="center"/>
    </xf>
    <xf numFmtId="49" fontId="91" fillId="98" borderId="28" applyNumberFormat="0" applyBorder="0" applyAlignment="0" applyProtection="0">
      <alignment horizontal="center" vertical="center"/>
    </xf>
    <xf numFmtId="0" fontId="41" fillId="14" borderId="0" applyNumberFormat="0" applyBorder="0" applyAlignment="0" applyProtection="0"/>
    <xf numFmtId="38" fontId="42" fillId="4" borderId="0" applyNumberFormat="0" applyBorder="0" applyAlignment="0" applyProtection="0"/>
    <xf numFmtId="0" fontId="43" fillId="0" borderId="19" applyNumberFormat="0" applyFill="0" applyAlignment="0" applyProtection="0"/>
    <xf numFmtId="0" fontId="44" fillId="0" borderId="20" applyNumberFormat="0" applyFill="0" applyAlignment="0" applyProtection="0"/>
    <xf numFmtId="0" fontId="45" fillId="0" borderId="21" applyNumberFormat="0" applyFill="0" applyAlignment="0" applyProtection="0"/>
    <xf numFmtId="0" fontId="45" fillId="0" borderId="0" applyNumberFormat="0" applyFill="0" applyBorder="0" applyAlignment="0" applyProtection="0"/>
    <xf numFmtId="168" fontId="46" fillId="0" borderId="0" applyNumberFormat="0" applyFill="0" applyBorder="0" applyAlignment="0" applyProtection="0">
      <alignment vertical="top"/>
      <protection locked="0"/>
    </xf>
    <xf numFmtId="168" fontId="47" fillId="0" borderId="0" applyNumberFormat="0" applyFill="0" applyBorder="0" applyAlignment="0" applyProtection="0">
      <alignment vertical="top"/>
      <protection locked="0"/>
    </xf>
    <xf numFmtId="10" fontId="42" fillId="40" borderId="1" applyNumberFormat="0" applyBorder="0" applyAlignment="0" applyProtection="0"/>
    <xf numFmtId="0" fontId="48" fillId="17" borderId="16" applyNumberFormat="0" applyAlignment="0" applyProtection="0"/>
    <xf numFmtId="177" fontId="49" fillId="0" borderId="0" applyFont="0" applyFill="0" applyBorder="0" applyAlignment="0" applyProtection="0"/>
    <xf numFmtId="178" fontId="49" fillId="0" borderId="0" applyFont="0" applyFill="0" applyBorder="0" applyAlignment="0" applyProtection="0"/>
    <xf numFmtId="168" fontId="50" fillId="0" borderId="22" applyNumberFormat="0" applyFill="0" applyAlignment="0" applyProtection="0"/>
    <xf numFmtId="168" fontId="50" fillId="0" borderId="22" applyNumberFormat="0" applyFill="0" applyAlignment="0" applyProtection="0"/>
    <xf numFmtId="168" fontId="50" fillId="0" borderId="22" applyNumberFormat="0" applyFill="0" applyAlignment="0" applyProtection="0"/>
    <xf numFmtId="168" fontId="51" fillId="36" borderId="17" applyNumberFormat="0" applyAlignment="0" applyProtection="0"/>
    <xf numFmtId="0" fontId="52" fillId="0" borderId="22" applyNumberFormat="0" applyFill="0" applyAlignment="0" applyProtection="0"/>
    <xf numFmtId="41" fontId="53" fillId="0" borderId="0" applyFont="0" applyFill="0" applyBorder="0" applyAlignment="0" applyProtection="0"/>
    <xf numFmtId="43" fontId="5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68" fontId="54" fillId="0" borderId="19" applyNumberFormat="0" applyFill="0" applyAlignment="0" applyProtection="0"/>
    <xf numFmtId="168" fontId="55" fillId="0" borderId="20" applyNumberFormat="0" applyFill="0" applyAlignment="0" applyProtection="0"/>
    <xf numFmtId="168" fontId="56" fillId="0" borderId="21" applyNumberFormat="0" applyFill="0" applyAlignment="0" applyProtection="0"/>
    <xf numFmtId="168" fontId="56" fillId="0" borderId="0" applyNumberFormat="0" applyFill="0" applyBorder="0" applyAlignment="0" applyProtection="0"/>
    <xf numFmtId="0" fontId="57" fillId="43" borderId="0" applyNumberFormat="0" applyBorder="0" applyAlignment="0" applyProtection="0"/>
    <xf numFmtId="0" fontId="92" fillId="7" borderId="0" applyNumberFormat="0" applyBorder="0" applyAlignment="0" applyProtection="0"/>
    <xf numFmtId="168" fontId="58" fillId="43" borderId="0" applyNumberFormat="0" applyBorder="0" applyAlignment="0" applyProtection="0"/>
    <xf numFmtId="168" fontId="59" fillId="0" borderId="0"/>
    <xf numFmtId="183" fontId="3" fillId="0" borderId="0"/>
    <xf numFmtId="183" fontId="3" fillId="0" borderId="0"/>
    <xf numFmtId="184" fontId="22" fillId="0" borderId="0"/>
    <xf numFmtId="0" fontId="93" fillId="0" borderId="0"/>
    <xf numFmtId="185" fontId="1" fillId="0" borderId="0"/>
    <xf numFmtId="186" fontId="60" fillId="0" borderId="0"/>
    <xf numFmtId="0" fontId="5" fillId="0" borderId="0"/>
    <xf numFmtId="168" fontId="22" fillId="0" borderId="0"/>
    <xf numFmtId="0" fontId="88" fillId="0" borderId="0"/>
    <xf numFmtId="169" fontId="1" fillId="0" borderId="0"/>
    <xf numFmtId="0" fontId="1" fillId="0" borderId="0"/>
    <xf numFmtId="0" fontId="1" fillId="0" borderId="0"/>
    <xf numFmtId="0" fontId="1" fillId="0" borderId="0"/>
    <xf numFmtId="0" fontId="1" fillId="0" borderId="0"/>
    <xf numFmtId="0" fontId="8" fillId="0" borderId="0"/>
    <xf numFmtId="0" fontId="8" fillId="0" borderId="0"/>
    <xf numFmtId="186" fontId="1" fillId="0" borderId="0"/>
    <xf numFmtId="0" fontId="31" fillId="0" borderId="0"/>
    <xf numFmtId="168" fontId="3" fillId="0" borderId="0"/>
    <xf numFmtId="0" fontId="61" fillId="0" borderId="0"/>
    <xf numFmtId="0" fontId="1" fillId="0" borderId="0"/>
    <xf numFmtId="0" fontId="1" fillId="0" borderId="0"/>
    <xf numFmtId="0" fontId="1" fillId="0" borderId="0"/>
    <xf numFmtId="0" fontId="1" fillId="0" borderId="0"/>
    <xf numFmtId="168" fontId="22" fillId="0" borderId="0"/>
    <xf numFmtId="168" fontId="22" fillId="0" borderId="0"/>
    <xf numFmtId="168" fontId="22" fillId="0" borderId="0"/>
    <xf numFmtId="168" fontId="22" fillId="0" borderId="0"/>
    <xf numFmtId="168" fontId="22" fillId="0" borderId="0"/>
    <xf numFmtId="0" fontId="1" fillId="0" borderId="0"/>
    <xf numFmtId="0" fontId="3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28" fillId="0" borderId="0"/>
    <xf numFmtId="0" fontId="1" fillId="0" borderId="0"/>
    <xf numFmtId="0" fontId="23" fillId="0" borderId="0"/>
    <xf numFmtId="0" fontId="5" fillId="0" borderId="0"/>
    <xf numFmtId="0" fontId="8" fillId="0" borderId="0"/>
    <xf numFmtId="0" fontId="62" fillId="0" borderId="0"/>
    <xf numFmtId="168" fontId="3" fillId="0" borderId="0"/>
    <xf numFmtId="168" fontId="22" fillId="0" borderId="0"/>
    <xf numFmtId="168" fontId="3" fillId="0" borderId="0"/>
    <xf numFmtId="168" fontId="22" fillId="0" borderId="0"/>
    <xf numFmtId="0" fontId="3" fillId="0" borderId="0"/>
    <xf numFmtId="168" fontId="94" fillId="0" borderId="0"/>
    <xf numFmtId="186" fontId="22" fillId="0" borderId="0"/>
    <xf numFmtId="0" fontId="27" fillId="44" borderId="23"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86" fontId="63" fillId="8" borderId="15" applyNumberFormat="0" applyFont="0" applyAlignment="0" applyProtection="0"/>
    <xf numFmtId="168" fontId="64" fillId="35" borderId="16"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0" fontId="65" fillId="35" borderId="18"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0" fontId="25" fillId="5" borderId="0" applyNumberFormat="0" applyFont="0" applyBorder="0" applyAlignment="0" applyProtection="0">
      <alignment horizontal="center" vertical="center"/>
    </xf>
    <xf numFmtId="3" fontId="66" fillId="0" borderId="0"/>
    <xf numFmtId="4" fontId="67" fillId="45" borderId="24" applyNumberFormat="0" applyProtection="0">
      <alignment vertical="center"/>
    </xf>
    <xf numFmtId="4" fontId="67" fillId="45" borderId="24" applyNumberFormat="0" applyProtection="0">
      <alignment vertical="center"/>
    </xf>
    <xf numFmtId="4" fontId="68" fillId="37" borderId="24" applyNumberFormat="0" applyProtection="0">
      <alignment vertical="center"/>
    </xf>
    <xf numFmtId="4" fontId="68" fillId="45" borderId="24" applyNumberFormat="0" applyProtection="0">
      <alignment vertical="center"/>
    </xf>
    <xf numFmtId="4" fontId="69" fillId="37" borderId="18" applyNumberFormat="0" applyProtection="0">
      <alignment vertical="center"/>
    </xf>
    <xf numFmtId="4" fontId="67" fillId="34" borderId="24" applyNumberFormat="0" applyProtection="0">
      <alignment horizontal="left" vertical="center" indent="1"/>
    </xf>
    <xf numFmtId="4" fontId="67" fillId="45" borderId="24" applyNumberFormat="0" applyProtection="0">
      <alignment horizontal="left" vertical="center" indent="1"/>
    </xf>
    <xf numFmtId="4" fontId="67" fillId="34" borderId="24" applyNumberFormat="0" applyProtection="0">
      <alignment horizontal="left" vertical="center" indent="1"/>
    </xf>
    <xf numFmtId="4" fontId="70" fillId="37" borderId="18" applyNumberFormat="0" applyProtection="0">
      <alignment horizontal="left" vertical="center" indent="1"/>
    </xf>
    <xf numFmtId="4" fontId="71" fillId="41" borderId="0" applyNumberFormat="0" applyProtection="0">
      <alignment horizontal="left" vertical="center" indent="1"/>
    </xf>
    <xf numFmtId="168" fontId="3" fillId="46" borderId="18" applyNumberFormat="0" applyProtection="0">
      <alignment horizontal="left" vertical="center" indent="1"/>
    </xf>
    <xf numFmtId="4" fontId="71" fillId="41" borderId="0" applyNumberFormat="0" applyProtection="0">
      <alignment horizontal="left" vertical="center" indent="1"/>
    </xf>
    <xf numFmtId="4" fontId="71" fillId="41" borderId="0" applyNumberFormat="0" applyProtection="0">
      <alignment horizontal="left" vertical="center" indent="1"/>
    </xf>
    <xf numFmtId="4" fontId="72" fillId="41" borderId="0" applyNumberFormat="0" applyProtection="0">
      <alignment horizontal="left" vertical="center" indent="1"/>
    </xf>
    <xf numFmtId="4" fontId="72" fillId="41" borderId="0" applyNumberFormat="0" applyProtection="0">
      <alignment horizontal="left" vertical="center" indent="1"/>
    </xf>
    <xf numFmtId="4" fontId="70" fillId="39" borderId="18" applyNumberFormat="0" applyProtection="0">
      <alignment horizontal="right" vertical="center"/>
    </xf>
    <xf numFmtId="4" fontId="70" fillId="33" borderId="18" applyNumberFormat="0" applyProtection="0">
      <alignment horizontal="right" vertical="center"/>
    </xf>
    <xf numFmtId="4" fontId="70" fillId="30" borderId="18" applyNumberFormat="0" applyProtection="0">
      <alignment horizontal="right" vertical="center"/>
    </xf>
    <xf numFmtId="4" fontId="70" fillId="47" borderId="18" applyNumberFormat="0" applyProtection="0">
      <alignment horizontal="right" vertical="center"/>
    </xf>
    <xf numFmtId="4" fontId="70" fillId="31" borderId="18" applyNumberFormat="0" applyProtection="0">
      <alignment horizontal="right" vertical="center"/>
    </xf>
    <xf numFmtId="4" fontId="70" fillId="48" borderId="18" applyNumberFormat="0" applyProtection="0">
      <alignment horizontal="right" vertical="center"/>
    </xf>
    <xf numFmtId="4" fontId="70" fillId="49" borderId="18" applyNumberFormat="0" applyProtection="0">
      <alignment horizontal="right" vertical="center"/>
    </xf>
    <xf numFmtId="4" fontId="70" fillId="32" borderId="18" applyNumberFormat="0" applyProtection="0">
      <alignment horizontal="right" vertical="center"/>
    </xf>
    <xf numFmtId="4" fontId="70" fillId="50" borderId="18" applyNumberFormat="0" applyProtection="0">
      <alignment horizontal="right" vertical="center"/>
    </xf>
    <xf numFmtId="4" fontId="73" fillId="51" borderId="18" applyNumberFormat="0" applyProtection="0">
      <alignment horizontal="left" vertical="center" indent="1"/>
    </xf>
    <xf numFmtId="4" fontId="73" fillId="51" borderId="18" applyNumberFormat="0" applyProtection="0">
      <alignment horizontal="left" vertical="center" indent="1"/>
    </xf>
    <xf numFmtId="4" fontId="67" fillId="52" borderId="25" applyNumberFormat="0" applyProtection="0">
      <alignment horizontal="left" vertical="center" indent="1"/>
    </xf>
    <xf numFmtId="4" fontId="70" fillId="53" borderId="26" applyNumberFormat="0" applyProtection="0">
      <alignment horizontal="left" vertical="center" indent="1"/>
    </xf>
    <xf numFmtId="4" fontId="70" fillId="53" borderId="26" applyNumberFormat="0" applyProtection="0">
      <alignment horizontal="left" vertical="center" indent="1"/>
    </xf>
    <xf numFmtId="4" fontId="67" fillId="38" borderId="0" applyNumberFormat="0" applyProtection="0">
      <alignment horizontal="left" vertical="center" indent="1"/>
    </xf>
    <xf numFmtId="4" fontId="67" fillId="41" borderId="0" applyNumberFormat="0" applyProtection="0">
      <alignment horizontal="left" vertical="center" indent="1"/>
    </xf>
    <xf numFmtId="4" fontId="71" fillId="38" borderId="24" applyNumberFormat="0" applyProtection="0">
      <alignment horizontal="right" vertical="center"/>
    </xf>
    <xf numFmtId="4" fontId="71" fillId="38" borderId="24" applyNumberFormat="0" applyProtection="0">
      <alignment horizontal="right" vertical="center"/>
    </xf>
    <xf numFmtId="4" fontId="72" fillId="38" borderId="24" applyNumberFormat="0" applyProtection="0">
      <alignment horizontal="right" vertical="center"/>
    </xf>
    <xf numFmtId="4" fontId="70" fillId="53" borderId="18" applyNumberFormat="0" applyProtection="0">
      <alignment horizontal="left" vertical="center" indent="1"/>
    </xf>
    <xf numFmtId="4" fontId="19" fillId="53" borderId="18" applyNumberFormat="0" applyProtection="0">
      <alignment horizontal="left" vertical="center" indent="1"/>
    </xf>
    <xf numFmtId="4" fontId="70" fillId="38" borderId="0" applyNumberFormat="0" applyProtection="0">
      <alignment horizontal="left" vertical="center" indent="1"/>
    </xf>
    <xf numFmtId="4" fontId="70" fillId="54" borderId="18" applyNumberFormat="0" applyProtection="0">
      <alignment horizontal="left" vertical="center" indent="1"/>
    </xf>
    <xf numFmtId="4" fontId="19" fillId="54" borderId="18" applyNumberFormat="0" applyProtection="0">
      <alignment horizontal="left" vertical="center" indent="1"/>
    </xf>
    <xf numFmtId="4" fontId="70" fillId="41" borderId="0" applyNumberFormat="0" applyProtection="0">
      <alignment horizontal="left" vertical="center" indent="1"/>
    </xf>
    <xf numFmtId="0" fontId="8" fillId="54" borderId="18" applyNumberFormat="0" applyProtection="0">
      <alignment horizontal="left" vertical="center" indent="1"/>
    </xf>
    <xf numFmtId="0" fontId="8" fillId="54" borderId="18" applyNumberFormat="0" applyProtection="0">
      <alignment horizontal="left" vertical="center" indent="1"/>
    </xf>
    <xf numFmtId="0" fontId="8" fillId="42" borderId="18" applyNumberFormat="0" applyProtection="0">
      <alignment horizontal="left" vertical="center" indent="1"/>
    </xf>
    <xf numFmtId="0" fontId="8" fillId="42" borderId="18" applyNumberFormat="0" applyProtection="0">
      <alignment horizontal="left" vertical="center" indent="1"/>
    </xf>
    <xf numFmtId="0" fontId="8" fillId="4" borderId="18" applyNumberFormat="0" applyProtection="0">
      <alignment horizontal="left" vertical="center" indent="1"/>
    </xf>
    <xf numFmtId="0" fontId="8" fillId="4" borderId="18" applyNumberFormat="0" applyProtection="0">
      <alignment horizontal="left" vertical="center" indent="1"/>
    </xf>
    <xf numFmtId="0" fontId="8" fillId="46" borderId="18" applyNumberFormat="0" applyProtection="0">
      <alignment horizontal="left" vertical="center" indent="1"/>
    </xf>
    <xf numFmtId="0" fontId="8" fillId="46" borderId="18" applyNumberFormat="0" applyProtection="0">
      <alignment horizontal="left" vertical="center" indent="1"/>
    </xf>
    <xf numFmtId="4" fontId="70" fillId="40" borderId="18" applyNumberFormat="0" applyProtection="0">
      <alignment vertical="center"/>
    </xf>
    <xf numFmtId="4" fontId="69" fillId="40" borderId="18" applyNumberFormat="0" applyProtection="0">
      <alignment vertical="center"/>
    </xf>
    <xf numFmtId="4" fontId="70" fillId="40" borderId="18" applyNumberFormat="0" applyProtection="0">
      <alignment horizontal="left" vertical="center" indent="1"/>
    </xf>
    <xf numFmtId="4" fontId="70" fillId="40" borderId="18" applyNumberFormat="0" applyProtection="0">
      <alignment horizontal="left" vertical="center" indent="1"/>
    </xf>
    <xf numFmtId="4" fontId="71" fillId="55" borderId="24" applyNumberFormat="0" applyProtection="0">
      <alignment horizontal="right" vertical="center"/>
    </xf>
    <xf numFmtId="4" fontId="70" fillId="53" borderId="18" applyNumberFormat="0" applyProtection="0">
      <alignment horizontal="right" vertical="center"/>
    </xf>
    <xf numFmtId="4" fontId="71" fillId="55" borderId="24" applyNumberFormat="0" applyProtection="0">
      <alignment horizontal="right" vertical="center"/>
    </xf>
    <xf numFmtId="4" fontId="71" fillId="55" borderId="24" applyNumberFormat="0" applyProtection="0">
      <alignment horizontal="right" vertical="center"/>
    </xf>
    <xf numFmtId="4" fontId="72" fillId="55" borderId="24" applyNumberFormat="0" applyProtection="0">
      <alignment horizontal="right" vertical="center"/>
    </xf>
    <xf numFmtId="4" fontId="72" fillId="55" borderId="24" applyNumberFormat="0" applyProtection="0">
      <alignment horizontal="right" vertical="center"/>
    </xf>
    <xf numFmtId="4" fontId="69" fillId="53" borderId="18" applyNumberFormat="0" applyProtection="0">
      <alignment horizontal="right" vertical="center"/>
    </xf>
    <xf numFmtId="4" fontId="68" fillId="38" borderId="24" applyNumberFormat="0" applyProtection="0">
      <alignment horizontal="left" vertical="center" indent="1"/>
    </xf>
    <xf numFmtId="4" fontId="67" fillId="38" borderId="24" applyNumberFormat="0" applyProtection="0">
      <alignment horizontal="left" vertical="center" indent="1"/>
    </xf>
    <xf numFmtId="4" fontId="67" fillId="38" borderId="24" applyNumberFormat="0" applyProtection="0">
      <alignment horizontal="left" vertical="center" indent="1"/>
    </xf>
    <xf numFmtId="0" fontId="8" fillId="46" borderId="18" applyNumberFormat="0" applyProtection="0">
      <alignment horizontal="left" vertical="center" indent="1"/>
    </xf>
    <xf numFmtId="168" fontId="8" fillId="46" borderId="18" applyNumberFormat="0" applyProtection="0">
      <alignment horizontal="left" vertical="center" indent="1"/>
    </xf>
    <xf numFmtId="4" fontId="67" fillId="38" borderId="24" applyNumberFormat="0" applyProtection="0">
      <alignment horizontal="left" vertical="center" indent="1"/>
    </xf>
    <xf numFmtId="0" fontId="8" fillId="46" borderId="18" applyNumberFormat="0" applyProtection="0">
      <alignment horizontal="left" vertical="center" indent="1"/>
    </xf>
    <xf numFmtId="0" fontId="74" fillId="0" borderId="0"/>
    <xf numFmtId="168" fontId="75" fillId="0" borderId="0"/>
    <xf numFmtId="4" fontId="76" fillId="45" borderId="0" applyNumberFormat="0" applyProtection="0">
      <alignment horizontal="left" vertical="center" indent="1"/>
    </xf>
    <xf numFmtId="4" fontId="77" fillId="56" borderId="0" applyNumberFormat="0" applyProtection="0">
      <alignment horizontal="left" vertical="center" indent="1"/>
    </xf>
    <xf numFmtId="4" fontId="78" fillId="55" borderId="24" applyNumberFormat="0" applyProtection="0">
      <alignment horizontal="right" vertical="center"/>
    </xf>
    <xf numFmtId="4" fontId="78" fillId="55" borderId="24" applyNumberFormat="0" applyProtection="0">
      <alignment horizontal="right" vertical="center"/>
    </xf>
    <xf numFmtId="187" fontId="79" fillId="0" borderId="0"/>
    <xf numFmtId="168" fontId="80" fillId="0" borderId="0"/>
    <xf numFmtId="168" fontId="80" fillId="0" borderId="0"/>
    <xf numFmtId="168" fontId="80" fillId="0" borderId="0"/>
    <xf numFmtId="0" fontId="80" fillId="0" borderId="0"/>
    <xf numFmtId="0" fontId="26" fillId="0" borderId="0"/>
    <xf numFmtId="168" fontId="80" fillId="0" borderId="0"/>
    <xf numFmtId="168" fontId="81" fillId="0" borderId="27" applyNumberFormat="0" applyFill="0" applyAlignment="0" applyProtection="0"/>
    <xf numFmtId="168" fontId="81" fillId="0" borderId="27" applyNumberFormat="0" applyFill="0" applyAlignment="0" applyProtection="0"/>
    <xf numFmtId="168" fontId="81" fillId="0" borderId="27" applyNumberFormat="0" applyFill="0" applyAlignment="0" applyProtection="0"/>
    <xf numFmtId="168" fontId="82" fillId="0" borderId="0" applyNumberFormat="0" applyFill="0" applyBorder="0" applyAlignment="0" applyProtection="0"/>
    <xf numFmtId="168" fontId="83" fillId="0" borderId="0" applyNumberFormat="0" applyFill="0" applyBorder="0" applyAlignment="0" applyProtection="0"/>
    <xf numFmtId="168" fontId="83" fillId="0" borderId="0" applyNumberFormat="0" applyFill="0" applyBorder="0" applyAlignment="0" applyProtection="0"/>
    <xf numFmtId="168" fontId="83" fillId="0" borderId="0" applyNumberFormat="0" applyFill="0" applyBorder="0" applyAlignment="0" applyProtection="0"/>
    <xf numFmtId="0" fontId="84" fillId="0" borderId="0" applyNumberFormat="0" applyFill="0" applyBorder="0" applyAlignment="0" applyProtection="0"/>
    <xf numFmtId="0" fontId="85" fillId="0" borderId="27" applyNumberFormat="0" applyFill="0" applyAlignment="0" applyProtection="0"/>
    <xf numFmtId="168" fontId="84" fillId="0" borderId="0" applyNumberFormat="0" applyFill="0" applyBorder="0" applyAlignment="0" applyProtection="0"/>
    <xf numFmtId="168" fontId="28" fillId="44" borderId="23" applyNumberFormat="0" applyFont="0" applyAlignment="0" applyProtection="0"/>
    <xf numFmtId="42" fontId="53" fillId="0" borderId="0" applyFont="0" applyFill="0" applyBorder="0" applyAlignment="0" applyProtection="0"/>
    <xf numFmtId="173" fontId="22" fillId="0" borderId="0" applyFont="0" applyFill="0" applyBorder="0" applyAlignment="0" applyProtection="0"/>
    <xf numFmtId="0" fontId="86" fillId="0" borderId="0" applyNumberFormat="0" applyFill="0" applyBorder="0" applyAlignment="0" applyProtection="0"/>
    <xf numFmtId="168" fontId="87" fillId="13" borderId="0" applyNumberFormat="0" applyBorder="0" applyAlignment="0" applyProtection="0"/>
    <xf numFmtId="0" fontId="8" fillId="0" borderId="0"/>
    <xf numFmtId="0" fontId="95" fillId="99" borderId="0" applyNumberFormat="0" applyBorder="0" applyAlignment="0" applyProtection="0"/>
    <xf numFmtId="0" fontId="96"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100" fillId="0" borderId="0"/>
  </cellStyleXfs>
  <cellXfs count="279">
    <xf numFmtId="0" fontId="0" fillId="0" borderId="0" xfId="0"/>
    <xf numFmtId="0" fontId="13" fillId="0" borderId="0" xfId="5" applyFont="1" applyAlignment="1">
      <alignment vertical="top" wrapText="1"/>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 fontId="6" fillId="2" borderId="11" xfId="0" applyNumberFormat="1" applyFont="1" applyFill="1" applyBorder="1" applyAlignment="1">
      <alignment horizontal="right" vertical="center"/>
    </xf>
    <xf numFmtId="4" fontId="6" fillId="2" borderId="12" xfId="0" applyNumberFormat="1" applyFont="1" applyFill="1" applyBorder="1" applyAlignment="1">
      <alignment horizontal="right" vertical="center"/>
    </xf>
    <xf numFmtId="0" fontId="6" fillId="2" borderId="10" xfId="0" applyFont="1" applyFill="1" applyBorder="1" applyAlignment="1">
      <alignment horizontal="center" vertical="center"/>
    </xf>
    <xf numFmtId="49" fontId="6" fillId="2" borderId="11" xfId="0" applyNumberFormat="1" applyFont="1" applyFill="1" applyBorder="1" applyAlignment="1">
      <alignment horizontal="left" vertical="center" wrapText="1"/>
    </xf>
    <xf numFmtId="49" fontId="6" fillId="2" borderId="11" xfId="0" applyNumberFormat="1" applyFont="1" applyFill="1" applyBorder="1" applyAlignment="1">
      <alignment horizontal="left" vertical="center"/>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9" fillId="3" borderId="13" xfId="0" quotePrefix="1" applyNumberFormat="1" applyFont="1" applyFill="1" applyBorder="1" applyAlignment="1">
      <alignment vertical="center"/>
    </xf>
    <xf numFmtId="0" fontId="15" fillId="0" borderId="0" xfId="0" applyFont="1"/>
    <xf numFmtId="4" fontId="10" fillId="3" borderId="1" xfId="0" applyNumberFormat="1" applyFont="1" applyFill="1" applyBorder="1" applyAlignment="1">
      <alignment horizontal="right" vertical="center" wrapText="1"/>
    </xf>
    <xf numFmtId="4" fontId="10" fillId="3" borderId="9" xfId="0" applyNumberFormat="1" applyFont="1" applyFill="1" applyBorder="1" applyAlignment="1">
      <alignment horizontal="right" vertical="center" wrapText="1"/>
    </xf>
    <xf numFmtId="49" fontId="15" fillId="0" borderId="0" xfId="0" applyNumberFormat="1" applyFont="1" applyAlignment="1">
      <alignment horizontal="left" vertical="center"/>
    </xf>
    <xf numFmtId="49" fontId="6" fillId="0" borderId="32" xfId="0" applyNumberFormat="1" applyFont="1" applyBorder="1" applyAlignment="1">
      <alignment horizontal="left" vertical="center" wrapText="1"/>
    </xf>
    <xf numFmtId="0" fontId="6" fillId="0" borderId="32" xfId="0" applyFont="1" applyBorder="1" applyAlignment="1">
      <alignment horizontal="center" vertical="top"/>
    </xf>
    <xf numFmtId="4" fontId="6" fillId="2" borderId="11" xfId="1" applyNumberFormat="1" applyFont="1" applyFill="1" applyBorder="1" applyAlignment="1">
      <alignment horizontal="center" vertical="center"/>
    </xf>
    <xf numFmtId="4" fontId="6" fillId="2" borderId="11" xfId="0" applyNumberFormat="1" applyFont="1" applyFill="1" applyBorder="1" applyAlignment="1">
      <alignment horizontal="center" vertical="center"/>
    </xf>
    <xf numFmtId="4" fontId="6" fillId="0" borderId="32" xfId="1" applyNumberFormat="1" applyFont="1" applyBorder="1" applyAlignment="1">
      <alignment horizontal="center" vertical="top"/>
    </xf>
    <xf numFmtId="4" fontId="4" fillId="3" borderId="2" xfId="1" applyNumberFormat="1" applyFont="1" applyFill="1" applyBorder="1" applyAlignment="1">
      <alignment horizontal="center" vertical="center" wrapText="1"/>
    </xf>
    <xf numFmtId="4" fontId="6" fillId="2" borderId="11" xfId="0" applyNumberFormat="1" applyFont="1" applyFill="1" applyBorder="1" applyAlignment="1">
      <alignment horizontal="center" vertical="center" wrapText="1"/>
    </xf>
    <xf numFmtId="4" fontId="6" fillId="2" borderId="12" xfId="0" applyNumberFormat="1" applyFont="1" applyFill="1" applyBorder="1" applyAlignment="1">
      <alignment horizontal="center" vertical="center"/>
    </xf>
    <xf numFmtId="4" fontId="4" fillId="3" borderId="2" xfId="0" applyNumberFormat="1" applyFont="1" applyFill="1" applyBorder="1" applyAlignment="1">
      <alignment horizontal="center" vertical="center" wrapText="1"/>
    </xf>
    <xf numFmtId="4" fontId="16" fillId="0" borderId="0" xfId="9" applyNumberFormat="1" applyFont="1" applyFill="1" applyBorder="1" applyAlignment="1" applyProtection="1">
      <alignment horizontal="center"/>
    </xf>
    <xf numFmtId="4" fontId="24" fillId="0" borderId="0" xfId="0" applyNumberFormat="1" applyFont="1" applyAlignment="1">
      <alignment vertical="center" wrapText="1"/>
    </xf>
    <xf numFmtId="4" fontId="24" fillId="0" borderId="0" xfId="6" applyNumberFormat="1" applyFont="1" applyAlignment="1">
      <alignment horizontal="center" vertical="center" wrapText="1"/>
    </xf>
    <xf numFmtId="0" fontId="97" fillId="0" borderId="0" xfId="0" applyFont="1" applyAlignment="1">
      <alignment wrapText="1"/>
    </xf>
    <xf numFmtId="0" fontId="11" fillId="0" borderId="1" xfId="0" applyFont="1" applyBorder="1" applyAlignment="1">
      <alignment horizontal="center" vertical="top" wrapText="1"/>
    </xf>
    <xf numFmtId="3" fontId="11"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0" fontId="3" fillId="0" borderId="0" xfId="0" applyFont="1" applyAlignment="1">
      <alignment wrapText="1"/>
    </xf>
    <xf numFmtId="4" fontId="11" fillId="0" borderId="1" xfId="0" applyNumberFormat="1" applyFont="1" applyBorder="1" applyAlignment="1">
      <alignment horizontal="center" vertical="top" wrapText="1"/>
    </xf>
    <xf numFmtId="4" fontId="11" fillId="101" borderId="1" xfId="0" applyNumberFormat="1" applyFont="1" applyFill="1" applyBorder="1" applyAlignment="1">
      <alignment horizontal="center" vertical="top" wrapText="1"/>
    </xf>
    <xf numFmtId="0" fontId="11" fillId="101" borderId="1" xfId="0" applyFont="1" applyFill="1" applyBorder="1" applyAlignment="1">
      <alignment horizontal="center" vertical="top" wrapText="1"/>
    </xf>
    <xf numFmtId="0" fontId="11" fillId="100" borderId="1" xfId="0" applyFont="1" applyFill="1" applyBorder="1" applyAlignment="1">
      <alignment horizontal="center" vertical="top" wrapText="1"/>
    </xf>
    <xf numFmtId="3" fontId="11" fillId="0" borderId="1" xfId="0" applyNumberFormat="1" applyFont="1" applyBorder="1" applyAlignment="1">
      <alignment horizontal="right" vertical="top" wrapText="1"/>
    </xf>
    <xf numFmtId="3" fontId="11" fillId="101" borderId="1" xfId="0" applyNumberFormat="1" applyFont="1" applyFill="1" applyBorder="1" applyAlignment="1">
      <alignment horizontal="center" vertical="top" wrapText="1"/>
    </xf>
    <xf numFmtId="4" fontId="10" fillId="3" borderId="1" xfId="0" applyNumberFormat="1" applyFont="1" applyFill="1" applyBorder="1" applyAlignment="1">
      <alignment horizontal="center" vertical="center" wrapText="1"/>
    </xf>
    <xf numFmtId="49" fontId="97" fillId="0" borderId="1" xfId="0" applyNumberFormat="1" applyFont="1" applyBorder="1" applyAlignment="1">
      <alignment horizontal="left" vertical="center" wrapText="1"/>
    </xf>
    <xf numFmtId="0" fontId="12" fillId="0" borderId="0" xfId="5" applyFont="1" applyAlignment="1">
      <alignment horizontal="left" vertical="center" wrapText="1"/>
    </xf>
    <xf numFmtId="4" fontId="97" fillId="0" borderId="1" xfId="8" applyNumberFormat="1" applyFont="1" applyBorder="1" applyAlignment="1">
      <alignment horizontal="left" vertical="center" wrapText="1"/>
    </xf>
    <xf numFmtId="0" fontId="97" fillId="0" borderId="1" xfId="0" applyFont="1" applyBorder="1" applyAlignment="1">
      <alignment horizontal="left" vertical="center" wrapText="1"/>
    </xf>
    <xf numFmtId="3" fontId="97" fillId="0" borderId="1" xfId="0" applyNumberFormat="1" applyFont="1" applyBorder="1" applyAlignment="1">
      <alignment horizontal="left" vertical="center" wrapText="1"/>
    </xf>
    <xf numFmtId="0" fontId="11" fillId="0" borderId="1" xfId="0" applyFont="1" applyBorder="1" applyAlignment="1">
      <alignment horizontal="left" vertical="center" wrapText="1"/>
    </xf>
    <xf numFmtId="0" fontId="97" fillId="0" borderId="1" xfId="8" applyFont="1" applyBorder="1" applyAlignment="1">
      <alignment horizontal="left" vertical="center" wrapText="1"/>
    </xf>
    <xf numFmtId="0" fontId="3" fillId="0" borderId="1" xfId="0" applyFont="1" applyBorder="1" applyAlignment="1">
      <alignment horizontal="left" vertical="center" wrapText="1"/>
    </xf>
    <xf numFmtId="0" fontId="97" fillId="0" borderId="1" xfId="0" applyFont="1" applyBorder="1" applyAlignment="1">
      <alignment horizontal="left" vertical="center"/>
    </xf>
    <xf numFmtId="4" fontId="98" fillId="0" borderId="1" xfId="0" applyNumberFormat="1" applyFont="1" applyBorder="1" applyAlignment="1">
      <alignment horizontal="left" vertical="center" wrapText="1"/>
    </xf>
    <xf numFmtId="4" fontId="97" fillId="0" borderId="1" xfId="0" applyNumberFormat="1" applyFont="1" applyBorder="1" applyAlignment="1">
      <alignment horizontal="left" vertical="center" wrapText="1"/>
    </xf>
    <xf numFmtId="0" fontId="11" fillId="101" borderId="1" xfId="8" applyFont="1" applyFill="1" applyBorder="1" applyAlignment="1">
      <alignment horizontal="left" vertical="center" wrapText="1"/>
    </xf>
    <xf numFmtId="0" fontId="98" fillId="0" borderId="1" xfId="0" applyFont="1" applyBorder="1" applyAlignment="1">
      <alignment horizontal="left" vertical="center" wrapText="1"/>
    </xf>
    <xf numFmtId="4" fontId="11" fillId="0" borderId="1" xfId="8" applyNumberFormat="1" applyFont="1" applyBorder="1" applyAlignment="1">
      <alignment horizontal="left" vertical="center" wrapText="1"/>
    </xf>
    <xf numFmtId="0" fontId="11" fillId="0" borderId="1" xfId="8" applyFont="1" applyBorder="1" applyAlignment="1">
      <alignment horizontal="left" vertical="center" wrapText="1"/>
    </xf>
    <xf numFmtId="0" fontId="97" fillId="0" borderId="1" xfId="8" applyFont="1" applyBorder="1" applyAlignment="1" applyProtection="1">
      <alignment horizontal="left" vertical="center" wrapText="1"/>
      <protection locked="0"/>
    </xf>
    <xf numFmtId="0" fontId="97" fillId="0" borderId="1" xfId="393" applyFont="1" applyBorder="1" applyAlignment="1">
      <alignment horizontal="left" vertical="center" wrapText="1"/>
    </xf>
    <xf numFmtId="0" fontId="11" fillId="100" borderId="1" xfId="0" applyFont="1" applyFill="1" applyBorder="1" applyAlignment="1">
      <alignment horizontal="left" vertical="center" wrapText="1"/>
    </xf>
    <xf numFmtId="0" fontId="11" fillId="101" borderId="1" xfId="0" applyFont="1" applyFill="1" applyBorder="1" applyAlignment="1">
      <alignment horizontal="left" vertical="center" wrapText="1"/>
    </xf>
    <xf numFmtId="0" fontId="11" fillId="100" borderId="1" xfId="8" applyFont="1" applyFill="1" applyBorder="1" applyAlignment="1">
      <alignment horizontal="left" vertical="center" wrapText="1"/>
    </xf>
    <xf numFmtId="0" fontId="11" fillId="0" borderId="1" xfId="393" applyFont="1" applyBorder="1" applyAlignment="1">
      <alignment horizontal="left" vertical="center" wrapText="1"/>
    </xf>
    <xf numFmtId="4" fontId="97" fillId="0" borderId="1" xfId="393" applyNumberFormat="1" applyFont="1" applyBorder="1" applyAlignment="1">
      <alignment horizontal="left" vertical="center" wrapText="1"/>
    </xf>
    <xf numFmtId="4" fontId="10" fillId="3" borderId="4" xfId="1" applyNumberFormat="1" applyFont="1" applyFill="1" applyBorder="1" applyAlignment="1">
      <alignment horizontal="center" vertical="center" wrapText="1"/>
    </xf>
    <xf numFmtId="4" fontId="10" fillId="3" borderId="1" xfId="1" applyNumberFormat="1" applyFont="1" applyFill="1" applyBorder="1" applyAlignment="1">
      <alignment horizontal="center" vertical="center" wrapText="1"/>
    </xf>
    <xf numFmtId="4" fontId="10" fillId="0" borderId="1" xfId="0" applyNumberFormat="1" applyFont="1" applyBorder="1" applyAlignment="1" applyProtection="1">
      <alignment horizontal="right" vertical="center"/>
      <protection locked="0"/>
    </xf>
    <xf numFmtId="4" fontId="11" fillId="100" borderId="1" xfId="0" applyNumberFormat="1" applyFont="1" applyFill="1" applyBorder="1" applyAlignment="1">
      <alignment horizontal="center" vertical="top" wrapText="1"/>
    </xf>
    <xf numFmtId="4" fontId="11" fillId="100" borderId="1" xfId="0" applyNumberFormat="1" applyFont="1" applyFill="1" applyBorder="1" applyAlignment="1">
      <alignment horizontal="left" vertical="center" wrapText="1"/>
    </xf>
    <xf numFmtId="4" fontId="11" fillId="101" borderId="1" xfId="393" applyNumberFormat="1" applyFont="1" applyFill="1" applyBorder="1" applyAlignment="1">
      <alignment horizontal="center" vertical="top" wrapText="1"/>
    </xf>
    <xf numFmtId="4" fontId="11" fillId="101" borderId="1" xfId="393" applyNumberFormat="1" applyFont="1" applyFill="1" applyBorder="1" applyAlignment="1">
      <alignment horizontal="left" vertical="center" wrapText="1"/>
    </xf>
    <xf numFmtId="4" fontId="11" fillId="0" borderId="1" xfId="393" applyNumberFormat="1" applyFont="1" applyBorder="1" applyAlignment="1">
      <alignment horizontal="center" vertical="top" wrapText="1"/>
    </xf>
    <xf numFmtId="0" fontId="11" fillId="101" borderId="1" xfId="393" applyFont="1" applyFill="1" applyBorder="1" applyAlignment="1">
      <alignment horizontal="center" vertical="top" wrapText="1"/>
    </xf>
    <xf numFmtId="0" fontId="11" fillId="101" borderId="1" xfId="393" applyFont="1" applyFill="1" applyBorder="1" applyAlignment="1">
      <alignment horizontal="left" vertical="center" wrapText="1"/>
    </xf>
    <xf numFmtId="0" fontId="11" fillId="0" borderId="1" xfId="393" applyFont="1" applyBorder="1" applyAlignment="1">
      <alignment horizontal="center" vertical="top" wrapText="1"/>
    </xf>
    <xf numFmtId="0" fontId="11" fillId="100" borderId="1" xfId="393" applyFont="1" applyFill="1" applyBorder="1" applyAlignment="1">
      <alignment horizontal="center" vertical="top" wrapText="1"/>
    </xf>
    <xf numFmtId="0" fontId="11" fillId="100" borderId="1" xfId="393" applyFont="1" applyFill="1" applyBorder="1" applyAlignment="1">
      <alignment horizontal="left" vertical="center" wrapText="1"/>
    </xf>
    <xf numFmtId="0" fontId="97" fillId="0" borderId="1" xfId="0" applyFont="1" applyBorder="1" applyAlignment="1">
      <alignment horizontal="center" vertical="top" wrapText="1"/>
    </xf>
    <xf numFmtId="0" fontId="97" fillId="101" borderId="1" xfId="0" applyFont="1" applyFill="1" applyBorder="1" applyAlignment="1">
      <alignment vertical="top" wrapText="1"/>
    </xf>
    <xf numFmtId="0" fontId="18" fillId="0" borderId="1" xfId="0" applyFont="1" applyBorder="1" applyAlignment="1">
      <alignment horizontal="left" vertical="center" wrapText="1"/>
    </xf>
    <xf numFmtId="0" fontId="97" fillId="0" borderId="4" xfId="0" applyFont="1" applyBorder="1" applyAlignment="1">
      <alignment horizontal="left" vertical="center" wrapText="1"/>
    </xf>
    <xf numFmtId="0" fontId="97" fillId="0" borderId="2" xfId="0" applyFont="1" applyBorder="1" applyAlignment="1">
      <alignment horizontal="left" vertical="center" wrapText="1"/>
    </xf>
    <xf numFmtId="49" fontId="4" fillId="3" borderId="2" xfId="0" applyNumberFormat="1" applyFont="1" applyFill="1" applyBorder="1" applyAlignment="1">
      <alignment horizontal="left" vertical="center" wrapText="1"/>
    </xf>
    <xf numFmtId="4" fontId="6" fillId="2" borderId="10" xfId="0" applyNumberFormat="1" applyFont="1" applyFill="1" applyBorder="1" applyAlignment="1">
      <alignment horizontal="left" vertical="center"/>
    </xf>
    <xf numFmtId="4" fontId="6" fillId="2" borderId="38" xfId="0" applyNumberFormat="1" applyFont="1" applyFill="1" applyBorder="1" applyAlignment="1">
      <alignment horizontal="left" vertical="center"/>
    </xf>
    <xf numFmtId="4" fontId="6" fillId="2" borderId="10" xfId="0" applyNumberFormat="1" applyFont="1" applyFill="1" applyBorder="1" applyAlignment="1">
      <alignment horizontal="center" vertical="center"/>
    </xf>
    <xf numFmtId="4" fontId="6" fillId="0" borderId="33" xfId="0" applyNumberFormat="1" applyFont="1" applyBorder="1" applyAlignment="1">
      <alignment horizontal="center" vertical="top"/>
    </xf>
    <xf numFmtId="0" fontId="97" fillId="0" borderId="0" xfId="0" applyFont="1"/>
    <xf numFmtId="0" fontId="8" fillId="0" borderId="0" xfId="2"/>
    <xf numFmtId="0" fontId="8" fillId="0" borderId="0" xfId="2" applyAlignment="1">
      <alignment shrinkToFit="1"/>
    </xf>
    <xf numFmtId="0" fontId="8" fillId="0" borderId="0" xfId="5" applyAlignment="1">
      <alignment wrapText="1"/>
    </xf>
    <xf numFmtId="49" fontId="8" fillId="0" borderId="0" xfId="5" applyNumberFormat="1" applyAlignment="1">
      <alignment horizontal="left" vertical="top" wrapText="1"/>
    </xf>
    <xf numFmtId="49" fontId="8" fillId="0" borderId="0" xfId="5" applyNumberFormat="1" applyAlignment="1">
      <alignment vertical="top" wrapText="1"/>
    </xf>
    <xf numFmtId="49" fontId="8" fillId="0" borderId="0" xfId="5" applyNumberFormat="1" applyAlignment="1">
      <alignment horizontal="justify" vertical="top" wrapText="1"/>
    </xf>
    <xf numFmtId="0" fontId="8" fillId="0" borderId="0" xfId="5" applyAlignment="1">
      <alignment horizontal="left" vertical="center" wrapText="1"/>
    </xf>
    <xf numFmtId="0" fontId="8" fillId="0" borderId="6" xfId="5" applyBorder="1" applyAlignment="1">
      <alignment vertical="top" wrapText="1"/>
    </xf>
    <xf numFmtId="4" fontId="6" fillId="3" borderId="34" xfId="1" applyNumberFormat="1" applyFont="1" applyFill="1" applyBorder="1" applyAlignment="1" applyProtection="1">
      <alignment horizontal="right" vertical="center" wrapText="1"/>
    </xf>
    <xf numFmtId="0" fontId="6" fillId="2" borderId="30" xfId="0" applyFont="1" applyFill="1" applyBorder="1" applyAlignment="1">
      <alignment horizontal="center" vertical="center" wrapText="1"/>
    </xf>
    <xf numFmtId="49" fontId="6" fillId="2" borderId="30" xfId="0" applyNumberFormat="1" applyFont="1" applyFill="1" applyBorder="1" applyAlignment="1">
      <alignment horizontal="left" vertical="center" wrapText="1"/>
    </xf>
    <xf numFmtId="4" fontId="6" fillId="2" borderId="34" xfId="1" applyNumberFormat="1" applyFont="1" applyFill="1" applyBorder="1" applyAlignment="1" applyProtection="1">
      <alignment horizontal="right" vertical="center" wrapText="1"/>
    </xf>
    <xf numFmtId="0" fontId="15" fillId="0" borderId="0" xfId="0" applyFont="1" applyAlignment="1">
      <alignment horizontal="center"/>
    </xf>
    <xf numFmtId="49" fontId="15" fillId="0" borderId="0" xfId="0" applyNumberFormat="1" applyFont="1" applyAlignment="1">
      <alignment horizontal="center" vertical="center"/>
    </xf>
    <xf numFmtId="4" fontId="4" fillId="3" borderId="2" xfId="0" applyNumberFormat="1" applyFont="1" applyFill="1" applyBorder="1" applyAlignment="1">
      <alignment vertical="center" wrapText="1"/>
    </xf>
    <xf numFmtId="0" fontId="15"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4" xfId="0" applyNumberFormat="1" applyFont="1" applyFill="1" applyBorder="1" applyAlignment="1">
      <alignment vertical="center" wrapText="1"/>
    </xf>
    <xf numFmtId="4" fontId="4" fillId="3" borderId="9" xfId="0" applyNumberFormat="1" applyFont="1" applyFill="1" applyBorder="1" applyAlignment="1">
      <alignment vertical="center" wrapText="1"/>
    </xf>
    <xf numFmtId="49" fontId="4" fillId="3" borderId="1" xfId="0" applyNumberFormat="1" applyFont="1" applyFill="1" applyBorder="1" applyAlignment="1">
      <alignment horizontal="center" vertical="center" wrapText="1"/>
    </xf>
    <xf numFmtId="4" fontId="4" fillId="3" borderId="1" xfId="1" applyNumberFormat="1" applyFont="1" applyFill="1" applyBorder="1" applyAlignment="1">
      <alignment horizontal="center" vertical="center" wrapText="1"/>
    </xf>
    <xf numFmtId="4" fontId="10" fillId="3" borderId="1" xfId="0" applyNumberFormat="1" applyFont="1" applyFill="1" applyBorder="1" applyAlignment="1" applyProtection="1">
      <alignment vertical="center"/>
      <protection locked="0"/>
    </xf>
    <xf numFmtId="4" fontId="10" fillId="3" borderId="1" xfId="1" applyNumberFormat="1" applyFont="1" applyFill="1" applyBorder="1" applyAlignment="1">
      <alignment vertical="center" wrapText="1"/>
    </xf>
    <xf numFmtId="4" fontId="10" fillId="3" borderId="1" xfId="0" applyNumberFormat="1" applyFont="1" applyFill="1" applyBorder="1" applyAlignment="1">
      <alignment vertical="center" wrapText="1"/>
    </xf>
    <xf numFmtId="4" fontId="10" fillId="3" borderId="9" xfId="0" applyNumberFormat="1" applyFont="1" applyFill="1" applyBorder="1" applyAlignment="1">
      <alignment vertical="center" wrapText="1"/>
    </xf>
    <xf numFmtId="4" fontId="4" fillId="3" borderId="1" xfId="0" applyNumberFormat="1" applyFont="1" applyFill="1" applyBorder="1" applyAlignment="1">
      <alignment horizontal="right" vertical="center" wrapText="1"/>
    </xf>
    <xf numFmtId="49" fontId="106" fillId="0" borderId="3" xfId="0" applyNumberFormat="1" applyFont="1" applyBorder="1" applyAlignment="1">
      <alignment horizontal="left" vertical="center"/>
    </xf>
    <xf numFmtId="0" fontId="106" fillId="0" borderId="5" xfId="0" applyFont="1" applyBorder="1" applyAlignment="1">
      <alignment horizontal="left" vertical="center"/>
    </xf>
    <xf numFmtId="0" fontId="106" fillId="0" borderId="5" xfId="0" applyFont="1" applyBorder="1"/>
    <xf numFmtId="4" fontId="106" fillId="0" borderId="5" xfId="1" applyNumberFormat="1" applyFont="1" applyBorder="1"/>
    <xf numFmtId="4" fontId="106" fillId="0" borderId="5" xfId="0" applyNumberFormat="1" applyFont="1" applyBorder="1"/>
    <xf numFmtId="0" fontId="15" fillId="0" borderId="0" xfId="0" applyFont="1" applyAlignment="1">
      <alignment horizontal="left" vertical="center"/>
    </xf>
    <xf numFmtId="4" fontId="15" fillId="0" borderId="0" xfId="1" applyNumberFormat="1" applyFont="1"/>
    <xf numFmtId="4" fontId="15" fillId="0" borderId="0" xfId="0" applyNumberFormat="1" applyFont="1"/>
    <xf numFmtId="0" fontId="15" fillId="0" borderId="0" xfId="0" applyFont="1" applyAlignment="1">
      <alignment vertical="center" wrapText="1"/>
    </xf>
    <xf numFmtId="4" fontId="4" fillId="3" borderId="2" xfId="0" applyNumberFormat="1" applyFont="1" applyFill="1" applyBorder="1" applyAlignment="1">
      <alignment horizontal="right" vertical="center" wrapText="1"/>
    </xf>
    <xf numFmtId="4" fontId="4" fillId="3" borderId="9" xfId="0" applyNumberFormat="1" applyFont="1" applyFill="1" applyBorder="1" applyAlignment="1">
      <alignment horizontal="right" vertical="center" wrapText="1"/>
    </xf>
    <xf numFmtId="0" fontId="12" fillId="0" borderId="0" xfId="0" applyFont="1" applyAlignment="1">
      <alignment horizontal="left" vertical="center" wrapText="1"/>
    </xf>
    <xf numFmtId="4" fontId="12" fillId="0" borderId="0" xfId="1" applyNumberFormat="1" applyFont="1" applyAlignment="1">
      <alignment horizontal="left" vertical="center" wrapText="1"/>
    </xf>
    <xf numFmtId="4" fontId="12" fillId="0" borderId="0" xfId="0" applyNumberFormat="1" applyFont="1" applyAlignment="1">
      <alignment horizontal="left" vertical="center" wrapText="1"/>
    </xf>
    <xf numFmtId="4" fontId="15" fillId="0" borderId="0" xfId="0" applyNumberFormat="1" applyFont="1" applyAlignment="1">
      <alignment horizontal="center" wrapText="1"/>
    </xf>
    <xf numFmtId="4" fontId="15" fillId="0" borderId="0" xfId="0" applyNumberFormat="1" applyFont="1" applyAlignment="1">
      <alignment wrapText="1"/>
    </xf>
    <xf numFmtId="0" fontId="15" fillId="0" borderId="0" xfId="0" applyFont="1" applyAlignment="1">
      <alignment horizontal="left" vertical="center" wrapText="1"/>
    </xf>
    <xf numFmtId="4" fontId="15" fillId="0" borderId="0" xfId="1" applyNumberFormat="1" applyFont="1" applyAlignment="1">
      <alignment horizontal="right" vertical="center" wrapText="1"/>
    </xf>
    <xf numFmtId="4" fontId="15" fillId="0" borderId="0" xfId="0" applyNumberFormat="1" applyFont="1" applyAlignment="1">
      <alignment horizontal="right" vertical="center" wrapText="1"/>
    </xf>
    <xf numFmtId="4" fontId="15" fillId="0" borderId="0" xfId="1" applyNumberFormat="1" applyFont="1" applyAlignment="1">
      <alignment horizontal="right" vertical="center"/>
    </xf>
    <xf numFmtId="4" fontId="15" fillId="0" borderId="0" xfId="0" applyNumberFormat="1" applyFont="1" applyAlignment="1">
      <alignment horizontal="right" vertical="center"/>
    </xf>
    <xf numFmtId="4" fontId="15" fillId="0" borderId="0" xfId="0" applyNumberFormat="1" applyFont="1" applyAlignment="1">
      <alignment horizontal="center"/>
    </xf>
    <xf numFmtId="0" fontId="16" fillId="0" borderId="0" xfId="0" applyFont="1" applyAlignment="1">
      <alignment wrapText="1"/>
    </xf>
    <xf numFmtId="4" fontId="15" fillId="0" borderId="0" xfId="0" applyNumberFormat="1" applyFont="1" applyAlignment="1">
      <alignment horizontal="center" vertical="center" wrapText="1"/>
    </xf>
    <xf numFmtId="4" fontId="15" fillId="0" borderId="0" xfId="0" applyNumberFormat="1" applyFont="1" applyAlignment="1">
      <alignment horizontal="center" vertical="center"/>
    </xf>
    <xf numFmtId="0" fontId="107" fillId="0" borderId="0" xfId="0" applyFont="1" applyAlignment="1">
      <alignment wrapText="1"/>
    </xf>
    <xf numFmtId="2" fontId="15" fillId="0" borderId="0" xfId="0" applyNumberFormat="1" applyFont="1" applyAlignment="1">
      <alignment wrapText="1"/>
    </xf>
    <xf numFmtId="0" fontId="108" fillId="0" borderId="0" xfId="0" applyFont="1" applyAlignment="1">
      <alignment horizontal="center" vertical="center" wrapText="1"/>
    </xf>
    <xf numFmtId="4" fontId="15" fillId="0" borderId="0" xfId="0" applyNumberFormat="1" applyFont="1" applyAlignment="1">
      <alignment vertical="center" wrapText="1"/>
    </xf>
    <xf numFmtId="0" fontId="15" fillId="0" borderId="0" xfId="0" applyFont="1" applyAlignment="1">
      <alignment vertical="center"/>
    </xf>
    <xf numFmtId="4" fontId="15" fillId="0" borderId="0" xfId="0" applyNumberFormat="1" applyFont="1" applyAlignment="1">
      <alignment vertical="center"/>
    </xf>
    <xf numFmtId="0" fontId="15" fillId="0" borderId="0" xfId="0" applyFont="1" applyAlignment="1">
      <alignment horizontal="center" vertical="top" wrapText="1"/>
    </xf>
    <xf numFmtId="0" fontId="108" fillId="0" borderId="0" xfId="0" applyFont="1"/>
    <xf numFmtId="0" fontId="24" fillId="0" borderId="0" xfId="0" applyFont="1" applyAlignment="1">
      <alignment wrapText="1"/>
    </xf>
    <xf numFmtId="49" fontId="109" fillId="0" borderId="0" xfId="0" applyNumberFormat="1" applyFont="1" applyAlignment="1">
      <alignment horizontal="center" vertical="center" wrapText="1"/>
    </xf>
    <xf numFmtId="0" fontId="97" fillId="0" borderId="1" xfId="393" applyFont="1" applyBorder="1" applyAlignment="1">
      <alignment horizontal="left" vertical="center"/>
    </xf>
    <xf numFmtId="0" fontId="11" fillId="0" borderId="1" xfId="0" applyFont="1" applyBorder="1" applyAlignment="1">
      <alignment horizontal="center" vertical="top"/>
    </xf>
    <xf numFmtId="0" fontId="11" fillId="0" borderId="1" xfId="0" applyFont="1" applyBorder="1" applyAlignment="1">
      <alignment horizontal="left" vertical="center"/>
    </xf>
    <xf numFmtId="0" fontId="97" fillId="0" borderId="1" xfId="8" applyFont="1" applyBorder="1" applyAlignment="1">
      <alignment horizontal="left" vertical="center"/>
    </xf>
    <xf numFmtId="0" fontId="107" fillId="0" borderId="0" xfId="0" applyFont="1"/>
    <xf numFmtId="0" fontId="4" fillId="0" borderId="3" xfId="0" quotePrefix="1" applyFont="1" applyBorder="1" applyAlignment="1">
      <alignment horizontal="center" vertical="center"/>
    </xf>
    <xf numFmtId="0" fontId="12" fillId="0" borderId="0" xfId="0" applyFont="1" applyAlignment="1">
      <alignment horizontal="left" vertical="center"/>
    </xf>
    <xf numFmtId="49" fontId="9" fillId="3" borderId="1" xfId="0" applyNumberFormat="1" applyFont="1" applyFill="1" applyBorder="1" applyAlignment="1">
      <alignment horizontal="left" vertical="center" wrapText="1" indent="2"/>
    </xf>
    <xf numFmtId="49" fontId="4" fillId="3" borderId="1" xfId="0" applyNumberFormat="1" applyFont="1" applyFill="1" applyBorder="1" applyAlignment="1">
      <alignment horizontal="left" vertical="center" wrapText="1" indent="2"/>
    </xf>
    <xf numFmtId="49" fontId="10" fillId="3" borderId="1" xfId="0" applyNumberFormat="1" applyFont="1" applyFill="1" applyBorder="1" applyAlignment="1">
      <alignment horizontal="left" vertical="center" wrapText="1" indent="2"/>
    </xf>
    <xf numFmtId="49" fontId="6" fillId="3" borderId="1" xfId="0" applyNumberFormat="1" applyFont="1" applyFill="1" applyBorder="1" applyAlignment="1">
      <alignment horizontal="left" vertical="center" wrapText="1" indent="2"/>
    </xf>
    <xf numFmtId="0" fontId="10" fillId="3" borderId="7" xfId="0" quotePrefix="1" applyFont="1" applyFill="1" applyBorder="1" applyAlignment="1">
      <alignment horizontal="center" vertical="center"/>
    </xf>
    <xf numFmtId="49" fontId="4" fillId="3" borderId="1" xfId="0" applyNumberFormat="1" applyFont="1" applyFill="1" applyBorder="1" applyAlignment="1">
      <alignment horizontal="left" vertical="center" wrapText="1" indent="4"/>
    </xf>
    <xf numFmtId="49" fontId="4" fillId="3" borderId="1" xfId="0" applyNumberFormat="1" applyFont="1" applyFill="1" applyBorder="1" applyAlignment="1">
      <alignment horizontal="left" vertical="center" wrapText="1" indent="3"/>
    </xf>
    <xf numFmtId="0" fontId="6" fillId="2" borderId="32" xfId="0" applyFont="1" applyFill="1" applyBorder="1" applyAlignment="1">
      <alignment horizontal="center" vertical="center" wrapText="1"/>
    </xf>
    <xf numFmtId="49" fontId="6" fillId="3" borderId="1" xfId="0" applyNumberFormat="1" applyFont="1" applyFill="1" applyBorder="1" applyAlignment="1">
      <alignment horizontal="left" vertical="center" wrapText="1" indent="4"/>
    </xf>
    <xf numFmtId="0" fontId="6" fillId="3" borderId="40" xfId="0" applyFont="1" applyFill="1" applyBorder="1" applyAlignment="1">
      <alignment horizontal="center" vertical="center" wrapText="1"/>
    </xf>
    <xf numFmtId="4" fontId="6" fillId="3" borderId="40" xfId="1" applyNumberFormat="1" applyFont="1" applyFill="1" applyBorder="1" applyAlignment="1" applyProtection="1">
      <alignment horizontal="right" vertical="center" wrapText="1"/>
    </xf>
    <xf numFmtId="0" fontId="6" fillId="2" borderId="40" xfId="0" applyFont="1" applyFill="1" applyBorder="1" applyAlignment="1">
      <alignment horizontal="center" vertical="center" wrapText="1"/>
    </xf>
    <xf numFmtId="2" fontId="6" fillId="3" borderId="33" xfId="0" applyNumberFormat="1" applyFont="1" applyFill="1" applyBorder="1" applyAlignment="1">
      <alignment horizontal="left" vertical="center" wrapText="1"/>
    </xf>
    <xf numFmtId="2" fontId="6" fillId="3" borderId="29" xfId="0" applyNumberFormat="1" applyFont="1" applyFill="1" applyBorder="1" applyAlignment="1">
      <alignment horizontal="left" vertical="center" wrapText="1"/>
    </xf>
    <xf numFmtId="0" fontId="8" fillId="0" borderId="43" xfId="2" applyBorder="1"/>
    <xf numFmtId="0" fontId="110" fillId="0" borderId="0" xfId="0" applyFont="1" applyAlignment="1">
      <alignment wrapText="1"/>
    </xf>
    <xf numFmtId="4" fontId="6" fillId="0" borderId="32" xfId="0" applyNumberFormat="1" applyFont="1" applyBorder="1" applyAlignment="1">
      <alignment horizontal="center" vertical="top"/>
    </xf>
    <xf numFmtId="0" fontId="6" fillId="3" borderId="7" xfId="0" quotePrefix="1" applyFont="1" applyFill="1" applyBorder="1" applyAlignment="1">
      <alignment horizontal="center" vertical="center"/>
    </xf>
    <xf numFmtId="49" fontId="4" fillId="3" borderId="2" xfId="0" applyNumberFormat="1" applyFont="1" applyFill="1" applyBorder="1" applyAlignment="1">
      <alignment horizontal="center" vertical="center" wrapText="1"/>
    </xf>
    <xf numFmtId="0" fontId="4" fillId="3" borderId="7" xfId="0" quotePrefix="1" applyFont="1" applyFill="1" applyBorder="1" applyAlignment="1">
      <alignment horizontal="center" vertical="center"/>
    </xf>
    <xf numFmtId="4" fontId="4" fillId="3" borderId="1" xfId="0" applyNumberFormat="1" applyFont="1" applyFill="1" applyBorder="1" applyAlignment="1">
      <alignment horizontal="center" vertical="center" wrapText="1"/>
    </xf>
    <xf numFmtId="4" fontId="4" fillId="0" borderId="1" xfId="0" applyNumberFormat="1" applyFont="1" applyBorder="1" applyAlignment="1" applyProtection="1">
      <alignment vertical="center"/>
      <protection locked="0"/>
    </xf>
    <xf numFmtId="4" fontId="4" fillId="0" borderId="2" xfId="0" applyNumberFormat="1" applyFont="1" applyBorder="1" applyAlignment="1" applyProtection="1">
      <alignment vertical="center"/>
      <protection locked="0"/>
    </xf>
    <xf numFmtId="49" fontId="4" fillId="3" borderId="4" xfId="0" applyNumberFormat="1" applyFont="1" applyFill="1" applyBorder="1" applyAlignment="1">
      <alignment horizontal="left" vertical="center" wrapText="1" indent="2"/>
    </xf>
    <xf numFmtId="49" fontId="6" fillId="3" borderId="4" xfId="0" applyNumberFormat="1" applyFont="1" applyFill="1" applyBorder="1" applyAlignment="1">
      <alignment horizontal="left" vertical="center" wrapText="1" indent="2"/>
    </xf>
    <xf numFmtId="0" fontId="6" fillId="3" borderId="41" xfId="0" quotePrefix="1" applyFont="1" applyFill="1" applyBorder="1" applyAlignment="1">
      <alignment horizontal="center" vertical="center"/>
    </xf>
    <xf numFmtId="49" fontId="6" fillId="3" borderId="42" xfId="0" applyNumberFormat="1" applyFont="1" applyFill="1" applyBorder="1" applyAlignment="1">
      <alignment horizontal="left" vertical="center" wrapText="1"/>
    </xf>
    <xf numFmtId="49" fontId="4" fillId="3" borderId="6" xfId="0" applyNumberFormat="1" applyFont="1" applyFill="1" applyBorder="1" applyAlignment="1">
      <alignment horizontal="left" vertical="center" wrapText="1"/>
    </xf>
    <xf numFmtId="49" fontId="6" fillId="0" borderId="5" xfId="0" applyNumberFormat="1" applyFont="1" applyBorder="1" applyAlignment="1">
      <alignment horizontal="left" vertical="center" wrapText="1"/>
    </xf>
    <xf numFmtId="0" fontId="6" fillId="0" borderId="5" xfId="0" applyFont="1" applyBorder="1" applyAlignment="1">
      <alignment horizontal="center" vertical="top"/>
    </xf>
    <xf numFmtId="4" fontId="6" fillId="0" borderId="5" xfId="0" applyNumberFormat="1" applyFont="1" applyBorder="1" applyAlignment="1">
      <alignment horizontal="center" vertical="top"/>
    </xf>
    <xf numFmtId="4" fontId="4" fillId="0" borderId="1" xfId="0" applyNumberFormat="1" applyFont="1" applyBorder="1" applyAlignment="1" applyProtection="1">
      <alignment horizontal="right" vertical="center"/>
      <protection locked="0"/>
    </xf>
    <xf numFmtId="49" fontId="4" fillId="3" borderId="2" xfId="0" applyNumberFormat="1" applyFont="1" applyFill="1" applyBorder="1" applyAlignment="1">
      <alignment horizontal="left" vertical="center" wrapText="1" indent="2"/>
    </xf>
    <xf numFmtId="49" fontId="4" fillId="3" borderId="2" xfId="0" applyNumberFormat="1" applyFont="1" applyFill="1" applyBorder="1" applyAlignment="1">
      <alignment horizontal="left" vertical="center" wrapText="1" indent="4"/>
    </xf>
    <xf numFmtId="49" fontId="6" fillId="3" borderId="2" xfId="0" applyNumberFormat="1" applyFont="1" applyFill="1" applyBorder="1" applyAlignment="1">
      <alignment horizontal="left" vertical="center" wrapText="1" indent="4"/>
    </xf>
    <xf numFmtId="49" fontId="6" fillId="3" borderId="2" xfId="0" applyNumberFormat="1" applyFont="1" applyFill="1" applyBorder="1" applyAlignment="1">
      <alignment horizontal="left" vertical="center" wrapText="1" indent="2"/>
    </xf>
    <xf numFmtId="49" fontId="6" fillId="3" borderId="1" xfId="0" applyNumberFormat="1" applyFont="1" applyFill="1" applyBorder="1" applyAlignment="1">
      <alignment horizontal="left" vertical="center" wrapText="1" indent="3"/>
    </xf>
    <xf numFmtId="0" fontId="4" fillId="3" borderId="13" xfId="0" quotePrefix="1" applyFont="1" applyFill="1" applyBorder="1" applyAlignment="1">
      <alignment horizontal="center" vertical="center"/>
    </xf>
    <xf numFmtId="0" fontId="4" fillId="3" borderId="1" xfId="0" applyFont="1" applyFill="1" applyBorder="1" applyAlignment="1">
      <alignment horizontal="center" vertical="center" wrapText="1"/>
    </xf>
    <xf numFmtId="49" fontId="6" fillId="3" borderId="1" xfId="6" applyNumberFormat="1" applyFont="1" applyFill="1" applyBorder="1" applyAlignment="1">
      <alignment horizontal="center" vertical="center" wrapText="1"/>
    </xf>
    <xf numFmtId="4" fontId="4" fillId="3" borderId="1" xfId="9" applyNumberFormat="1" applyFont="1" applyFill="1" applyBorder="1" applyAlignment="1" applyProtection="1">
      <alignment horizontal="center" vertical="center"/>
    </xf>
    <xf numFmtId="49" fontId="4" fillId="3" borderId="1" xfId="2" applyNumberFormat="1" applyFont="1" applyFill="1" applyBorder="1" applyAlignment="1">
      <alignment horizontal="center" vertical="center" wrapText="1"/>
    </xf>
    <xf numFmtId="49" fontId="4" fillId="3" borderId="1" xfId="11" applyNumberFormat="1" applyFont="1" applyFill="1" applyBorder="1" applyAlignment="1">
      <alignment horizontal="center" vertical="center" wrapText="1"/>
    </xf>
    <xf numFmtId="49" fontId="4" fillId="3" borderId="1" xfId="392" applyNumberFormat="1" applyFont="1" applyFill="1" applyBorder="1" applyAlignment="1">
      <alignment horizontal="center" vertical="center" wrapText="1"/>
    </xf>
    <xf numFmtId="49" fontId="4" fillId="3" borderId="1" xfId="389" applyNumberFormat="1" applyFont="1" applyFill="1" applyBorder="1" applyAlignment="1">
      <alignment horizontal="center" vertical="center" wrapText="1"/>
    </xf>
    <xf numFmtId="49" fontId="4" fillId="3" borderId="1" xfId="0" applyNumberFormat="1" applyFont="1" applyFill="1" applyBorder="1" applyAlignment="1">
      <alignment horizontal="left" vertical="center" indent="2"/>
    </xf>
    <xf numFmtId="49" fontId="4" fillId="3" borderId="4" xfId="391" applyNumberFormat="1" applyFont="1" applyFill="1" applyBorder="1" applyAlignment="1">
      <alignment horizontal="center" vertical="center" wrapText="1"/>
    </xf>
    <xf numFmtId="4" fontId="4" fillId="3" borderId="4" xfId="9" applyNumberFormat="1" applyFont="1" applyFill="1" applyBorder="1" applyAlignment="1" applyProtection="1">
      <alignment horizontal="center" vertical="center"/>
    </xf>
    <xf numFmtId="4" fontId="4" fillId="3" borderId="4" xfId="0" applyNumberFormat="1" applyFont="1" applyFill="1" applyBorder="1" applyAlignment="1">
      <alignment horizontal="center" vertical="center" wrapText="1"/>
    </xf>
    <xf numFmtId="4" fontId="4" fillId="0" borderId="4" xfId="0" applyNumberFormat="1" applyFont="1" applyBorder="1" applyAlignment="1" applyProtection="1">
      <alignment vertical="center"/>
      <protection locked="0"/>
    </xf>
    <xf numFmtId="4" fontId="4" fillId="3" borderId="4" xfId="0" applyNumberFormat="1" applyFont="1" applyFill="1" applyBorder="1" applyAlignment="1">
      <alignment horizontal="right" vertical="center" wrapText="1"/>
    </xf>
    <xf numFmtId="4" fontId="4" fillId="3" borderId="8" xfId="0" applyNumberFormat="1" applyFont="1" applyFill="1" applyBorder="1" applyAlignment="1">
      <alignment horizontal="right" vertical="center" wrapText="1"/>
    </xf>
    <xf numFmtId="0" fontId="4" fillId="0" borderId="31" xfId="0" quotePrefix="1" applyFont="1" applyBorder="1" applyAlignment="1">
      <alignment horizontal="center" vertical="center"/>
    </xf>
    <xf numFmtId="0" fontId="6" fillId="0" borderId="32" xfId="0" applyFont="1" applyBorder="1" applyAlignment="1">
      <alignment horizontal="center" vertical="center"/>
    </xf>
    <xf numFmtId="4" fontId="6" fillId="0" borderId="32" xfId="0" applyNumberFormat="1" applyFont="1" applyBorder="1" applyAlignment="1">
      <alignment horizontal="center" vertical="center"/>
    </xf>
    <xf numFmtId="4" fontId="6" fillId="0" borderId="33" xfId="0" applyNumberFormat="1" applyFont="1" applyBorder="1" applyAlignment="1">
      <alignment horizontal="center" vertical="center"/>
    </xf>
    <xf numFmtId="49" fontId="4" fillId="3" borderId="1" xfId="0" applyNumberFormat="1" applyFont="1" applyFill="1" applyBorder="1" applyAlignment="1">
      <alignment horizontal="left" vertical="top" wrapText="1" indent="4"/>
    </xf>
    <xf numFmtId="4" fontId="6" fillId="0" borderId="5" xfId="1" applyNumberFormat="1" applyFont="1" applyBorder="1" applyAlignment="1">
      <alignment horizontal="center" vertical="top"/>
    </xf>
    <xf numFmtId="49" fontId="4" fillId="3" borderId="4" xfId="0" applyNumberFormat="1" applyFont="1" applyFill="1" applyBorder="1" applyAlignment="1">
      <alignment horizontal="left" vertical="center" wrapText="1" indent="4"/>
    </xf>
    <xf numFmtId="4" fontId="6" fillId="2" borderId="39" xfId="0" applyNumberFormat="1" applyFont="1" applyFill="1" applyBorder="1" applyAlignment="1">
      <alignment horizontal="right" vertical="center"/>
    </xf>
    <xf numFmtId="4" fontId="4" fillId="3" borderId="35" xfId="0" applyNumberFormat="1" applyFont="1" applyFill="1" applyBorder="1" applyAlignment="1">
      <alignment horizontal="right" vertical="center" wrapText="1"/>
    </xf>
    <xf numFmtId="4" fontId="4" fillId="3" borderId="4" xfId="1" applyNumberFormat="1" applyFont="1" applyFill="1" applyBorder="1" applyAlignment="1">
      <alignment horizontal="center" vertical="center" wrapText="1"/>
    </xf>
    <xf numFmtId="0" fontId="112" fillId="0" borderId="0" xfId="0" applyFont="1" applyAlignment="1">
      <alignment wrapText="1"/>
    </xf>
    <xf numFmtId="4" fontId="4" fillId="3" borderId="2" xfId="0" applyNumberFormat="1" applyFont="1" applyFill="1" applyBorder="1" applyAlignment="1">
      <alignment horizontal="center" vertical="center"/>
    </xf>
    <xf numFmtId="49" fontId="6" fillId="3" borderId="1" xfId="0" applyNumberFormat="1" applyFont="1" applyFill="1" applyBorder="1" applyAlignment="1">
      <alignment horizontal="left" vertical="center" indent="3"/>
    </xf>
    <xf numFmtId="49" fontId="10" fillId="3" borderId="1" xfId="0" applyNumberFormat="1" applyFont="1" applyFill="1" applyBorder="1" applyAlignment="1">
      <alignment vertical="center" wrapText="1"/>
    </xf>
    <xf numFmtId="49" fontId="4" fillId="3" borderId="1" xfId="0" applyNumberFormat="1" applyFont="1" applyFill="1" applyBorder="1" applyAlignment="1">
      <alignment horizontal="left" vertical="top" wrapText="1" indent="2"/>
    </xf>
    <xf numFmtId="0" fontId="4" fillId="3" borderId="7" xfId="0" quotePrefix="1" applyFont="1" applyFill="1" applyBorder="1" applyAlignment="1">
      <alignment horizontal="center" vertical="top"/>
    </xf>
    <xf numFmtId="49" fontId="4" fillId="3" borderId="1" xfId="0" applyNumberFormat="1" applyFont="1" applyFill="1" applyBorder="1" applyAlignment="1">
      <alignment horizontal="left" vertical="top" wrapText="1" indent="3"/>
    </xf>
    <xf numFmtId="0" fontId="113" fillId="0" borderId="0" xfId="0" applyFont="1" applyAlignment="1">
      <alignment wrapText="1"/>
    </xf>
    <xf numFmtId="49" fontId="6" fillId="0" borderId="44" xfId="0" applyNumberFormat="1" applyFont="1" applyBorder="1" applyAlignment="1">
      <alignment horizontal="left" vertical="center" wrapText="1"/>
    </xf>
    <xf numFmtId="4" fontId="4" fillId="3" borderId="1" xfId="0" applyNumberFormat="1" applyFont="1" applyFill="1" applyBorder="1" applyAlignment="1">
      <alignment horizontal="center" vertical="center"/>
    </xf>
    <xf numFmtId="49" fontId="4" fillId="3" borderId="1" xfId="0" applyNumberFormat="1" applyFont="1" applyFill="1" applyBorder="1" applyAlignment="1">
      <alignment vertical="top" wrapText="1"/>
    </xf>
    <xf numFmtId="49" fontId="10" fillId="3" borderId="2" xfId="0" applyNumberFormat="1" applyFont="1" applyFill="1" applyBorder="1" applyAlignment="1">
      <alignment horizontal="left" vertical="center" wrapText="1"/>
    </xf>
    <xf numFmtId="49" fontId="10" fillId="3" borderId="2" xfId="0" applyNumberFormat="1" applyFont="1" applyFill="1" applyBorder="1" applyAlignment="1">
      <alignment vertical="center" wrapText="1"/>
    </xf>
    <xf numFmtId="4" fontId="10" fillId="3" borderId="2" xfId="1" applyNumberFormat="1" applyFont="1" applyFill="1" applyBorder="1" applyAlignment="1">
      <alignment vertical="center" wrapText="1"/>
    </xf>
    <xf numFmtId="4" fontId="10" fillId="3" borderId="2" xfId="0" applyNumberFormat="1" applyFont="1" applyFill="1" applyBorder="1" applyAlignment="1">
      <alignment vertical="center" wrapText="1"/>
    </xf>
    <xf numFmtId="4" fontId="10" fillId="3" borderId="35" xfId="0" applyNumberFormat="1" applyFont="1" applyFill="1" applyBorder="1" applyAlignment="1">
      <alignment vertical="center" wrapText="1"/>
    </xf>
    <xf numFmtId="0" fontId="9" fillId="3" borderId="7" xfId="0" quotePrefix="1" applyFont="1" applyFill="1" applyBorder="1" applyAlignment="1">
      <alignment horizontal="center" vertical="center"/>
    </xf>
    <xf numFmtId="49" fontId="9" fillId="3" borderId="1" xfId="0" applyNumberFormat="1" applyFont="1" applyFill="1" applyBorder="1" applyAlignment="1">
      <alignment horizontal="left" vertical="center" wrapText="1"/>
    </xf>
    <xf numFmtId="4" fontId="10" fillId="3" borderId="2" xfId="0" applyNumberFormat="1"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4" fontId="10" fillId="3" borderId="1" xfId="0" applyNumberFormat="1" applyFont="1" applyFill="1" applyBorder="1" applyAlignment="1" applyProtection="1">
      <alignment horizontal="right" vertical="center"/>
      <protection locked="0"/>
    </xf>
    <xf numFmtId="4" fontId="10" fillId="3" borderId="2" xfId="0" applyNumberFormat="1" applyFont="1" applyFill="1" applyBorder="1" applyAlignment="1">
      <alignment horizontal="right" vertical="center" wrapText="1"/>
    </xf>
    <xf numFmtId="49" fontId="9" fillId="3" borderId="1" xfId="0" applyNumberFormat="1" applyFont="1" applyFill="1" applyBorder="1" applyAlignment="1">
      <alignment horizontal="left" vertical="center" wrapText="1" indent="4"/>
    </xf>
    <xf numFmtId="49" fontId="10" fillId="3" borderId="1" xfId="0" applyNumberFormat="1" applyFont="1" applyFill="1" applyBorder="1" applyAlignment="1">
      <alignment horizontal="left" vertical="center" wrapText="1" indent="4"/>
    </xf>
    <xf numFmtId="4" fontId="10" fillId="0" borderId="1" xfId="0" applyNumberFormat="1" applyFont="1" applyBorder="1" applyAlignment="1" applyProtection="1">
      <alignment vertical="center"/>
      <protection locked="0"/>
    </xf>
    <xf numFmtId="4" fontId="10" fillId="3" borderId="2" xfId="1" applyNumberFormat="1" applyFont="1" applyFill="1" applyBorder="1" applyAlignment="1">
      <alignment horizontal="center" vertical="center" wrapText="1"/>
    </xf>
    <xf numFmtId="4" fontId="10" fillId="3" borderId="2" xfId="0" applyNumberFormat="1" applyFont="1" applyFill="1" applyBorder="1" applyAlignment="1" applyProtection="1">
      <alignment horizontal="right" vertical="center"/>
      <protection locked="0"/>
    </xf>
    <xf numFmtId="49" fontId="10" fillId="3" borderId="1" xfId="0" applyNumberFormat="1" applyFont="1" applyFill="1" applyBorder="1" applyAlignment="1">
      <alignment horizontal="left" vertical="top" wrapText="1" indent="4"/>
    </xf>
    <xf numFmtId="49" fontId="10" fillId="3" borderId="2" xfId="0" applyNumberFormat="1" applyFont="1" applyFill="1" applyBorder="1" applyAlignment="1">
      <alignment horizontal="left" vertical="top" wrapText="1"/>
    </xf>
    <xf numFmtId="49" fontId="6" fillId="3" borderId="1" xfId="0" applyNumberFormat="1" applyFont="1" applyFill="1" applyBorder="1" applyAlignment="1">
      <alignment horizontal="left" vertical="top" wrapText="1"/>
    </xf>
    <xf numFmtId="49" fontId="9" fillId="3" borderId="1" xfId="0" applyNumberFormat="1" applyFont="1" applyFill="1" applyBorder="1" applyAlignment="1">
      <alignment horizontal="left" vertical="top" wrapText="1" indent="2"/>
    </xf>
    <xf numFmtId="49" fontId="10" fillId="3" borderId="1" xfId="0" applyNumberFormat="1" applyFont="1" applyFill="1" applyBorder="1" applyAlignment="1">
      <alignment horizontal="left" vertical="top" wrapText="1" indent="2"/>
    </xf>
    <xf numFmtId="49" fontId="9" fillId="3" borderId="1" xfId="0" applyNumberFormat="1" applyFont="1" applyFill="1" applyBorder="1" applyAlignment="1">
      <alignment horizontal="left" vertical="top" wrapText="1" indent="4"/>
    </xf>
    <xf numFmtId="49" fontId="4" fillId="3" borderId="2" xfId="0" applyNumberFormat="1" applyFont="1" applyFill="1" applyBorder="1" applyAlignment="1">
      <alignment horizontal="left" vertical="top" wrapText="1"/>
    </xf>
    <xf numFmtId="49" fontId="4" fillId="3" borderId="4" xfId="0" applyNumberFormat="1" applyFont="1" applyFill="1" applyBorder="1" applyAlignment="1">
      <alignment horizontal="left" vertical="top" wrapText="1" indent="4"/>
    </xf>
    <xf numFmtId="49" fontId="4" fillId="3" borderId="1" xfId="0" applyNumberFormat="1" applyFont="1" applyFill="1" applyBorder="1" applyAlignment="1">
      <alignment horizontal="left" vertical="top" wrapText="1"/>
    </xf>
    <xf numFmtId="49" fontId="4" fillId="3" borderId="4" xfId="0" applyNumberFormat="1" applyFont="1" applyFill="1" applyBorder="1" applyAlignment="1">
      <alignment horizontal="left" vertical="top" wrapText="1" indent="2"/>
    </xf>
    <xf numFmtId="49" fontId="4" fillId="3" borderId="4" xfId="0" applyNumberFormat="1" applyFont="1" applyFill="1" applyBorder="1" applyAlignment="1">
      <alignment horizontal="left" vertical="top" wrapText="1" indent="3"/>
    </xf>
    <xf numFmtId="49" fontId="4" fillId="3" borderId="6" xfId="0" applyNumberFormat="1" applyFont="1" applyFill="1" applyBorder="1" applyAlignment="1">
      <alignment horizontal="left" vertical="top" wrapText="1"/>
    </xf>
    <xf numFmtId="49" fontId="6" fillId="3" borderId="13" xfId="0" quotePrefix="1" applyNumberFormat="1" applyFont="1" applyFill="1" applyBorder="1" applyAlignment="1">
      <alignment horizontal="center" vertical="center"/>
    </xf>
    <xf numFmtId="49" fontId="6" fillId="3" borderId="7" xfId="0" quotePrefix="1" applyNumberFormat="1" applyFont="1" applyFill="1" applyBorder="1" applyAlignment="1">
      <alignment vertical="center"/>
    </xf>
    <xf numFmtId="49" fontId="4" fillId="3" borderId="2" xfId="0" applyNumberFormat="1" applyFont="1" applyFill="1" applyBorder="1" applyAlignment="1">
      <alignment vertical="center" wrapText="1"/>
    </xf>
    <xf numFmtId="4" fontId="4" fillId="3" borderId="2" xfId="1" applyNumberFormat="1" applyFont="1" applyFill="1" applyBorder="1" applyAlignment="1">
      <alignment vertical="center" wrapText="1"/>
    </xf>
    <xf numFmtId="4" fontId="4" fillId="3" borderId="6" xfId="0" applyNumberFormat="1" applyFont="1" applyFill="1" applyBorder="1" applyAlignment="1">
      <alignment vertical="center" wrapText="1"/>
    </xf>
    <xf numFmtId="4" fontId="4" fillId="3" borderId="35" xfId="0" applyNumberFormat="1" applyFont="1" applyFill="1" applyBorder="1" applyAlignment="1">
      <alignment vertical="center" wrapText="1"/>
    </xf>
    <xf numFmtId="49" fontId="6" fillId="3" borderId="13" xfId="0" quotePrefix="1" applyNumberFormat="1" applyFont="1" applyFill="1" applyBorder="1" applyAlignment="1">
      <alignment vertical="center"/>
    </xf>
    <xf numFmtId="49" fontId="6" fillId="3" borderId="1" xfId="0" applyNumberFormat="1" applyFont="1" applyFill="1" applyBorder="1" applyAlignment="1">
      <alignment horizontal="left" vertical="top" wrapText="1" indent="2"/>
    </xf>
    <xf numFmtId="4" fontId="4" fillId="3" borderId="1" xfId="0" applyNumberFormat="1" applyFont="1" applyFill="1" applyBorder="1" applyAlignment="1" applyProtection="1">
      <alignment vertical="center"/>
      <protection locked="0"/>
    </xf>
    <xf numFmtId="49" fontId="4" fillId="3" borderId="4" xfId="0" applyNumberFormat="1" applyFont="1" applyFill="1" applyBorder="1" applyAlignment="1">
      <alignment horizontal="center" vertical="center" wrapText="1"/>
    </xf>
    <xf numFmtId="0" fontId="103" fillId="0" borderId="0" xfId="3" applyFont="1" applyAlignment="1">
      <alignment horizontal="center" vertical="justify"/>
    </xf>
    <xf numFmtId="0" fontId="104" fillId="0" borderId="0" xfId="2" applyFont="1" applyAlignment="1">
      <alignment horizontal="center" vertical="center" wrapText="1"/>
    </xf>
    <xf numFmtId="0" fontId="105" fillId="0" borderId="0" xfId="2" applyFont="1" applyAlignment="1">
      <alignment horizontal="center" vertical="center" wrapText="1" shrinkToFit="1"/>
    </xf>
    <xf numFmtId="0" fontId="24" fillId="0" borderId="0" xfId="2" applyFont="1" applyAlignment="1">
      <alignment horizontal="center" vertical="center" wrapText="1" shrinkToFit="1"/>
    </xf>
    <xf numFmtId="0" fontId="6" fillId="0" borderId="0" xfId="5" applyFont="1" applyAlignment="1">
      <alignment horizontal="center" wrapText="1"/>
    </xf>
    <xf numFmtId="49" fontId="102" fillId="3" borderId="36" xfId="6" applyNumberFormat="1" applyFont="1" applyFill="1" applyBorder="1" applyAlignment="1">
      <alignment horizontal="left" vertical="center" wrapText="1"/>
    </xf>
    <xf numFmtId="49" fontId="102" fillId="3" borderId="37" xfId="6" applyNumberFormat="1" applyFont="1" applyFill="1" applyBorder="1" applyAlignment="1">
      <alignment horizontal="left" vertical="center"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6" fillId="2" borderId="3"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cellXfs>
  <cellStyles count="394">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2" xfId="165" xr:uid="{00000000-0005-0000-0000-00009B000000}"/>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4" xfId="182" xr:uid="{00000000-0005-0000-0000-0000AC000000}"/>
    <cellStyle name="Navadno 2" xfId="4" xr:uid="{00000000-0005-0000-0000-0000AE000000}"/>
    <cellStyle name="Navadno 2 2" xfId="6" xr:uid="{00000000-0005-0000-0000-0000AF000000}"/>
    <cellStyle name="Navadno 4" xfId="12" xr:uid="{00000000-0005-0000-0000-0000B0000000}"/>
    <cellStyle name="Navadno 6" xfId="10" xr:uid="{00000000-0005-0000-0000-0000B1000000}"/>
    <cellStyle name="Navadno_List1" xfId="393" xr:uid="{00000000-0005-0000-0000-0000B2000000}"/>
    <cellStyle name="Neutral 2" xfId="183" xr:uid="{00000000-0005-0000-0000-0000B3000000}"/>
    <cellStyle name="Neutral 3" xfId="184" xr:uid="{00000000-0005-0000-0000-0000B4000000}"/>
    <cellStyle name="Neutralne" xfId="185" xr:uid="{00000000-0005-0000-0000-0000B5000000}"/>
    <cellStyle name="Non défini" xfId="186" xr:uid="{00000000-0005-0000-0000-0000B6000000}"/>
    <cellStyle name="Normal" xfId="0" builtinId="0"/>
    <cellStyle name="Normal - Style1" xfId="187" xr:uid="{00000000-0005-0000-0000-0000B7000000}"/>
    <cellStyle name="Normal - Style1 2" xfId="188" xr:uid="{00000000-0005-0000-0000-0000B8000000}"/>
    <cellStyle name="Normal - Style1 3" xfId="189" xr:uid="{00000000-0005-0000-0000-0000B9000000}"/>
    <cellStyle name="Normal 10" xfId="190" xr:uid="{00000000-0005-0000-0000-0000BA000000}"/>
    <cellStyle name="Normal 11" xfId="191" xr:uid="{00000000-0005-0000-0000-0000BB000000}"/>
    <cellStyle name="Normal 11 2" xfId="192" xr:uid="{00000000-0005-0000-0000-0000BC000000}"/>
    <cellStyle name="Normal 12" xfId="193" xr:uid="{00000000-0005-0000-0000-0000BD000000}"/>
    <cellStyle name="Normal 13" xfId="194" xr:uid="{00000000-0005-0000-0000-0000BE000000}"/>
    <cellStyle name="Normal 14" xfId="195" xr:uid="{00000000-0005-0000-0000-0000BF000000}"/>
    <cellStyle name="Normal 15" xfId="196" xr:uid="{00000000-0005-0000-0000-0000C0000000}"/>
    <cellStyle name="Normal 16" xfId="197" xr:uid="{00000000-0005-0000-0000-0000C1000000}"/>
    <cellStyle name="Normal 17" xfId="198" xr:uid="{00000000-0005-0000-0000-0000C2000000}"/>
    <cellStyle name="Normal 18" xfId="199" xr:uid="{00000000-0005-0000-0000-0000C3000000}"/>
    <cellStyle name="Normal 19" xfId="200" xr:uid="{00000000-0005-0000-0000-0000C4000000}"/>
    <cellStyle name="Normal 2" xfId="2" xr:uid="{00000000-0005-0000-0000-0000C5000000}"/>
    <cellStyle name="Normal 2 2" xfId="3" xr:uid="{00000000-0005-0000-0000-0000C6000000}"/>
    <cellStyle name="Normal 2 2 2" xfId="203" xr:uid="{00000000-0005-0000-0000-0000C7000000}"/>
    <cellStyle name="Normal 2 2 3" xfId="202" xr:uid="{00000000-0005-0000-0000-0000C8000000}"/>
    <cellStyle name="Normal 2 3" xfId="204" xr:uid="{00000000-0005-0000-0000-0000C9000000}"/>
    <cellStyle name="Normal 2 4" xfId="205" xr:uid="{00000000-0005-0000-0000-0000CA000000}"/>
    <cellStyle name="Normal 2 5" xfId="201" xr:uid="{00000000-0005-0000-0000-0000CB000000}"/>
    <cellStyle name="Normal 2_Price List Special Lighting 2009 (cu T V )" xfId="206" xr:uid="{00000000-0005-0000-0000-0000CC000000}"/>
    <cellStyle name="Normal 20" xfId="207" xr:uid="{00000000-0005-0000-0000-0000CD000000}"/>
    <cellStyle name="Normal 21" xfId="208" xr:uid="{00000000-0005-0000-0000-0000CE000000}"/>
    <cellStyle name="Normal 22" xfId="209" xr:uid="{00000000-0005-0000-0000-0000CF000000}"/>
    <cellStyle name="Normal 23" xfId="210" xr:uid="{00000000-0005-0000-0000-0000D0000000}"/>
    <cellStyle name="Normal 24" xfId="211" xr:uid="{00000000-0005-0000-0000-0000D1000000}"/>
    <cellStyle name="Normal 25" xfId="212" xr:uid="{00000000-0005-0000-0000-0000D2000000}"/>
    <cellStyle name="Normal 26" xfId="213" xr:uid="{00000000-0005-0000-0000-0000D3000000}"/>
    <cellStyle name="Normal 27" xfId="214" xr:uid="{00000000-0005-0000-0000-0000D4000000}"/>
    <cellStyle name="Normal 28" xfId="215" xr:uid="{00000000-0005-0000-0000-0000D5000000}"/>
    <cellStyle name="Normal 29" xfId="216" xr:uid="{00000000-0005-0000-0000-0000D6000000}"/>
    <cellStyle name="Normal 3" xfId="217" xr:uid="{00000000-0005-0000-0000-0000D7000000}"/>
    <cellStyle name="Normal 3 2" xfId="218" xr:uid="{00000000-0005-0000-0000-0000D8000000}"/>
    <cellStyle name="Normal 3 2 2" xfId="219" xr:uid="{00000000-0005-0000-0000-0000D9000000}"/>
    <cellStyle name="Normal 3 3" xfId="220" xr:uid="{00000000-0005-0000-0000-0000DA000000}"/>
    <cellStyle name="Normal 30" xfId="221" xr:uid="{00000000-0005-0000-0000-0000DB000000}"/>
    <cellStyle name="Normal 31" xfId="222" xr:uid="{00000000-0005-0000-0000-0000DC000000}"/>
    <cellStyle name="Normal 32" xfId="223" xr:uid="{00000000-0005-0000-0000-0000DD000000}"/>
    <cellStyle name="Normal 33" xfId="224" xr:uid="{00000000-0005-0000-0000-0000DE000000}"/>
    <cellStyle name="Normal 34" xfId="225" xr:uid="{00000000-0005-0000-0000-0000DF000000}"/>
    <cellStyle name="Normal 35" xfId="226" xr:uid="{00000000-0005-0000-0000-0000E0000000}"/>
    <cellStyle name="Normal 36" xfId="227" xr:uid="{00000000-0005-0000-0000-0000E1000000}"/>
    <cellStyle name="Normal 37" xfId="13" xr:uid="{00000000-0005-0000-0000-0000E2000000}"/>
    <cellStyle name="Normal 38" xfId="388" xr:uid="{00000000-0005-0000-0000-0000E3000000}"/>
    <cellStyle name="Normal 39" xfId="11" xr:uid="{00000000-0005-0000-0000-0000E4000000}"/>
    <cellStyle name="Normal 4" xfId="228" xr:uid="{00000000-0005-0000-0000-0000E5000000}"/>
    <cellStyle name="Normal 4 2" xfId="229" xr:uid="{00000000-0005-0000-0000-0000E6000000}"/>
    <cellStyle name="Normal 40" xfId="392" xr:uid="{00000000-0005-0000-0000-0000E7000000}"/>
    <cellStyle name="Normal 41" xfId="389" xr:uid="{00000000-0005-0000-0000-0000E8000000}"/>
    <cellStyle name="Normal 42" xfId="391" xr:uid="{00000000-0005-0000-0000-0000E9000000}"/>
    <cellStyle name="Normal 5" xfId="5" xr:uid="{00000000-0005-0000-0000-0000EA000000}"/>
    <cellStyle name="Normal 5 2" xfId="231" xr:uid="{00000000-0005-0000-0000-0000EB000000}"/>
    <cellStyle name="Normal 5 3" xfId="230" xr:uid="{00000000-0005-0000-0000-0000EC000000}"/>
    <cellStyle name="Normal 6" xfId="8" xr:uid="{00000000-0005-0000-0000-0000ED000000}"/>
    <cellStyle name="Normal 6 2" xfId="232" xr:uid="{00000000-0005-0000-0000-0000EE000000}"/>
    <cellStyle name="Normal 7" xfId="233" xr:uid="{00000000-0005-0000-0000-0000EF000000}"/>
    <cellStyle name="Normal 8" xfId="234" xr:uid="{00000000-0005-0000-0000-0000F0000000}"/>
    <cellStyle name="Normal 9" xfId="235" xr:uid="{00000000-0005-0000-0000-0000F1000000}"/>
    <cellStyle name="normální_Brutto LEG 2003-EOC" xfId="236" xr:uid="{00000000-0005-0000-0000-0000F2000000}"/>
    <cellStyle name="Normalny 2" xfId="237" xr:uid="{00000000-0005-0000-0000-0000F3000000}"/>
    <cellStyle name="Normalny 2 2" xfId="238" xr:uid="{00000000-0005-0000-0000-0000F4000000}"/>
    <cellStyle name="Normalny 2 3" xfId="239" xr:uid="{00000000-0005-0000-0000-0000F5000000}"/>
    <cellStyle name="Normalny 2 4" xfId="240" xr:uid="{00000000-0005-0000-0000-0000F6000000}"/>
    <cellStyle name="Normalny 25" xfId="241" xr:uid="{00000000-0005-0000-0000-0000F7000000}"/>
    <cellStyle name="Normalny 3" xfId="242" xr:uid="{00000000-0005-0000-0000-0000F8000000}"/>
    <cellStyle name="Normalny_1_2001_prop lorczyk" xfId="243" xr:uid="{00000000-0005-0000-0000-0000F9000000}"/>
    <cellStyle name="Note 2" xfId="244" xr:uid="{00000000-0005-0000-0000-0000FA000000}"/>
    <cellStyle name="Note 2 2" xfId="245" xr:uid="{00000000-0005-0000-0000-0000FB000000}"/>
    <cellStyle name="Note 3" xfId="246" xr:uid="{00000000-0005-0000-0000-0000FC000000}"/>
    <cellStyle name="Note 3 2" xfId="247" xr:uid="{00000000-0005-0000-0000-0000FD000000}"/>
    <cellStyle name="Note 4" xfId="248" xr:uid="{00000000-0005-0000-0000-0000FE000000}"/>
    <cellStyle name="Note 4 2" xfId="249" xr:uid="{00000000-0005-0000-0000-0000FF000000}"/>
    <cellStyle name="Note 5" xfId="250" xr:uid="{00000000-0005-0000-0000-000000010000}"/>
    <cellStyle name="Note 5 2" xfId="251" xr:uid="{00000000-0005-0000-0000-000001010000}"/>
    <cellStyle name="Note 6" xfId="252" xr:uid="{00000000-0005-0000-0000-000002010000}"/>
    <cellStyle name="Note 6 2" xfId="253" xr:uid="{00000000-0005-0000-0000-000003010000}"/>
    <cellStyle name="Note 7" xfId="254" xr:uid="{00000000-0005-0000-0000-000004010000}"/>
    <cellStyle name="Note 7 2" xfId="255" xr:uid="{00000000-0005-0000-0000-000005010000}"/>
    <cellStyle name="Note 8" xfId="256" xr:uid="{00000000-0005-0000-0000-000006010000}"/>
    <cellStyle name="Note 8 2" xfId="257" xr:uid="{00000000-0005-0000-0000-000007010000}"/>
    <cellStyle name="Note 9" xfId="258" xr:uid="{00000000-0005-0000-0000-000008010000}"/>
    <cellStyle name="Note 9 2" xfId="259" xr:uid="{00000000-0005-0000-0000-000009010000}"/>
    <cellStyle name="Obliczenia" xfId="260" xr:uid="{00000000-0005-0000-0000-00000A010000}"/>
    <cellStyle name="Œ…‹æØ‚è [0.00]_laroux" xfId="261" xr:uid="{00000000-0005-0000-0000-00000B010000}"/>
    <cellStyle name="Œ…‹æØ‚è_laroux" xfId="262" xr:uid="{00000000-0005-0000-0000-00000C010000}"/>
    <cellStyle name="Output 2" xfId="263" xr:uid="{00000000-0005-0000-0000-00000D010000}"/>
    <cellStyle name="Percent [2]" xfId="264" xr:uid="{00000000-0005-0000-0000-00000E010000}"/>
    <cellStyle name="Percent [2] 2" xfId="265" xr:uid="{00000000-0005-0000-0000-00000F010000}"/>
    <cellStyle name="Percent 10" xfId="266" xr:uid="{00000000-0005-0000-0000-000010010000}"/>
    <cellStyle name="Percent 11" xfId="267" xr:uid="{00000000-0005-0000-0000-000011010000}"/>
    <cellStyle name="Percent 12" xfId="268" xr:uid="{00000000-0005-0000-0000-000012010000}"/>
    <cellStyle name="Percent 13" xfId="269" xr:uid="{00000000-0005-0000-0000-000013010000}"/>
    <cellStyle name="Percent 14" xfId="270" xr:uid="{00000000-0005-0000-0000-000014010000}"/>
    <cellStyle name="Percent 15" xfId="271" xr:uid="{00000000-0005-0000-0000-000015010000}"/>
    <cellStyle name="Percent 16" xfId="272" xr:uid="{00000000-0005-0000-0000-000016010000}"/>
    <cellStyle name="Percent 17" xfId="273" xr:uid="{00000000-0005-0000-0000-000017010000}"/>
    <cellStyle name="Percent 18" xfId="274" xr:uid="{00000000-0005-0000-0000-000018010000}"/>
    <cellStyle name="Percent 19" xfId="275" xr:uid="{00000000-0005-0000-0000-000019010000}"/>
    <cellStyle name="Percent 2" xfId="276" xr:uid="{00000000-0005-0000-0000-00001A010000}"/>
    <cellStyle name="Percent 20" xfId="277" xr:uid="{00000000-0005-0000-0000-00001B010000}"/>
    <cellStyle name="Percent 21" xfId="278" xr:uid="{00000000-0005-0000-0000-00001C010000}"/>
    <cellStyle name="Percent 22" xfId="279" xr:uid="{00000000-0005-0000-0000-00001D010000}"/>
    <cellStyle name="Percent 23" xfId="280" xr:uid="{00000000-0005-0000-0000-00001E010000}"/>
    <cellStyle name="Percent 24" xfId="281" xr:uid="{00000000-0005-0000-0000-00001F010000}"/>
    <cellStyle name="Percent 3" xfId="282" xr:uid="{00000000-0005-0000-0000-000020010000}"/>
    <cellStyle name="Percent 4" xfId="283" xr:uid="{00000000-0005-0000-0000-000021010000}"/>
    <cellStyle name="Percent 5" xfId="284" xr:uid="{00000000-0005-0000-0000-000022010000}"/>
    <cellStyle name="Percent 6" xfId="285" xr:uid="{00000000-0005-0000-0000-000023010000}"/>
    <cellStyle name="Percent 7" xfId="286" xr:uid="{00000000-0005-0000-0000-000024010000}"/>
    <cellStyle name="Percent 8" xfId="287" xr:uid="{00000000-0005-0000-0000-000025010000}"/>
    <cellStyle name="Percent 9" xfId="288" xr:uid="{00000000-0005-0000-0000-000026010000}"/>
    <cellStyle name="Poza" xfId="289" xr:uid="{00000000-0005-0000-0000-000027010000}"/>
    <cellStyle name="Red" xfId="290" xr:uid="{00000000-0005-0000-0000-000028010000}"/>
    <cellStyle name="SAPBEXaggData" xfId="291" xr:uid="{00000000-0005-0000-0000-000029010000}"/>
    <cellStyle name="SAPBEXaggData 2" xfId="292" xr:uid="{00000000-0005-0000-0000-00002A010000}"/>
    <cellStyle name="SAPBEXaggData 3" xfId="293" xr:uid="{00000000-0005-0000-0000-00002B010000}"/>
    <cellStyle name="SAPBEXaggData 4" xfId="294" xr:uid="{00000000-0005-0000-0000-00002C010000}"/>
    <cellStyle name="SAPBEXaggDataEmph" xfId="295" xr:uid="{00000000-0005-0000-0000-00002D010000}"/>
    <cellStyle name="SAPBEXaggItem" xfId="296" xr:uid="{00000000-0005-0000-0000-00002E010000}"/>
    <cellStyle name="SAPBEXaggItem 2" xfId="297" xr:uid="{00000000-0005-0000-0000-00002F010000}"/>
    <cellStyle name="SAPBEXaggItem 3" xfId="298" xr:uid="{00000000-0005-0000-0000-000030010000}"/>
    <cellStyle name="SAPBEXaggItemX" xfId="299" xr:uid="{00000000-0005-0000-0000-000031010000}"/>
    <cellStyle name="SAPBEXchaText" xfId="300" xr:uid="{00000000-0005-0000-0000-000032010000}"/>
    <cellStyle name="SAPBEXchaText 2" xfId="301" xr:uid="{00000000-0005-0000-0000-000033010000}"/>
    <cellStyle name="SAPBEXchaText 3" xfId="302" xr:uid="{00000000-0005-0000-0000-000034010000}"/>
    <cellStyle name="SAPBEXchaText 4" xfId="303" xr:uid="{00000000-0005-0000-0000-000035010000}"/>
    <cellStyle name="SAPBEXchaText 5" xfId="304" xr:uid="{00000000-0005-0000-0000-000036010000}"/>
    <cellStyle name="SAPBEXchaText_Osprzęt do lamp wyładowczych" xfId="305" xr:uid="{00000000-0005-0000-0000-000037010000}"/>
    <cellStyle name="SAPBEXexcBad7" xfId="306" xr:uid="{00000000-0005-0000-0000-000038010000}"/>
    <cellStyle name="SAPBEXexcBad8" xfId="307" xr:uid="{00000000-0005-0000-0000-000039010000}"/>
    <cellStyle name="SAPBEXexcBad9" xfId="308" xr:uid="{00000000-0005-0000-0000-00003A010000}"/>
    <cellStyle name="SAPBEXexcCritical4" xfId="309" xr:uid="{00000000-0005-0000-0000-00003B010000}"/>
    <cellStyle name="SAPBEXexcCritical5" xfId="310" xr:uid="{00000000-0005-0000-0000-00003C010000}"/>
    <cellStyle name="SAPBEXexcCritical6" xfId="311" xr:uid="{00000000-0005-0000-0000-00003D010000}"/>
    <cellStyle name="SAPBEXexcGood1" xfId="312" xr:uid="{00000000-0005-0000-0000-00003E010000}"/>
    <cellStyle name="SAPBEXexcGood2" xfId="313" xr:uid="{00000000-0005-0000-0000-00003F010000}"/>
    <cellStyle name="SAPBEXexcGood3" xfId="314" xr:uid="{00000000-0005-0000-0000-000040010000}"/>
    <cellStyle name="SAPBEXfilterDrill" xfId="315" xr:uid="{00000000-0005-0000-0000-000041010000}"/>
    <cellStyle name="SAPBEXfilterDrill 2" xfId="316" xr:uid="{00000000-0005-0000-0000-000042010000}"/>
    <cellStyle name="SAPBEXfilterDrill 3" xfId="317" xr:uid="{00000000-0005-0000-0000-000043010000}"/>
    <cellStyle name="SAPBEXfilterItem" xfId="318" xr:uid="{00000000-0005-0000-0000-000044010000}"/>
    <cellStyle name="SAPBEXfilterItem 2" xfId="319" xr:uid="{00000000-0005-0000-0000-000045010000}"/>
    <cellStyle name="SAPBEXfilterItem 3" xfId="320" xr:uid="{00000000-0005-0000-0000-000046010000}"/>
    <cellStyle name="SAPBEXfilterText" xfId="321" xr:uid="{00000000-0005-0000-0000-000047010000}"/>
    <cellStyle name="SAPBEXformats" xfId="322" xr:uid="{00000000-0005-0000-0000-000048010000}"/>
    <cellStyle name="SAPBEXformats 2" xfId="323" xr:uid="{00000000-0005-0000-0000-000049010000}"/>
    <cellStyle name="SAPBEXformats_Osprzęt do lamp wyładowczych" xfId="324" xr:uid="{00000000-0005-0000-0000-00004A010000}"/>
    <cellStyle name="SAPBEXheaderItem" xfId="325" xr:uid="{00000000-0005-0000-0000-00004B010000}"/>
    <cellStyle name="SAPBEXheaderItem 2" xfId="326" xr:uid="{00000000-0005-0000-0000-00004C010000}"/>
    <cellStyle name="SAPBEXheaderItem 3" xfId="327" xr:uid="{00000000-0005-0000-0000-00004D010000}"/>
    <cellStyle name="SAPBEXheaderText" xfId="328" xr:uid="{00000000-0005-0000-0000-00004E010000}"/>
    <cellStyle name="SAPBEXheaderText 2" xfId="329" xr:uid="{00000000-0005-0000-0000-00004F010000}"/>
    <cellStyle name="SAPBEXheaderText 3" xfId="330" xr:uid="{00000000-0005-0000-0000-000050010000}"/>
    <cellStyle name="SAPBEXHLevel0" xfId="331" xr:uid="{00000000-0005-0000-0000-000051010000}"/>
    <cellStyle name="SAPBEXHLevel0X" xfId="332" xr:uid="{00000000-0005-0000-0000-000052010000}"/>
    <cellStyle name="SAPBEXHLevel1" xfId="333" xr:uid="{00000000-0005-0000-0000-000053010000}"/>
    <cellStyle name="SAPBEXHLevel1X" xfId="334" xr:uid="{00000000-0005-0000-0000-000054010000}"/>
    <cellStyle name="SAPBEXHLevel2" xfId="335" xr:uid="{00000000-0005-0000-0000-000055010000}"/>
    <cellStyle name="SAPBEXHLevel2X" xfId="336" xr:uid="{00000000-0005-0000-0000-000056010000}"/>
    <cellStyle name="SAPBEXHLevel3" xfId="337" xr:uid="{00000000-0005-0000-0000-000057010000}"/>
    <cellStyle name="SAPBEXHLevel3X" xfId="338" xr:uid="{00000000-0005-0000-0000-000058010000}"/>
    <cellStyle name="SAPBEXresData" xfId="339" xr:uid="{00000000-0005-0000-0000-000059010000}"/>
    <cellStyle name="SAPBEXresDataEmph" xfId="340" xr:uid="{00000000-0005-0000-0000-00005A010000}"/>
    <cellStyle name="SAPBEXresItem" xfId="341" xr:uid="{00000000-0005-0000-0000-00005B010000}"/>
    <cellStyle name="SAPBEXresItemX" xfId="342" xr:uid="{00000000-0005-0000-0000-00005C010000}"/>
    <cellStyle name="SAPBEXstdData" xfId="343" xr:uid="{00000000-0005-0000-0000-00005D010000}"/>
    <cellStyle name="SAPBEXstdData 2" xfId="344" xr:uid="{00000000-0005-0000-0000-00005E010000}"/>
    <cellStyle name="SAPBEXstdData 3" xfId="345" xr:uid="{00000000-0005-0000-0000-00005F010000}"/>
    <cellStyle name="SAPBEXstdData 4" xfId="346" xr:uid="{00000000-0005-0000-0000-000060010000}"/>
    <cellStyle name="SAPBEXstdData 5" xfId="347" xr:uid="{00000000-0005-0000-0000-000061010000}"/>
    <cellStyle name="SAPBEXstdData_Osprzęt do lamp wyładowczych" xfId="348" xr:uid="{00000000-0005-0000-0000-000062010000}"/>
    <cellStyle name="SAPBEXstdDataEmph" xfId="349" xr:uid="{00000000-0005-0000-0000-000063010000}"/>
    <cellStyle name="SAPBEXstdItem" xfId="350" xr:uid="{00000000-0005-0000-0000-000064010000}"/>
    <cellStyle name="SAPBEXstdItem 2" xfId="351" xr:uid="{00000000-0005-0000-0000-000065010000}"/>
    <cellStyle name="SAPBEXstdItem 3" xfId="352" xr:uid="{00000000-0005-0000-0000-000066010000}"/>
    <cellStyle name="SAPBEXstdItem 4" xfId="353" xr:uid="{00000000-0005-0000-0000-000067010000}"/>
    <cellStyle name="SAPBEXstdItem 57" xfId="354" xr:uid="{00000000-0005-0000-0000-000068010000}"/>
    <cellStyle name="SAPBEXstdItem_Lampy wyładowcze" xfId="355" xr:uid="{00000000-0005-0000-0000-000069010000}"/>
    <cellStyle name="SAPBEXstdItemX" xfId="356" xr:uid="{00000000-0005-0000-0000-00006A010000}"/>
    <cellStyle name="SAPBEXtitle" xfId="357" xr:uid="{00000000-0005-0000-0000-00006B010000}"/>
    <cellStyle name="SAPBEXtitle 2" xfId="358" xr:uid="{00000000-0005-0000-0000-00006C010000}"/>
    <cellStyle name="SAPBEXtitle 3" xfId="359" xr:uid="{00000000-0005-0000-0000-00006D010000}"/>
    <cellStyle name="SAPBEXtitle 4" xfId="360" xr:uid="{00000000-0005-0000-0000-00006E010000}"/>
    <cellStyle name="SAPBEXundefined" xfId="361" xr:uid="{00000000-0005-0000-0000-00006F010000}"/>
    <cellStyle name="SAPBEXundefined 2" xfId="362" xr:uid="{00000000-0005-0000-0000-000070010000}"/>
    <cellStyle name="Standaard_ANNX1B" xfId="363" xr:uid="{00000000-0005-0000-0000-000071010000}"/>
    <cellStyle name="Standard_Tabelle1" xfId="7" xr:uid="{00000000-0005-0000-0000-000072010000}"/>
    <cellStyle name="Styl 1" xfId="364" xr:uid="{00000000-0005-0000-0000-000073010000}"/>
    <cellStyle name="Styl 1 2" xfId="365" xr:uid="{00000000-0005-0000-0000-000074010000}"/>
    <cellStyle name="Styl 1 3" xfId="366" xr:uid="{00000000-0005-0000-0000-000075010000}"/>
    <cellStyle name="Style 1" xfId="367" xr:uid="{00000000-0005-0000-0000-000076010000}"/>
    <cellStyle name="Style 1 2" xfId="368" xr:uid="{00000000-0005-0000-0000-000077010000}"/>
    <cellStyle name="Style 1 3" xfId="369" xr:uid="{00000000-0005-0000-0000-000078010000}"/>
    <cellStyle name="Suma" xfId="370" xr:uid="{00000000-0005-0000-0000-000079010000}"/>
    <cellStyle name="Suma 2" xfId="371" xr:uid="{00000000-0005-0000-0000-00007A010000}"/>
    <cellStyle name="Suma 3" xfId="372" xr:uid="{00000000-0005-0000-0000-00007B010000}"/>
    <cellStyle name="Tekst objaśnienia" xfId="373" xr:uid="{00000000-0005-0000-0000-00007C010000}"/>
    <cellStyle name="Tekst ostrzeżenia" xfId="374" xr:uid="{00000000-0005-0000-0000-00007D010000}"/>
    <cellStyle name="Tekst ostrzeżenia 2" xfId="375" xr:uid="{00000000-0005-0000-0000-00007E010000}"/>
    <cellStyle name="Tekst ostrzeżenia 3" xfId="376" xr:uid="{00000000-0005-0000-0000-00007F010000}"/>
    <cellStyle name="Title 2" xfId="377" xr:uid="{00000000-0005-0000-0000-000080010000}"/>
    <cellStyle name="Total 2" xfId="378" xr:uid="{00000000-0005-0000-0000-000081010000}"/>
    <cellStyle name="Tytuł" xfId="379" xr:uid="{00000000-0005-0000-0000-000082010000}"/>
    <cellStyle name="Uwaga" xfId="380" xr:uid="{00000000-0005-0000-0000-000083010000}"/>
    <cellStyle name="Valuta (0)_RESULTS" xfId="381" xr:uid="{00000000-0005-0000-0000-000084010000}"/>
    <cellStyle name="Walutowy 2" xfId="382" xr:uid="{00000000-0005-0000-0000-000086010000}"/>
    <cellStyle name="Warning Text 2" xfId="383" xr:uid="{00000000-0005-0000-0000-000087010000}"/>
    <cellStyle name="Złe" xfId="384" xr:uid="{00000000-0005-0000-0000-000088010000}"/>
    <cellStyle name="常规_Sheet2" xfId="385" xr:uid="{00000000-0005-0000-0000-000089010000}"/>
  </cellStyles>
  <dxfs count="51">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14</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33.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34.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
  <sheetViews>
    <sheetView view="pageLayout" zoomScaleNormal="100" zoomScaleSheetLayoutView="100" workbookViewId="0">
      <selection activeCell="L20" sqref="L20"/>
    </sheetView>
  </sheetViews>
  <sheetFormatPr defaultColWidth="9.140625" defaultRowHeight="12.75"/>
  <cols>
    <col min="1" max="16384" width="9.140625" style="86"/>
  </cols>
  <sheetData>
    <row r="1" spans="1:14">
      <c r="A1" s="170"/>
      <c r="B1" s="170"/>
      <c r="C1" s="170"/>
      <c r="D1" s="170"/>
      <c r="E1" s="170"/>
      <c r="F1" s="170"/>
      <c r="G1" s="170"/>
      <c r="H1" s="170"/>
      <c r="I1" s="170"/>
      <c r="J1" s="170"/>
      <c r="K1" s="170"/>
      <c r="L1" s="170"/>
      <c r="M1" s="170"/>
      <c r="N1" s="170"/>
    </row>
    <row r="7" spans="1:14" ht="33.75" customHeight="1">
      <c r="A7" s="267" t="s">
        <v>1614</v>
      </c>
      <c r="B7" s="267"/>
      <c r="C7" s="267"/>
      <c r="D7" s="267"/>
      <c r="E7" s="267"/>
      <c r="F7" s="267"/>
      <c r="G7" s="267"/>
      <c r="H7" s="267"/>
      <c r="I7" s="267"/>
      <c r="J7" s="267"/>
      <c r="K7" s="267"/>
      <c r="L7" s="267"/>
      <c r="M7" s="267"/>
      <c r="N7" s="267"/>
    </row>
    <row r="8" spans="1:14" ht="66.75" customHeight="1">
      <c r="A8" s="267" t="s">
        <v>1785</v>
      </c>
      <c r="B8" s="267"/>
      <c r="C8" s="267"/>
      <c r="D8" s="267"/>
      <c r="E8" s="267"/>
      <c r="F8" s="267"/>
      <c r="G8" s="267"/>
      <c r="H8" s="267"/>
      <c r="I8" s="267"/>
      <c r="J8" s="267"/>
      <c r="K8" s="267"/>
      <c r="L8" s="267"/>
      <c r="M8" s="267"/>
      <c r="N8" s="267"/>
    </row>
    <row r="14" spans="1:14" ht="57" customHeight="1">
      <c r="A14" s="268" t="s">
        <v>16</v>
      </c>
      <c r="B14" s="268"/>
      <c r="C14" s="268"/>
      <c r="D14" s="268"/>
      <c r="E14" s="268"/>
      <c r="F14" s="268"/>
      <c r="G14" s="268"/>
      <c r="H14" s="268"/>
      <c r="I14" s="268"/>
      <c r="J14" s="268"/>
      <c r="K14" s="268"/>
      <c r="L14" s="268"/>
      <c r="M14" s="268"/>
      <c r="N14" s="268"/>
    </row>
    <row r="15" spans="1:14" s="87" customFormat="1" ht="40.9" customHeight="1">
      <c r="A15" s="269" t="s">
        <v>10</v>
      </c>
      <c r="B15" s="269"/>
      <c r="C15" s="269"/>
      <c r="D15" s="269"/>
      <c r="E15" s="269"/>
      <c r="F15" s="269"/>
      <c r="G15" s="269"/>
      <c r="H15" s="269"/>
      <c r="I15" s="269"/>
      <c r="J15" s="269"/>
      <c r="K15" s="269"/>
      <c r="L15" s="269"/>
      <c r="M15" s="269"/>
      <c r="N15" s="269"/>
    </row>
    <row r="24" spans="1:14" ht="18" customHeight="1">
      <c r="A24" s="270" t="s">
        <v>2583</v>
      </c>
      <c r="B24" s="270"/>
      <c r="C24" s="270"/>
      <c r="D24" s="270"/>
      <c r="E24" s="270"/>
      <c r="F24" s="270"/>
      <c r="G24" s="270"/>
      <c r="H24" s="270"/>
      <c r="I24" s="270"/>
      <c r="J24" s="270"/>
      <c r="K24" s="270"/>
      <c r="L24" s="270"/>
      <c r="M24" s="270"/>
      <c r="N24" s="270"/>
    </row>
  </sheetData>
  <sheetProtection algorithmName="SHA-512" hashValue="P03OWI9veXDQDbFIGM5+mE0ES4nSqRGCf6NoKBWzEDnYUDwGDCgOplIkPVvH0XG3hOq8UV91HIMm8LgHVNctCg==" saltValue="k/xBwsAx4JVPr0QCu2OdbA==" spinCount="100000" sheet="1" selectLockedCells="1"/>
  <customSheetViews>
    <customSheetView guid="{8849DBBA-70BB-426D-A3C9-CAFC21F0B5F8}" showPageBreaks="1" view="pageLayout">
      <selection activeCell="F1" sqref="F1"/>
      <pageMargins left="0.78740157480314965" right="0.39370078740157483" top="0.98425196850393704" bottom="0.98425196850393704" header="0.19685039370078741" footer="0.19685039370078741"/>
      <printOptions horizontalCentered="1"/>
      <pageSetup paperSize="9" scale="95" orientation="landscape" r:id="rId1"/>
      <headerFooter>
        <oddHeader>&amp;L&amp;"Arial,Običajno"RTP 110/20 kV Ajdovščina
110kV GIS stikališče z razpletom daljnovodov&amp;R&amp;G</oddHeader>
        <oddFooter>&amp;L&amp;"Arial,Običajno"DZR: Gradbena in obrtniška dela
Datoteka: &amp;F&amp;R&amp;"Arial,Običajno"&amp;9 Stran &amp;P od  &amp;N</oddFooter>
      </headerFooter>
    </customSheetView>
  </customSheetViews>
  <mergeCells count="5">
    <mergeCell ref="A7:N7"/>
    <mergeCell ref="A8:N8"/>
    <mergeCell ref="A14:N14"/>
    <mergeCell ref="A15:N15"/>
    <mergeCell ref="A24:N24"/>
  </mergeCells>
  <printOptions horizontalCentered="1"/>
  <pageMargins left="0.78740157480314965" right="0.39370078740157483" top="0.98425196850393704" bottom="0.98425196850393704" header="0.19685039370078741" footer="0.19685039370078741"/>
  <pageSetup paperSize="9" scale="95" orientation="landscape" r:id="rId2"/>
  <headerFooter>
    <oddHeader>&amp;L&amp;"Arial,Običajno"RTP 110/20 kV Ajdovščina
110kV GIS stikališče z razpletom daljnovodov&amp;R&amp;G</oddHeader>
    <oddFooter>&amp;L&amp;"Arial,Običajno"DZR: Gradbena in obrtniška dela
Datoteka: &amp;F&amp;R&amp;"Arial,Običajno"&amp;9 Stran &amp;P od  &amp;N</oddFooter>
  </headerFooter>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75"/>
  <sheetViews>
    <sheetView view="pageLayout" topLeftCell="A378" zoomScale="85" zoomScaleNormal="100" zoomScaleSheetLayoutView="115" zoomScalePageLayoutView="85" workbookViewId="0">
      <selection activeCell="B400" sqref="B400"/>
    </sheetView>
  </sheetViews>
  <sheetFormatPr defaultColWidth="9.140625" defaultRowHeight="12.75"/>
  <cols>
    <col min="1" max="1" width="10.85546875" style="93" bestFit="1" customWidth="1"/>
    <col min="2" max="2" width="114.7109375" style="92" customWidth="1"/>
    <col min="3" max="16384" width="9.140625" style="88"/>
  </cols>
  <sheetData>
    <row r="1" spans="1:2" ht="15.95" customHeight="1">
      <c r="A1" s="271"/>
      <c r="B1" s="271"/>
    </row>
    <row r="2" spans="1:2" ht="15">
      <c r="A2" s="272" t="s">
        <v>1354</v>
      </c>
      <c r="B2" s="273"/>
    </row>
    <row r="3" spans="1:2" ht="42.75">
      <c r="A3" s="29" t="s">
        <v>43</v>
      </c>
      <c r="B3" s="40" t="s">
        <v>14</v>
      </c>
    </row>
    <row r="4" spans="1:2" ht="28.5">
      <c r="A4" s="29" t="s">
        <v>43</v>
      </c>
      <c r="B4" s="40" t="s">
        <v>1353</v>
      </c>
    </row>
    <row r="5" spans="1:2" ht="28.5">
      <c r="A5" s="29" t="s">
        <v>43</v>
      </c>
      <c r="B5" s="40" t="s">
        <v>1847</v>
      </c>
    </row>
    <row r="6" spans="1:2" s="28" customFormat="1" ht="57">
      <c r="A6" s="29" t="s">
        <v>43</v>
      </c>
      <c r="B6" s="40" t="s">
        <v>42</v>
      </c>
    </row>
    <row r="7" spans="1:2" s="28" customFormat="1" ht="57">
      <c r="A7" s="29" t="s">
        <v>43</v>
      </c>
      <c r="B7" s="42" t="s">
        <v>42</v>
      </c>
    </row>
    <row r="8" spans="1:2" s="28" customFormat="1" ht="57">
      <c r="A8" s="29" t="s">
        <v>43</v>
      </c>
      <c r="B8" s="42" t="s">
        <v>44</v>
      </c>
    </row>
    <row r="9" spans="1:2" s="28" customFormat="1" ht="28.5">
      <c r="A9" s="29" t="s">
        <v>43</v>
      </c>
      <c r="B9" s="42" t="s">
        <v>45</v>
      </c>
    </row>
    <row r="10" spans="1:2" s="28" customFormat="1" ht="42.75">
      <c r="A10" s="29" t="s">
        <v>43</v>
      </c>
      <c r="B10" s="42" t="s">
        <v>46</v>
      </c>
    </row>
    <row r="11" spans="1:2" s="28" customFormat="1" ht="15">
      <c r="A11" s="29" t="s">
        <v>43</v>
      </c>
      <c r="B11" s="42" t="s">
        <v>47</v>
      </c>
    </row>
    <row r="12" spans="1:2" s="28" customFormat="1" ht="327.75">
      <c r="A12" s="29" t="s">
        <v>43</v>
      </c>
      <c r="B12" s="42" t="s">
        <v>1380</v>
      </c>
    </row>
    <row r="13" spans="1:2" s="28" customFormat="1" ht="99.75">
      <c r="A13" s="29"/>
      <c r="B13" s="42" t="s">
        <v>1383</v>
      </c>
    </row>
    <row r="14" spans="1:2" s="28" customFormat="1" ht="28.5">
      <c r="A14" s="29" t="s">
        <v>48</v>
      </c>
      <c r="B14" s="43" t="s">
        <v>1384</v>
      </c>
    </row>
    <row r="15" spans="1:2" s="28" customFormat="1" ht="128.25">
      <c r="A15" s="29" t="s">
        <v>49</v>
      </c>
      <c r="B15" s="43" t="s">
        <v>1815</v>
      </c>
    </row>
    <row r="16" spans="1:2" s="28" customFormat="1" ht="85.5">
      <c r="A16" s="29" t="s">
        <v>50</v>
      </c>
      <c r="B16" s="43" t="s">
        <v>1385</v>
      </c>
    </row>
    <row r="17" spans="1:2" s="28" customFormat="1" ht="42.75">
      <c r="A17" s="29" t="s">
        <v>51</v>
      </c>
      <c r="B17" s="44" t="s">
        <v>1552</v>
      </c>
    </row>
    <row r="18" spans="1:2" s="28" customFormat="1" ht="43.5">
      <c r="A18" s="29" t="s">
        <v>52</v>
      </c>
      <c r="B18" s="44" t="s">
        <v>1591</v>
      </c>
    </row>
    <row r="19" spans="1:2" s="28" customFormat="1" ht="86.25">
      <c r="A19" s="29" t="s">
        <v>53</v>
      </c>
      <c r="B19" s="44" t="s">
        <v>1381</v>
      </c>
    </row>
    <row r="20" spans="1:2" s="28" customFormat="1" ht="57.75">
      <c r="A20" s="29" t="s">
        <v>54</v>
      </c>
      <c r="B20" s="44" t="s">
        <v>55</v>
      </c>
    </row>
    <row r="21" spans="1:2" s="28" customFormat="1" ht="100.5">
      <c r="A21" s="29" t="s">
        <v>56</v>
      </c>
      <c r="B21" s="43" t="s">
        <v>58</v>
      </c>
    </row>
    <row r="22" spans="1:2" s="28" customFormat="1" ht="57.75">
      <c r="A22" s="29" t="s">
        <v>57</v>
      </c>
      <c r="B22" s="43" t="s">
        <v>60</v>
      </c>
    </row>
    <row r="23" spans="1:2" s="28" customFormat="1" ht="71.25">
      <c r="A23" s="29" t="s">
        <v>59</v>
      </c>
      <c r="B23" s="43" t="s">
        <v>1562</v>
      </c>
    </row>
    <row r="24" spans="1:2" s="28" customFormat="1" ht="100.5">
      <c r="A24" s="29" t="s">
        <v>61</v>
      </c>
      <c r="B24" s="77" t="s">
        <v>1521</v>
      </c>
    </row>
    <row r="25" spans="1:2" s="28" customFormat="1" ht="15">
      <c r="A25" s="29" t="s">
        <v>62</v>
      </c>
      <c r="B25" s="45" t="s">
        <v>1365</v>
      </c>
    </row>
    <row r="26" spans="1:2" s="28" customFormat="1" ht="15">
      <c r="A26" s="29" t="s">
        <v>63</v>
      </c>
      <c r="B26" s="43" t="s">
        <v>64</v>
      </c>
    </row>
    <row r="27" spans="1:2" s="28" customFormat="1" ht="42.75">
      <c r="A27" s="30" t="s">
        <v>65</v>
      </c>
      <c r="B27" s="44" t="s">
        <v>1386</v>
      </c>
    </row>
    <row r="28" spans="1:2" s="28" customFormat="1" ht="42.75">
      <c r="A28" s="30" t="s">
        <v>66</v>
      </c>
      <c r="B28" s="44" t="s">
        <v>1387</v>
      </c>
    </row>
    <row r="29" spans="1:2" s="28" customFormat="1" ht="15">
      <c r="A29" s="30" t="s">
        <v>67</v>
      </c>
      <c r="B29" s="44" t="s">
        <v>68</v>
      </c>
    </row>
    <row r="30" spans="1:2" s="28" customFormat="1" ht="42.75">
      <c r="A30" s="30" t="s">
        <v>69</v>
      </c>
      <c r="B30" s="44" t="s">
        <v>1388</v>
      </c>
    </row>
    <row r="31" spans="1:2" s="28" customFormat="1" ht="28.5">
      <c r="A31" s="30" t="s">
        <v>70</v>
      </c>
      <c r="B31" s="44" t="s">
        <v>71</v>
      </c>
    </row>
    <row r="32" spans="1:2" s="28" customFormat="1" ht="42.75">
      <c r="A32" s="29" t="s">
        <v>72</v>
      </c>
      <c r="B32" s="43" t="s">
        <v>73</v>
      </c>
    </row>
    <row r="33" spans="1:2" s="28" customFormat="1" ht="15">
      <c r="A33" s="29" t="s">
        <v>74</v>
      </c>
      <c r="B33" s="45" t="s">
        <v>1389</v>
      </c>
    </row>
    <row r="34" spans="1:2" s="28" customFormat="1" ht="57">
      <c r="A34" s="29" t="s">
        <v>75</v>
      </c>
      <c r="B34" s="43" t="s">
        <v>1366</v>
      </c>
    </row>
    <row r="35" spans="1:2" s="28" customFormat="1" ht="28.5">
      <c r="A35" s="29" t="s">
        <v>76</v>
      </c>
      <c r="B35" s="43" t="s">
        <v>77</v>
      </c>
    </row>
    <row r="36" spans="1:2" s="28" customFormat="1" ht="58.5">
      <c r="A36" s="29" t="s">
        <v>78</v>
      </c>
      <c r="B36" s="43" t="s">
        <v>79</v>
      </c>
    </row>
    <row r="37" spans="1:2" s="28" customFormat="1" ht="15">
      <c r="A37" s="29" t="s">
        <v>80</v>
      </c>
      <c r="B37" s="43" t="s">
        <v>81</v>
      </c>
    </row>
    <row r="38" spans="1:2" s="28" customFormat="1" ht="28.5">
      <c r="A38" s="29" t="s">
        <v>82</v>
      </c>
      <c r="B38" s="43" t="s">
        <v>83</v>
      </c>
    </row>
    <row r="39" spans="1:2" s="28" customFormat="1" ht="42.75">
      <c r="A39" s="29" t="s">
        <v>84</v>
      </c>
      <c r="B39" s="43" t="s">
        <v>1390</v>
      </c>
    </row>
    <row r="40" spans="1:2" s="28" customFormat="1" ht="28.5">
      <c r="A40" s="29" t="s">
        <v>85</v>
      </c>
      <c r="B40" s="43" t="s">
        <v>86</v>
      </c>
    </row>
    <row r="41" spans="1:2" s="28" customFormat="1" ht="15">
      <c r="A41" s="29" t="s">
        <v>87</v>
      </c>
      <c r="B41" s="43" t="s">
        <v>88</v>
      </c>
    </row>
    <row r="42" spans="1:2" s="28" customFormat="1" ht="15">
      <c r="A42" s="29" t="s">
        <v>89</v>
      </c>
      <c r="B42" s="43" t="s">
        <v>90</v>
      </c>
    </row>
    <row r="43" spans="1:2" s="28" customFormat="1" ht="15">
      <c r="A43" s="29" t="s">
        <v>91</v>
      </c>
      <c r="B43" s="43" t="s">
        <v>92</v>
      </c>
    </row>
    <row r="44" spans="1:2" s="28" customFormat="1" ht="29.25">
      <c r="A44" s="29" t="s">
        <v>93</v>
      </c>
      <c r="B44" s="43" t="s">
        <v>1579</v>
      </c>
    </row>
    <row r="45" spans="1:2" s="28" customFormat="1" ht="28.5">
      <c r="A45" s="29" t="s">
        <v>94</v>
      </c>
      <c r="B45" s="43" t="s">
        <v>95</v>
      </c>
    </row>
    <row r="46" spans="1:2" s="28" customFormat="1" ht="15">
      <c r="A46" s="29" t="s">
        <v>96</v>
      </c>
      <c r="B46" s="43" t="s">
        <v>97</v>
      </c>
    </row>
    <row r="47" spans="1:2" s="28" customFormat="1" ht="15">
      <c r="A47" s="29" t="s">
        <v>98</v>
      </c>
      <c r="B47" s="43" t="s">
        <v>99</v>
      </c>
    </row>
    <row r="48" spans="1:2" s="28" customFormat="1" ht="42.75">
      <c r="A48" s="29" t="s">
        <v>100</v>
      </c>
      <c r="B48" s="43" t="s">
        <v>101</v>
      </c>
    </row>
    <row r="49" spans="1:2" s="28" customFormat="1" ht="15">
      <c r="A49" s="29" t="s">
        <v>102</v>
      </c>
      <c r="B49" s="43" t="s">
        <v>103</v>
      </c>
    </row>
    <row r="50" spans="1:2" s="28" customFormat="1" ht="57">
      <c r="A50" s="29" t="s">
        <v>104</v>
      </c>
      <c r="B50" s="43" t="s">
        <v>1391</v>
      </c>
    </row>
    <row r="51" spans="1:2" s="28" customFormat="1" ht="71.25">
      <c r="A51" s="29" t="s">
        <v>105</v>
      </c>
      <c r="B51" s="43" t="s">
        <v>1392</v>
      </c>
    </row>
    <row r="52" spans="1:2" s="28" customFormat="1" ht="28.5">
      <c r="A52" s="29" t="s">
        <v>106</v>
      </c>
      <c r="B52" s="43" t="s">
        <v>107</v>
      </c>
    </row>
    <row r="53" spans="1:2" s="28" customFormat="1" ht="28.5">
      <c r="A53" s="29" t="s">
        <v>108</v>
      </c>
      <c r="B53" s="43" t="s">
        <v>109</v>
      </c>
    </row>
    <row r="54" spans="1:2" s="28" customFormat="1" ht="42.75">
      <c r="A54" s="29" t="s">
        <v>110</v>
      </c>
      <c r="B54" s="43" t="s">
        <v>111</v>
      </c>
    </row>
    <row r="55" spans="1:2" s="28" customFormat="1" ht="42.75">
      <c r="A55" s="29" t="s">
        <v>112</v>
      </c>
      <c r="B55" s="43" t="s">
        <v>1393</v>
      </c>
    </row>
    <row r="56" spans="1:2" s="28" customFormat="1" ht="30">
      <c r="A56" s="29" t="s">
        <v>113</v>
      </c>
      <c r="B56" s="45" t="s">
        <v>114</v>
      </c>
    </row>
    <row r="57" spans="1:2" s="28" customFormat="1" ht="57">
      <c r="A57" s="29" t="s">
        <v>115</v>
      </c>
      <c r="B57" s="43" t="s">
        <v>116</v>
      </c>
    </row>
    <row r="58" spans="1:2" s="28" customFormat="1" ht="57">
      <c r="A58" s="29" t="s">
        <v>117</v>
      </c>
      <c r="B58" s="43" t="s">
        <v>118</v>
      </c>
    </row>
    <row r="59" spans="1:2" s="28" customFormat="1" ht="28.5">
      <c r="A59" s="29" t="s">
        <v>119</v>
      </c>
      <c r="B59" s="43" t="s">
        <v>1394</v>
      </c>
    </row>
    <row r="60" spans="1:2" s="28" customFormat="1" ht="28.5">
      <c r="A60" s="29" t="s">
        <v>120</v>
      </c>
      <c r="B60" s="43" t="s">
        <v>1382</v>
      </c>
    </row>
    <row r="61" spans="1:2" s="28" customFormat="1" ht="42.75">
      <c r="A61" s="29" t="s">
        <v>121</v>
      </c>
      <c r="B61" s="43" t="s">
        <v>1580</v>
      </c>
    </row>
    <row r="62" spans="1:2" s="28" customFormat="1" ht="15">
      <c r="A62" s="29" t="s">
        <v>122</v>
      </c>
      <c r="B62" s="45" t="s">
        <v>23</v>
      </c>
    </row>
    <row r="63" spans="1:2" s="28" customFormat="1" ht="57">
      <c r="A63" s="29" t="s">
        <v>123</v>
      </c>
      <c r="B63" s="43" t="s">
        <v>124</v>
      </c>
    </row>
    <row r="64" spans="1:2" s="28" customFormat="1" ht="71.25">
      <c r="A64" s="29" t="s">
        <v>125</v>
      </c>
      <c r="B64" s="43" t="s">
        <v>126</v>
      </c>
    </row>
    <row r="65" spans="1:2" s="28" customFormat="1" ht="28.5">
      <c r="A65" s="29" t="s">
        <v>127</v>
      </c>
      <c r="B65" s="43" t="s">
        <v>128</v>
      </c>
    </row>
    <row r="66" spans="1:2" s="28" customFormat="1" ht="42.75">
      <c r="A66" s="29" t="s">
        <v>129</v>
      </c>
      <c r="B66" s="43" t="s">
        <v>1395</v>
      </c>
    </row>
    <row r="67" spans="1:2" s="28" customFormat="1" ht="28.5">
      <c r="A67" s="29" t="s">
        <v>130</v>
      </c>
      <c r="B67" s="43" t="s">
        <v>1396</v>
      </c>
    </row>
    <row r="68" spans="1:2" s="28" customFormat="1" ht="15">
      <c r="A68" s="29" t="s">
        <v>131</v>
      </c>
      <c r="B68" s="45" t="s">
        <v>132</v>
      </c>
    </row>
    <row r="69" spans="1:2" s="28" customFormat="1" ht="28.5">
      <c r="A69" s="29" t="s">
        <v>133</v>
      </c>
      <c r="B69" s="43" t="s">
        <v>134</v>
      </c>
    </row>
    <row r="70" spans="1:2" s="28" customFormat="1" ht="15">
      <c r="A70" s="29" t="s">
        <v>135</v>
      </c>
      <c r="B70" s="43" t="s">
        <v>136</v>
      </c>
    </row>
    <row r="71" spans="1:2" s="28" customFormat="1" ht="15">
      <c r="A71" s="29" t="s">
        <v>137</v>
      </c>
      <c r="B71" s="43" t="s">
        <v>138</v>
      </c>
    </row>
    <row r="72" spans="1:2" s="28" customFormat="1" ht="71.25">
      <c r="A72" s="29" t="s">
        <v>139</v>
      </c>
      <c r="B72" s="43" t="s">
        <v>1397</v>
      </c>
    </row>
    <row r="73" spans="1:2" s="28" customFormat="1" ht="15">
      <c r="A73" s="29" t="s">
        <v>140</v>
      </c>
      <c r="B73" s="43" t="s">
        <v>1398</v>
      </c>
    </row>
    <row r="74" spans="1:2" s="28" customFormat="1" ht="15">
      <c r="A74" s="29"/>
      <c r="B74" s="43" t="s">
        <v>1399</v>
      </c>
    </row>
    <row r="75" spans="1:2" s="28" customFormat="1" ht="15">
      <c r="A75" s="29"/>
      <c r="B75" s="43" t="s">
        <v>141</v>
      </c>
    </row>
    <row r="76" spans="1:2" s="28" customFormat="1" ht="15">
      <c r="A76" s="29"/>
      <c r="B76" s="43" t="s">
        <v>142</v>
      </c>
    </row>
    <row r="77" spans="1:2" s="28" customFormat="1" ht="28.5">
      <c r="A77" s="29" t="s">
        <v>143</v>
      </c>
      <c r="B77" s="43" t="s">
        <v>144</v>
      </c>
    </row>
    <row r="78" spans="1:2" s="28" customFormat="1" ht="28.5">
      <c r="A78" s="29" t="s">
        <v>145</v>
      </c>
      <c r="B78" s="43" t="s">
        <v>146</v>
      </c>
    </row>
    <row r="79" spans="1:2" s="28" customFormat="1" ht="28.5">
      <c r="A79" s="29" t="s">
        <v>147</v>
      </c>
      <c r="B79" s="40" t="s">
        <v>148</v>
      </c>
    </row>
    <row r="80" spans="1:2" s="28" customFormat="1" ht="15">
      <c r="A80" s="29" t="s">
        <v>149</v>
      </c>
      <c r="B80" s="40" t="s">
        <v>150</v>
      </c>
    </row>
    <row r="81" spans="1:2" s="28" customFormat="1" ht="28.5">
      <c r="A81" s="29"/>
      <c r="B81" s="43" t="s">
        <v>151</v>
      </c>
    </row>
    <row r="82" spans="1:2" s="28" customFormat="1" ht="28.5">
      <c r="A82" s="29" t="s">
        <v>152</v>
      </c>
      <c r="B82" s="43" t="s">
        <v>153</v>
      </c>
    </row>
    <row r="83" spans="1:2" s="28" customFormat="1" ht="28.5">
      <c r="A83" s="29" t="s">
        <v>154</v>
      </c>
      <c r="B83" s="43" t="s">
        <v>1400</v>
      </c>
    </row>
    <row r="84" spans="1:2" s="28" customFormat="1" ht="15">
      <c r="A84" s="29" t="s">
        <v>155</v>
      </c>
      <c r="B84" s="43" t="s">
        <v>156</v>
      </c>
    </row>
    <row r="85" spans="1:2" s="28" customFormat="1" ht="28.5">
      <c r="A85" s="29" t="s">
        <v>157</v>
      </c>
      <c r="B85" s="43" t="s">
        <v>158</v>
      </c>
    </row>
    <row r="86" spans="1:2" s="28" customFormat="1" ht="71.25">
      <c r="A86" s="29" t="s">
        <v>159</v>
      </c>
      <c r="B86" s="43" t="s">
        <v>1401</v>
      </c>
    </row>
    <row r="87" spans="1:2" s="28" customFormat="1" ht="156.75">
      <c r="A87" s="274" t="s">
        <v>160</v>
      </c>
      <c r="B87" s="78" t="s">
        <v>1578</v>
      </c>
    </row>
    <row r="88" spans="1:2" s="28" customFormat="1" ht="142.5">
      <c r="A88" s="275"/>
      <c r="B88" s="79" t="s">
        <v>1577</v>
      </c>
    </row>
    <row r="89" spans="1:2" s="28" customFormat="1" ht="114.75">
      <c r="A89" s="29" t="s">
        <v>161</v>
      </c>
      <c r="B89" s="46" t="s">
        <v>162</v>
      </c>
    </row>
    <row r="90" spans="1:2" s="28" customFormat="1" ht="71.25">
      <c r="A90" s="29" t="s">
        <v>163</v>
      </c>
      <c r="B90" s="46" t="s">
        <v>164</v>
      </c>
    </row>
    <row r="91" spans="1:2" s="28" customFormat="1" ht="28.5">
      <c r="A91" s="29" t="s">
        <v>165</v>
      </c>
      <c r="B91" s="46" t="s">
        <v>1563</v>
      </c>
    </row>
    <row r="92" spans="1:2" s="32" customFormat="1">
      <c r="A92" s="31"/>
      <c r="B92" s="47"/>
    </row>
    <row r="93" spans="1:2" s="28" customFormat="1" ht="15">
      <c r="A93" s="36" t="s">
        <v>166</v>
      </c>
      <c r="B93" s="57" t="s">
        <v>167</v>
      </c>
    </row>
    <row r="94" spans="1:2" s="28" customFormat="1" ht="15">
      <c r="A94" s="29"/>
      <c r="B94" s="43"/>
    </row>
    <row r="95" spans="1:2" s="28" customFormat="1" ht="15">
      <c r="A95" s="65" t="s">
        <v>168</v>
      </c>
      <c r="B95" s="66" t="s">
        <v>169</v>
      </c>
    </row>
    <row r="96" spans="1:2" s="28" customFormat="1" ht="15">
      <c r="A96" s="29"/>
      <c r="B96" s="43"/>
    </row>
    <row r="97" spans="1:2" s="28" customFormat="1" ht="85.5">
      <c r="A97" s="29" t="s">
        <v>43</v>
      </c>
      <c r="B97" s="50" t="s">
        <v>1402</v>
      </c>
    </row>
    <row r="98" spans="1:2" s="28" customFormat="1" ht="15">
      <c r="A98" s="29" t="s">
        <v>43</v>
      </c>
      <c r="B98" s="50" t="s">
        <v>170</v>
      </c>
    </row>
    <row r="99" spans="1:2" s="28" customFormat="1" ht="28.5">
      <c r="A99" s="33" t="s">
        <v>171</v>
      </c>
      <c r="B99" s="50" t="s">
        <v>172</v>
      </c>
    </row>
    <row r="100" spans="1:2" s="28" customFormat="1" ht="28.5">
      <c r="A100" s="33" t="s">
        <v>173</v>
      </c>
      <c r="B100" s="50" t="s">
        <v>1564</v>
      </c>
    </row>
    <row r="101" spans="1:2" s="28" customFormat="1" ht="57">
      <c r="A101" s="33" t="s">
        <v>174</v>
      </c>
      <c r="B101" s="50" t="s">
        <v>175</v>
      </c>
    </row>
    <row r="102" spans="1:2" s="28" customFormat="1" ht="42.75">
      <c r="A102" s="33" t="s">
        <v>176</v>
      </c>
      <c r="B102" s="50" t="s">
        <v>1367</v>
      </c>
    </row>
    <row r="103" spans="1:2" s="28" customFormat="1" ht="57">
      <c r="A103" s="33" t="s">
        <v>177</v>
      </c>
      <c r="B103" s="50" t="s">
        <v>178</v>
      </c>
    </row>
    <row r="104" spans="1:2" s="28" customFormat="1" ht="42.75">
      <c r="A104" s="33" t="s">
        <v>179</v>
      </c>
      <c r="B104" s="50" t="s">
        <v>180</v>
      </c>
    </row>
    <row r="105" spans="1:2" s="28" customFormat="1" ht="57">
      <c r="A105" s="33" t="s">
        <v>181</v>
      </c>
      <c r="B105" s="50" t="s">
        <v>1403</v>
      </c>
    </row>
    <row r="106" spans="1:2" s="28" customFormat="1" ht="15">
      <c r="A106" s="33"/>
      <c r="B106" s="50"/>
    </row>
    <row r="107" spans="1:2" s="28" customFormat="1" ht="15">
      <c r="A107" s="65" t="s">
        <v>182</v>
      </c>
      <c r="B107" s="66" t="s">
        <v>183</v>
      </c>
    </row>
    <row r="108" spans="1:2" s="28" customFormat="1" ht="15">
      <c r="A108" s="33"/>
      <c r="B108" s="50"/>
    </row>
    <row r="109" spans="1:2" s="28" customFormat="1" ht="15">
      <c r="A109" s="65" t="s">
        <v>184</v>
      </c>
      <c r="B109" s="66" t="s">
        <v>185</v>
      </c>
    </row>
    <row r="110" spans="1:2" s="28" customFormat="1" ht="15">
      <c r="A110" s="33"/>
      <c r="B110" s="50"/>
    </row>
    <row r="111" spans="1:2" s="28" customFormat="1" ht="129" customHeight="1">
      <c r="A111" s="29" t="s">
        <v>43</v>
      </c>
      <c r="B111" s="49" t="s">
        <v>2578</v>
      </c>
    </row>
    <row r="112" spans="1:2" s="28" customFormat="1" ht="42.75">
      <c r="A112" s="33"/>
      <c r="B112" s="50" t="s">
        <v>1368</v>
      </c>
    </row>
    <row r="113" spans="1:2" s="28" customFormat="1" ht="58.15" customHeight="1">
      <c r="A113" s="33" t="s">
        <v>186</v>
      </c>
      <c r="B113" s="50" t="s">
        <v>2577</v>
      </c>
    </row>
    <row r="114" spans="1:2" s="28" customFormat="1" ht="31.9" customHeight="1">
      <c r="A114" s="33" t="s">
        <v>187</v>
      </c>
      <c r="B114" s="50" t="s">
        <v>2576</v>
      </c>
    </row>
    <row r="115" spans="1:2" s="28" customFormat="1" ht="30.6" customHeight="1">
      <c r="A115" s="33" t="s">
        <v>188</v>
      </c>
      <c r="B115" s="50" t="s">
        <v>2582</v>
      </c>
    </row>
    <row r="116" spans="1:2" s="28" customFormat="1" ht="58.9" customHeight="1">
      <c r="A116" s="33" t="s">
        <v>189</v>
      </c>
      <c r="B116" s="50" t="s">
        <v>2579</v>
      </c>
    </row>
    <row r="117" spans="1:2" s="28" customFormat="1" ht="57">
      <c r="A117" s="33" t="s">
        <v>191</v>
      </c>
      <c r="B117" s="50" t="s">
        <v>1592</v>
      </c>
    </row>
    <row r="118" spans="1:2" s="28" customFormat="1" ht="28.5">
      <c r="A118" s="33" t="s">
        <v>192</v>
      </c>
      <c r="B118" s="50" t="s">
        <v>190</v>
      </c>
    </row>
    <row r="119" spans="1:2" s="28" customFormat="1" ht="15">
      <c r="A119" s="33" t="s">
        <v>2580</v>
      </c>
      <c r="B119" s="50" t="s">
        <v>1787</v>
      </c>
    </row>
    <row r="120" spans="1:2" s="28" customFormat="1" ht="28.5">
      <c r="A120" s="33" t="s">
        <v>194</v>
      </c>
      <c r="B120" s="50" t="s">
        <v>193</v>
      </c>
    </row>
    <row r="121" spans="1:2" s="28" customFormat="1" ht="57">
      <c r="A121" s="33" t="s">
        <v>2581</v>
      </c>
      <c r="B121" s="46" t="s">
        <v>1404</v>
      </c>
    </row>
    <row r="122" spans="1:2" s="28" customFormat="1" ht="15">
      <c r="A122" s="33"/>
      <c r="B122" s="50"/>
    </row>
    <row r="123" spans="1:2" s="28" customFormat="1" ht="15">
      <c r="A123" s="34" t="s">
        <v>194</v>
      </c>
      <c r="B123" s="51" t="s">
        <v>195</v>
      </c>
    </row>
    <row r="124" spans="1:2" s="28" customFormat="1" ht="15">
      <c r="A124" s="33" t="s">
        <v>196</v>
      </c>
      <c r="B124" s="46" t="s">
        <v>197</v>
      </c>
    </row>
    <row r="125" spans="1:2" s="28" customFormat="1" ht="15">
      <c r="A125" s="33"/>
      <c r="B125" s="46" t="s">
        <v>198</v>
      </c>
    </row>
    <row r="126" spans="1:2" s="28" customFormat="1" ht="15">
      <c r="A126" s="33"/>
      <c r="B126" s="46" t="s">
        <v>199</v>
      </c>
    </row>
    <row r="127" spans="1:2" s="28" customFormat="1" ht="15">
      <c r="A127" s="33" t="s">
        <v>200</v>
      </c>
      <c r="B127" s="46" t="s">
        <v>201</v>
      </c>
    </row>
    <row r="128" spans="1:2" s="28" customFormat="1" ht="15">
      <c r="A128" s="33"/>
      <c r="B128" s="46" t="s">
        <v>202</v>
      </c>
    </row>
    <row r="129" spans="1:2" s="28" customFormat="1" ht="15">
      <c r="A129" s="33"/>
      <c r="B129" s="46" t="s">
        <v>203</v>
      </c>
    </row>
    <row r="130" spans="1:2" s="28" customFormat="1" ht="15">
      <c r="A130" s="33" t="s">
        <v>204</v>
      </c>
      <c r="B130" s="46" t="s">
        <v>1370</v>
      </c>
    </row>
    <row r="131" spans="1:2" s="28" customFormat="1" ht="15">
      <c r="A131" s="33"/>
      <c r="B131" s="46" t="s">
        <v>205</v>
      </c>
    </row>
    <row r="132" spans="1:2" s="28" customFormat="1" ht="15">
      <c r="A132" s="33"/>
      <c r="B132" s="46" t="s">
        <v>206</v>
      </c>
    </row>
    <row r="133" spans="1:2" s="28" customFormat="1" ht="15">
      <c r="A133" s="33"/>
      <c r="B133" s="50"/>
    </row>
    <row r="134" spans="1:2" s="28" customFormat="1" ht="15">
      <c r="A134" s="67"/>
      <c r="B134" s="68" t="s">
        <v>1369</v>
      </c>
    </row>
    <row r="135" spans="1:2" s="28" customFormat="1" ht="28.5">
      <c r="A135" s="29" t="s">
        <v>43</v>
      </c>
      <c r="B135" s="61" t="s">
        <v>1525</v>
      </c>
    </row>
    <row r="136" spans="1:2" s="28" customFormat="1" ht="15">
      <c r="A136" s="69" t="s">
        <v>207</v>
      </c>
      <c r="B136" s="61" t="s">
        <v>208</v>
      </c>
    </row>
    <row r="137" spans="1:2" s="28" customFormat="1" ht="15">
      <c r="A137" s="69" t="s">
        <v>207</v>
      </c>
      <c r="B137" s="61" t="s">
        <v>209</v>
      </c>
    </row>
    <row r="138" spans="1:2" s="28" customFormat="1" ht="15">
      <c r="A138" s="69" t="s">
        <v>207</v>
      </c>
      <c r="B138" s="61" t="s">
        <v>210</v>
      </c>
    </row>
    <row r="139" spans="1:2" s="28" customFormat="1" ht="15">
      <c r="A139" s="69" t="s">
        <v>207</v>
      </c>
      <c r="B139" s="61" t="s">
        <v>211</v>
      </c>
    </row>
    <row r="140" spans="1:2" s="28" customFormat="1" ht="15">
      <c r="A140" s="29" t="s">
        <v>43</v>
      </c>
      <c r="B140" s="61" t="s">
        <v>212</v>
      </c>
    </row>
    <row r="141" spans="1:2" s="28" customFormat="1" ht="28.5">
      <c r="A141" s="29" t="s">
        <v>43</v>
      </c>
      <c r="B141" s="61" t="s">
        <v>1816</v>
      </c>
    </row>
    <row r="142" spans="1:2" s="28" customFormat="1" ht="28.5">
      <c r="A142" s="29" t="s">
        <v>43</v>
      </c>
      <c r="B142" s="61" t="s">
        <v>213</v>
      </c>
    </row>
    <row r="143" spans="1:2" s="28" customFormat="1" ht="15">
      <c r="A143" s="29" t="s">
        <v>43</v>
      </c>
      <c r="B143" s="61" t="s">
        <v>1526</v>
      </c>
    </row>
    <row r="144" spans="1:2" s="28" customFormat="1" ht="15">
      <c r="A144" s="69"/>
      <c r="B144" s="61" t="s">
        <v>1405</v>
      </c>
    </row>
    <row r="145" spans="1:2" s="28" customFormat="1" ht="15">
      <c r="A145" s="69" t="s">
        <v>207</v>
      </c>
      <c r="B145" s="61" t="s">
        <v>214</v>
      </c>
    </row>
    <row r="146" spans="1:2" s="28" customFormat="1" ht="15">
      <c r="A146" s="69" t="s">
        <v>207</v>
      </c>
      <c r="B146" s="61" t="s">
        <v>215</v>
      </c>
    </row>
    <row r="147" spans="1:2" s="28" customFormat="1" ht="15">
      <c r="A147" s="69" t="s">
        <v>207</v>
      </c>
      <c r="B147" s="61" t="s">
        <v>1406</v>
      </c>
    </row>
    <row r="148" spans="1:2" s="28" customFormat="1" ht="15">
      <c r="A148" s="69" t="s">
        <v>207</v>
      </c>
      <c r="B148" s="61" t="s">
        <v>1407</v>
      </c>
    </row>
    <row r="149" spans="1:2" s="28" customFormat="1" ht="15">
      <c r="A149" s="69" t="s">
        <v>207</v>
      </c>
      <c r="B149" s="61" t="s">
        <v>1408</v>
      </c>
    </row>
    <row r="150" spans="1:2" s="28" customFormat="1" ht="15">
      <c r="A150" s="33"/>
      <c r="B150" s="50"/>
    </row>
    <row r="151" spans="1:2" s="28" customFormat="1" ht="15">
      <c r="A151" s="36" t="s">
        <v>216</v>
      </c>
      <c r="B151" s="57" t="s">
        <v>1409</v>
      </c>
    </row>
    <row r="152" spans="1:2" s="28" customFormat="1" ht="15">
      <c r="A152" s="29"/>
      <c r="B152" s="43"/>
    </row>
    <row r="153" spans="1:2" s="28" customFormat="1" ht="71.25">
      <c r="A153" s="29" t="s">
        <v>43</v>
      </c>
      <c r="B153" s="52" t="s">
        <v>1410</v>
      </c>
    </row>
    <row r="154" spans="1:2" s="28" customFormat="1" ht="57">
      <c r="A154" s="29" t="s">
        <v>217</v>
      </c>
      <c r="B154" s="43" t="s">
        <v>218</v>
      </c>
    </row>
    <row r="155" spans="1:2" s="28" customFormat="1" ht="28.5">
      <c r="A155" s="29" t="s">
        <v>219</v>
      </c>
      <c r="B155" s="43" t="s">
        <v>1411</v>
      </c>
    </row>
    <row r="156" spans="1:2" s="28" customFormat="1" ht="28.5">
      <c r="A156" s="29" t="s">
        <v>220</v>
      </c>
      <c r="B156" s="43" t="s">
        <v>221</v>
      </c>
    </row>
    <row r="157" spans="1:2" s="28" customFormat="1" ht="28.5">
      <c r="A157" s="29" t="s">
        <v>222</v>
      </c>
      <c r="B157" s="43" t="s">
        <v>1412</v>
      </c>
    </row>
    <row r="158" spans="1:2" s="28" customFormat="1" ht="28.5">
      <c r="A158" s="29" t="s">
        <v>223</v>
      </c>
      <c r="B158" s="43" t="s">
        <v>1371</v>
      </c>
    </row>
    <row r="159" spans="1:2" s="28" customFormat="1" ht="42.75">
      <c r="A159" s="29" t="s">
        <v>224</v>
      </c>
      <c r="B159" s="43" t="s">
        <v>225</v>
      </c>
    </row>
    <row r="160" spans="1:2" s="28" customFormat="1" ht="42.75">
      <c r="A160" s="29" t="s">
        <v>226</v>
      </c>
      <c r="B160" s="43" t="s">
        <v>227</v>
      </c>
    </row>
    <row r="161" spans="1:2" s="28" customFormat="1" ht="28.5">
      <c r="A161" s="29" t="s">
        <v>228</v>
      </c>
      <c r="B161" s="43" t="s">
        <v>1413</v>
      </c>
    </row>
    <row r="162" spans="1:2" s="28" customFormat="1" ht="28.5">
      <c r="A162" s="29" t="s">
        <v>229</v>
      </c>
      <c r="B162" s="43" t="s">
        <v>230</v>
      </c>
    </row>
    <row r="163" spans="1:2" s="28" customFormat="1" ht="15">
      <c r="A163" s="29" t="s">
        <v>231</v>
      </c>
      <c r="B163" s="43" t="s">
        <v>232</v>
      </c>
    </row>
    <row r="164" spans="1:2" s="28" customFormat="1" ht="28.5">
      <c r="A164" s="29" t="s">
        <v>233</v>
      </c>
      <c r="B164" s="43" t="s">
        <v>1553</v>
      </c>
    </row>
    <row r="165" spans="1:2" s="28" customFormat="1" ht="29.25">
      <c r="A165" s="29" t="s">
        <v>234</v>
      </c>
      <c r="B165" s="43" t="s">
        <v>1522</v>
      </c>
    </row>
    <row r="166" spans="1:2" s="28" customFormat="1" ht="57">
      <c r="A166" s="29" t="s">
        <v>235</v>
      </c>
      <c r="B166" s="43" t="s">
        <v>1414</v>
      </c>
    </row>
    <row r="167" spans="1:2" s="28" customFormat="1" ht="57">
      <c r="A167" s="29" t="s">
        <v>236</v>
      </c>
      <c r="B167" s="43" t="s">
        <v>1415</v>
      </c>
    </row>
    <row r="168" spans="1:2" s="28" customFormat="1" ht="15">
      <c r="A168" s="29" t="s">
        <v>237</v>
      </c>
      <c r="B168" s="53" t="s">
        <v>1416</v>
      </c>
    </row>
    <row r="169" spans="1:2" s="28" customFormat="1" ht="42.75">
      <c r="A169" s="29" t="s">
        <v>1817</v>
      </c>
      <c r="B169" s="46" t="s">
        <v>240</v>
      </c>
    </row>
    <row r="170" spans="1:2" s="28" customFormat="1" ht="42.75">
      <c r="A170" s="29" t="s">
        <v>1818</v>
      </c>
      <c r="B170" s="46" t="s">
        <v>242</v>
      </c>
    </row>
    <row r="171" spans="1:2" s="28" customFormat="1" ht="15">
      <c r="A171" s="29" t="s">
        <v>1819</v>
      </c>
      <c r="B171" s="46" t="s">
        <v>243</v>
      </c>
    </row>
    <row r="172" spans="1:2" s="28" customFormat="1" ht="15">
      <c r="A172" s="29" t="s">
        <v>1820</v>
      </c>
      <c r="B172" s="46" t="s">
        <v>244</v>
      </c>
    </row>
    <row r="173" spans="1:2" s="28" customFormat="1" ht="15">
      <c r="A173" s="29" t="s">
        <v>1821</v>
      </c>
      <c r="B173" s="46" t="s">
        <v>245</v>
      </c>
    </row>
    <row r="174" spans="1:2" s="28" customFormat="1" ht="57">
      <c r="A174" s="29" t="s">
        <v>1822</v>
      </c>
      <c r="B174" s="46" t="s">
        <v>247</v>
      </c>
    </row>
    <row r="175" spans="1:2" s="28" customFormat="1" ht="28.5">
      <c r="A175" s="29" t="s">
        <v>1823</v>
      </c>
      <c r="B175" s="46" t="s">
        <v>249</v>
      </c>
    </row>
    <row r="176" spans="1:2" s="28" customFormat="1" ht="28.5">
      <c r="A176" s="29" t="s">
        <v>1824</v>
      </c>
      <c r="B176" s="46" t="s">
        <v>1355</v>
      </c>
    </row>
    <row r="177" spans="1:2" s="28" customFormat="1" ht="15">
      <c r="A177" s="29"/>
      <c r="B177" s="54"/>
    </row>
    <row r="178" spans="1:2" s="28" customFormat="1" ht="15">
      <c r="A178" s="35" t="s">
        <v>238</v>
      </c>
      <c r="B178" s="51" t="s">
        <v>251</v>
      </c>
    </row>
    <row r="179" spans="1:2" s="28" customFormat="1" ht="15">
      <c r="A179" s="29" t="s">
        <v>239</v>
      </c>
      <c r="B179" s="46" t="s">
        <v>252</v>
      </c>
    </row>
    <row r="180" spans="1:2" s="28" customFormat="1" ht="15">
      <c r="A180" s="29"/>
      <c r="B180" s="46" t="s">
        <v>253</v>
      </c>
    </row>
    <row r="181" spans="1:2" s="28" customFormat="1" ht="15">
      <c r="A181" s="29" t="s">
        <v>241</v>
      </c>
      <c r="B181" s="46" t="s">
        <v>254</v>
      </c>
    </row>
    <row r="182" spans="1:2" s="28" customFormat="1" ht="15">
      <c r="A182" s="29"/>
      <c r="B182" s="46" t="s">
        <v>255</v>
      </c>
    </row>
    <row r="183" spans="1:2" s="28" customFormat="1" ht="15">
      <c r="A183" s="29"/>
      <c r="B183" s="46" t="s">
        <v>256</v>
      </c>
    </row>
    <row r="184" spans="1:2" s="28" customFormat="1" ht="15">
      <c r="A184" s="29"/>
      <c r="B184" s="46" t="s">
        <v>257</v>
      </c>
    </row>
    <row r="185" spans="1:2" s="28" customFormat="1" ht="15">
      <c r="A185" s="29"/>
      <c r="B185" s="46" t="s">
        <v>258</v>
      </c>
    </row>
    <row r="186" spans="1:2" s="28" customFormat="1" ht="15">
      <c r="A186" s="29" t="s">
        <v>246</v>
      </c>
      <c r="B186" s="46" t="s">
        <v>259</v>
      </c>
    </row>
    <row r="187" spans="1:2" s="28" customFormat="1" ht="15">
      <c r="A187" s="29"/>
      <c r="B187" s="46" t="s">
        <v>260</v>
      </c>
    </row>
    <row r="188" spans="1:2" s="28" customFormat="1" ht="15">
      <c r="A188" s="29" t="s">
        <v>248</v>
      </c>
      <c r="B188" s="46" t="s">
        <v>261</v>
      </c>
    </row>
    <row r="189" spans="1:2" s="28" customFormat="1" ht="15">
      <c r="A189" s="29"/>
      <c r="B189" s="46" t="s">
        <v>262</v>
      </c>
    </row>
    <row r="190" spans="1:2" s="28" customFormat="1" ht="15">
      <c r="A190" s="29" t="s">
        <v>250</v>
      </c>
      <c r="B190" s="46" t="s">
        <v>263</v>
      </c>
    </row>
    <row r="191" spans="1:2" s="28" customFormat="1" ht="15">
      <c r="A191" s="29"/>
      <c r="B191" s="46" t="s">
        <v>264</v>
      </c>
    </row>
    <row r="192" spans="1:2" s="28" customFormat="1" ht="15">
      <c r="A192" s="29"/>
      <c r="B192" s="46" t="s">
        <v>265</v>
      </c>
    </row>
    <row r="193" spans="1:2" s="28" customFormat="1" ht="15">
      <c r="A193" s="29" t="s">
        <v>1825</v>
      </c>
      <c r="B193" s="46" t="s">
        <v>266</v>
      </c>
    </row>
    <row r="194" spans="1:2" s="28" customFormat="1" ht="15">
      <c r="A194" s="29"/>
      <c r="B194" s="46" t="s">
        <v>267</v>
      </c>
    </row>
    <row r="195" spans="1:2" s="28" customFormat="1" ht="15">
      <c r="A195" s="29"/>
      <c r="B195" s="46" t="s">
        <v>268</v>
      </c>
    </row>
    <row r="196" spans="1:2" s="28" customFormat="1" ht="15">
      <c r="A196" s="29"/>
      <c r="B196" s="46" t="s">
        <v>269</v>
      </c>
    </row>
    <row r="197" spans="1:2" s="28" customFormat="1" ht="15">
      <c r="A197" s="29"/>
      <c r="B197" s="46" t="s">
        <v>270</v>
      </c>
    </row>
    <row r="198" spans="1:2" s="28" customFormat="1" ht="15">
      <c r="A198" s="29" t="s">
        <v>1826</v>
      </c>
      <c r="B198" s="46" t="s">
        <v>271</v>
      </c>
    </row>
    <row r="199" spans="1:2" s="28" customFormat="1" ht="15">
      <c r="A199" s="29"/>
      <c r="B199" s="46" t="s">
        <v>272</v>
      </c>
    </row>
    <row r="200" spans="1:2" s="28" customFormat="1" ht="15">
      <c r="A200" s="29"/>
      <c r="B200" s="46" t="s">
        <v>273</v>
      </c>
    </row>
    <row r="201" spans="1:2" s="28" customFormat="1" ht="15">
      <c r="A201" s="29"/>
      <c r="B201" s="46" t="s">
        <v>274</v>
      </c>
    </row>
    <row r="202" spans="1:2" s="28" customFormat="1" ht="15">
      <c r="A202" s="29" t="s">
        <v>1827</v>
      </c>
      <c r="B202" s="46" t="s">
        <v>275</v>
      </c>
    </row>
    <row r="203" spans="1:2" s="28" customFormat="1" ht="15">
      <c r="A203" s="29"/>
      <c r="B203" s="46" t="s">
        <v>276</v>
      </c>
    </row>
    <row r="204" spans="1:2" s="28" customFormat="1" ht="15">
      <c r="A204" s="29" t="s">
        <v>1828</v>
      </c>
      <c r="B204" s="46" t="s">
        <v>277</v>
      </c>
    </row>
    <row r="205" spans="1:2" s="28" customFormat="1" ht="15">
      <c r="A205" s="29"/>
      <c r="B205" s="46" t="s">
        <v>278</v>
      </c>
    </row>
    <row r="206" spans="1:2" s="28" customFormat="1" ht="15">
      <c r="A206" s="29" t="s">
        <v>1829</v>
      </c>
      <c r="B206" s="46" t="s">
        <v>1417</v>
      </c>
    </row>
    <row r="207" spans="1:2" s="28" customFormat="1" ht="15">
      <c r="A207" s="29"/>
      <c r="B207" s="46" t="s">
        <v>279</v>
      </c>
    </row>
    <row r="208" spans="1:2" s="28" customFormat="1" ht="15">
      <c r="A208" s="29" t="s">
        <v>1830</v>
      </c>
      <c r="B208" s="46" t="s">
        <v>280</v>
      </c>
    </row>
    <row r="209" spans="1:2" s="28" customFormat="1" ht="15">
      <c r="A209" s="29"/>
      <c r="B209" s="46" t="s">
        <v>281</v>
      </c>
    </row>
    <row r="210" spans="1:2" s="28" customFormat="1" ht="15">
      <c r="A210" s="29" t="s">
        <v>1831</v>
      </c>
      <c r="B210" s="46" t="s">
        <v>282</v>
      </c>
    </row>
    <row r="211" spans="1:2" s="28" customFormat="1" ht="15">
      <c r="A211" s="29"/>
      <c r="B211" s="46" t="s">
        <v>283</v>
      </c>
    </row>
    <row r="212" spans="1:2" s="28" customFormat="1" ht="15">
      <c r="A212" s="29" t="s">
        <v>1832</v>
      </c>
      <c r="B212" s="46" t="s">
        <v>284</v>
      </c>
    </row>
    <row r="213" spans="1:2" s="28" customFormat="1" ht="15">
      <c r="A213" s="29"/>
      <c r="B213" s="46" t="s">
        <v>285</v>
      </c>
    </row>
    <row r="214" spans="1:2" s="28" customFormat="1" ht="15">
      <c r="A214" s="29" t="s">
        <v>1833</v>
      </c>
      <c r="B214" s="46" t="s">
        <v>286</v>
      </c>
    </row>
    <row r="215" spans="1:2" s="28" customFormat="1" ht="15">
      <c r="A215" s="29"/>
      <c r="B215" s="46" t="s">
        <v>287</v>
      </c>
    </row>
    <row r="216" spans="1:2" s="28" customFormat="1" ht="28.5">
      <c r="A216" s="29" t="s">
        <v>1834</v>
      </c>
      <c r="B216" s="46" t="s">
        <v>288</v>
      </c>
    </row>
    <row r="217" spans="1:2" s="28" customFormat="1" ht="15">
      <c r="A217" s="29"/>
      <c r="B217" s="46" t="s">
        <v>289</v>
      </c>
    </row>
    <row r="218" spans="1:2" s="28" customFormat="1" ht="28.5">
      <c r="A218" s="29" t="s">
        <v>1835</v>
      </c>
      <c r="B218" s="46" t="s">
        <v>290</v>
      </c>
    </row>
    <row r="219" spans="1:2" s="28" customFormat="1" ht="15">
      <c r="A219" s="29"/>
      <c r="B219" s="46" t="s">
        <v>291</v>
      </c>
    </row>
    <row r="220" spans="1:2" s="28" customFormat="1" ht="28.5">
      <c r="A220" s="29" t="s">
        <v>1836</v>
      </c>
      <c r="B220" s="46" t="s">
        <v>292</v>
      </c>
    </row>
    <row r="221" spans="1:2" s="28" customFormat="1" ht="15">
      <c r="A221" s="29"/>
      <c r="B221" s="46" t="s">
        <v>293</v>
      </c>
    </row>
    <row r="222" spans="1:2" s="28" customFormat="1" ht="28.5">
      <c r="A222" s="29" t="s">
        <v>1837</v>
      </c>
      <c r="B222" s="46" t="s">
        <v>294</v>
      </c>
    </row>
    <row r="223" spans="1:2" s="28" customFormat="1" ht="15">
      <c r="A223" s="29"/>
      <c r="B223" s="46" t="s">
        <v>295</v>
      </c>
    </row>
    <row r="224" spans="1:2" s="28" customFormat="1" ht="28.5">
      <c r="A224" s="29" t="s">
        <v>1838</v>
      </c>
      <c r="B224" s="46" t="s">
        <v>296</v>
      </c>
    </row>
    <row r="225" spans="1:2" s="28" customFormat="1" ht="15">
      <c r="A225" s="29"/>
      <c r="B225" s="46" t="s">
        <v>297</v>
      </c>
    </row>
    <row r="226" spans="1:2" s="28" customFormat="1" ht="28.5">
      <c r="A226" s="29" t="s">
        <v>1839</v>
      </c>
      <c r="B226" s="46" t="s">
        <v>298</v>
      </c>
    </row>
    <row r="227" spans="1:2" s="28" customFormat="1" ht="15">
      <c r="A227" s="29"/>
      <c r="B227" s="46" t="s">
        <v>299</v>
      </c>
    </row>
    <row r="228" spans="1:2" s="28" customFormat="1" ht="28.5">
      <c r="A228" s="29" t="s">
        <v>1840</v>
      </c>
      <c r="B228" s="46" t="s">
        <v>300</v>
      </c>
    </row>
    <row r="229" spans="1:2" s="28" customFormat="1" ht="15">
      <c r="A229" s="29"/>
      <c r="B229" s="46" t="s">
        <v>301</v>
      </c>
    </row>
    <row r="230" spans="1:2" s="28" customFormat="1" ht="28.5">
      <c r="A230" s="29" t="s">
        <v>1841</v>
      </c>
      <c r="B230" s="46" t="s">
        <v>302</v>
      </c>
    </row>
    <row r="231" spans="1:2" s="28" customFormat="1" ht="15">
      <c r="A231" s="29"/>
      <c r="B231" s="46" t="s">
        <v>303</v>
      </c>
    </row>
    <row r="232" spans="1:2" s="28" customFormat="1" ht="15">
      <c r="A232" s="29" t="s">
        <v>1842</v>
      </c>
      <c r="B232" s="46" t="s">
        <v>304</v>
      </c>
    </row>
    <row r="233" spans="1:2" s="28" customFormat="1" ht="15">
      <c r="A233" s="29"/>
      <c r="B233" s="46" t="s">
        <v>305</v>
      </c>
    </row>
    <row r="234" spans="1:2" s="28" customFormat="1" ht="15">
      <c r="A234" s="29" t="s">
        <v>1843</v>
      </c>
      <c r="B234" s="46" t="s">
        <v>306</v>
      </c>
    </row>
    <row r="235" spans="1:2" s="28" customFormat="1" ht="15">
      <c r="A235" s="29"/>
      <c r="B235" s="46" t="s">
        <v>307</v>
      </c>
    </row>
    <row r="236" spans="1:2" s="28" customFormat="1" ht="15">
      <c r="A236" s="29"/>
      <c r="B236" s="43"/>
    </row>
    <row r="237" spans="1:2" s="28" customFormat="1" ht="15">
      <c r="A237" s="70"/>
      <c r="B237" s="71" t="s">
        <v>1372</v>
      </c>
    </row>
    <row r="238" spans="1:2" s="28" customFormat="1" ht="15">
      <c r="A238" s="29" t="s">
        <v>43</v>
      </c>
      <c r="B238" s="149" t="s">
        <v>308</v>
      </c>
    </row>
    <row r="239" spans="1:2" s="28" customFormat="1" ht="15">
      <c r="A239" s="29" t="s">
        <v>43</v>
      </c>
      <c r="B239" s="56" t="s">
        <v>309</v>
      </c>
    </row>
    <row r="240" spans="1:2" s="28" customFormat="1" ht="28.5">
      <c r="A240" s="29" t="s">
        <v>43</v>
      </c>
      <c r="B240" s="56" t="s">
        <v>310</v>
      </c>
    </row>
    <row r="241" spans="1:2" s="28" customFormat="1" ht="15">
      <c r="A241" s="72" t="s">
        <v>207</v>
      </c>
      <c r="B241" s="56" t="s">
        <v>311</v>
      </c>
    </row>
    <row r="242" spans="1:2" s="28" customFormat="1" ht="15">
      <c r="A242" s="72" t="s">
        <v>207</v>
      </c>
      <c r="B242" s="56" t="s">
        <v>312</v>
      </c>
    </row>
    <row r="243" spans="1:2" s="28" customFormat="1" ht="28.5">
      <c r="A243" s="72" t="s">
        <v>207</v>
      </c>
      <c r="B243" s="56" t="s">
        <v>1418</v>
      </c>
    </row>
    <row r="244" spans="1:2" s="28" customFormat="1" ht="15">
      <c r="A244" s="72" t="s">
        <v>207</v>
      </c>
      <c r="B244" s="56" t="s">
        <v>1523</v>
      </c>
    </row>
    <row r="245" spans="1:2" s="28" customFormat="1" ht="15">
      <c r="A245" s="72" t="s">
        <v>207</v>
      </c>
      <c r="B245" s="56" t="s">
        <v>313</v>
      </c>
    </row>
    <row r="246" spans="1:2" s="28" customFormat="1" ht="15">
      <c r="A246" s="72" t="s">
        <v>207</v>
      </c>
      <c r="B246" s="56" t="s">
        <v>314</v>
      </c>
    </row>
    <row r="247" spans="1:2" s="28" customFormat="1" ht="15">
      <c r="A247" s="72" t="s">
        <v>207</v>
      </c>
      <c r="B247" s="56" t="s">
        <v>315</v>
      </c>
    </row>
    <row r="248" spans="1:2" s="28" customFormat="1" ht="15">
      <c r="A248" s="29" t="s">
        <v>43</v>
      </c>
      <c r="B248" s="56" t="s">
        <v>316</v>
      </c>
    </row>
    <row r="249" spans="1:2" s="28" customFormat="1" ht="15">
      <c r="A249" s="29" t="s">
        <v>43</v>
      </c>
      <c r="B249" s="56" t="s">
        <v>317</v>
      </c>
    </row>
    <row r="250" spans="1:2" s="28" customFormat="1" ht="15">
      <c r="A250" s="72" t="s">
        <v>207</v>
      </c>
      <c r="B250" s="56" t="s">
        <v>1358</v>
      </c>
    </row>
    <row r="251" spans="1:2" s="28" customFormat="1" ht="28.5">
      <c r="A251" s="72" t="s">
        <v>207</v>
      </c>
      <c r="B251" s="56" t="s">
        <v>1357</v>
      </c>
    </row>
    <row r="252" spans="1:2" s="28" customFormat="1" ht="28.5">
      <c r="A252" s="72" t="s">
        <v>207</v>
      </c>
      <c r="B252" s="56" t="s">
        <v>1359</v>
      </c>
    </row>
    <row r="253" spans="1:2" s="28" customFormat="1" ht="15">
      <c r="A253" s="72" t="s">
        <v>207</v>
      </c>
      <c r="B253" s="56" t="s">
        <v>1356</v>
      </c>
    </row>
    <row r="254" spans="1:2" s="28" customFormat="1" ht="15">
      <c r="A254" s="72" t="s">
        <v>207</v>
      </c>
      <c r="B254" s="56" t="s">
        <v>318</v>
      </c>
    </row>
    <row r="255" spans="1:2" s="28" customFormat="1" ht="15">
      <c r="A255" s="29" t="s">
        <v>43</v>
      </c>
      <c r="B255" s="56" t="s">
        <v>538</v>
      </c>
    </row>
    <row r="256" spans="1:2" s="28" customFormat="1" ht="15">
      <c r="A256" s="72" t="s">
        <v>207</v>
      </c>
      <c r="B256" s="56" t="s">
        <v>1360</v>
      </c>
    </row>
    <row r="257" spans="1:2" s="28" customFormat="1" ht="15">
      <c r="A257" s="72" t="s">
        <v>207</v>
      </c>
      <c r="B257" s="56" t="s">
        <v>1361</v>
      </c>
    </row>
    <row r="258" spans="1:2" s="28" customFormat="1" ht="15">
      <c r="A258" s="72" t="s">
        <v>207</v>
      </c>
      <c r="B258" s="56" t="s">
        <v>1362</v>
      </c>
    </row>
    <row r="259" spans="1:2" s="28" customFormat="1" ht="15">
      <c r="A259" s="72" t="s">
        <v>207</v>
      </c>
      <c r="B259" s="56" t="s">
        <v>319</v>
      </c>
    </row>
    <row r="260" spans="1:2" s="28" customFormat="1" ht="15">
      <c r="A260" s="29" t="s">
        <v>43</v>
      </c>
      <c r="B260" s="56" t="s">
        <v>1363</v>
      </c>
    </row>
    <row r="261" spans="1:2" s="28" customFormat="1" ht="15">
      <c r="A261" s="29" t="s">
        <v>43</v>
      </c>
      <c r="B261" s="56" t="s">
        <v>317</v>
      </c>
    </row>
    <row r="262" spans="1:2" s="28" customFormat="1" ht="15">
      <c r="A262" s="72" t="s">
        <v>207</v>
      </c>
      <c r="B262" s="56" t="s">
        <v>320</v>
      </c>
    </row>
    <row r="263" spans="1:2" s="28" customFormat="1" ht="15">
      <c r="A263" s="72" t="s">
        <v>207</v>
      </c>
      <c r="B263" s="56" t="s">
        <v>321</v>
      </c>
    </row>
    <row r="264" spans="1:2" s="28" customFormat="1" ht="15">
      <c r="A264" s="29" t="s">
        <v>43</v>
      </c>
      <c r="B264" s="56" t="s">
        <v>322</v>
      </c>
    </row>
    <row r="265" spans="1:2" s="28" customFormat="1" ht="28.5">
      <c r="A265" s="72" t="s">
        <v>207</v>
      </c>
      <c r="B265" s="56" t="s">
        <v>1419</v>
      </c>
    </row>
    <row r="266" spans="1:2" s="28" customFormat="1" ht="42.75">
      <c r="A266" s="72" t="s">
        <v>207</v>
      </c>
      <c r="B266" s="56" t="s">
        <v>1420</v>
      </c>
    </row>
    <row r="267" spans="1:2" s="28" customFormat="1" ht="28.5">
      <c r="A267" s="72" t="s">
        <v>207</v>
      </c>
      <c r="B267" s="56" t="s">
        <v>1527</v>
      </c>
    </row>
    <row r="268" spans="1:2" s="28" customFormat="1" ht="15">
      <c r="A268" s="29" t="s">
        <v>43</v>
      </c>
      <c r="B268" s="56" t="s">
        <v>538</v>
      </c>
    </row>
    <row r="269" spans="1:2" s="28" customFormat="1" ht="15">
      <c r="A269" s="72" t="s">
        <v>207</v>
      </c>
      <c r="B269" s="56" t="s">
        <v>323</v>
      </c>
    </row>
    <row r="270" spans="1:2" s="28" customFormat="1" ht="15">
      <c r="A270" s="72" t="s">
        <v>207</v>
      </c>
      <c r="B270" s="56" t="s">
        <v>324</v>
      </c>
    </row>
    <row r="271" spans="1:2" s="28" customFormat="1" ht="15">
      <c r="A271" s="72" t="s">
        <v>207</v>
      </c>
      <c r="B271" s="56" t="s">
        <v>325</v>
      </c>
    </row>
    <row r="272" spans="1:2" s="28" customFormat="1" ht="15">
      <c r="A272" s="29"/>
      <c r="B272" s="43"/>
    </row>
    <row r="273" spans="1:2" s="28" customFormat="1" ht="15">
      <c r="A273" s="36" t="s">
        <v>326</v>
      </c>
      <c r="B273" s="57" t="s">
        <v>327</v>
      </c>
    </row>
    <row r="274" spans="1:2" s="28" customFormat="1" ht="15">
      <c r="A274" s="29"/>
      <c r="B274" s="43"/>
    </row>
    <row r="275" spans="1:2" s="28" customFormat="1" ht="42.75">
      <c r="A275" s="29" t="s">
        <v>43</v>
      </c>
      <c r="B275" s="52" t="s">
        <v>1364</v>
      </c>
    </row>
    <row r="276" spans="1:2" s="28" customFormat="1" ht="114">
      <c r="A276" s="33" t="s">
        <v>328</v>
      </c>
      <c r="B276" s="50" t="s">
        <v>1421</v>
      </c>
    </row>
    <row r="277" spans="1:2" s="28" customFormat="1" ht="15">
      <c r="A277" s="33" t="s">
        <v>329</v>
      </c>
      <c r="B277" s="48" t="s">
        <v>330</v>
      </c>
    </row>
    <row r="278" spans="1:2" s="28" customFormat="1" ht="28.5">
      <c r="A278" s="33" t="s">
        <v>331</v>
      </c>
      <c r="B278" s="43" t="s">
        <v>332</v>
      </c>
    </row>
    <row r="279" spans="1:2" s="28" customFormat="1" ht="42.75">
      <c r="A279" s="33" t="s">
        <v>333</v>
      </c>
      <c r="B279" s="50" t="s">
        <v>1554</v>
      </c>
    </row>
    <row r="280" spans="1:2" s="28" customFormat="1" ht="57">
      <c r="A280" s="33" t="s">
        <v>334</v>
      </c>
      <c r="B280" s="43" t="s">
        <v>1788</v>
      </c>
    </row>
    <row r="281" spans="1:2" s="28" customFormat="1" ht="15">
      <c r="A281" s="33" t="s">
        <v>335</v>
      </c>
      <c r="B281" s="50" t="s">
        <v>336</v>
      </c>
    </row>
    <row r="282" spans="1:2" s="28" customFormat="1" ht="28.5">
      <c r="A282" s="33" t="s">
        <v>337</v>
      </c>
      <c r="B282" s="50" t="s">
        <v>338</v>
      </c>
    </row>
    <row r="283" spans="1:2" s="28" customFormat="1" ht="15">
      <c r="A283" s="33" t="s">
        <v>339</v>
      </c>
      <c r="B283" s="50" t="s">
        <v>340</v>
      </c>
    </row>
    <row r="284" spans="1:2" s="28" customFormat="1" ht="15">
      <c r="A284" s="29"/>
      <c r="B284" s="43"/>
    </row>
    <row r="285" spans="1:2" s="28" customFormat="1" ht="15">
      <c r="A285" s="35"/>
      <c r="B285" s="51" t="s">
        <v>341</v>
      </c>
    </row>
    <row r="286" spans="1:2" s="28" customFormat="1" ht="15">
      <c r="A286" s="29" t="s">
        <v>342</v>
      </c>
      <c r="B286" s="46" t="s">
        <v>343</v>
      </c>
    </row>
    <row r="287" spans="1:2" s="28" customFormat="1" ht="15">
      <c r="A287" s="29"/>
      <c r="B287" s="46" t="s">
        <v>344</v>
      </c>
    </row>
    <row r="288" spans="1:2" s="28" customFormat="1" ht="15">
      <c r="A288" s="29" t="s">
        <v>345</v>
      </c>
      <c r="B288" s="46" t="s">
        <v>346</v>
      </c>
    </row>
    <row r="289" spans="1:2" s="28" customFormat="1" ht="15">
      <c r="A289" s="29"/>
      <c r="B289" s="46" t="s">
        <v>347</v>
      </c>
    </row>
    <row r="290" spans="1:2" s="28" customFormat="1" ht="15">
      <c r="A290" s="29" t="s">
        <v>348</v>
      </c>
      <c r="B290" s="46" t="s">
        <v>349</v>
      </c>
    </row>
    <row r="291" spans="1:2" s="28" customFormat="1" ht="15">
      <c r="A291" s="29"/>
      <c r="B291" s="46" t="s">
        <v>350</v>
      </c>
    </row>
    <row r="292" spans="1:2" s="28" customFormat="1" ht="15">
      <c r="A292" s="29"/>
      <c r="B292" s="46" t="s">
        <v>351</v>
      </c>
    </row>
    <row r="293" spans="1:2" s="28" customFormat="1" ht="15">
      <c r="A293" s="29" t="s">
        <v>352</v>
      </c>
      <c r="B293" s="46" t="s">
        <v>353</v>
      </c>
    </row>
    <row r="294" spans="1:2" s="28" customFormat="1" ht="15">
      <c r="A294" s="29"/>
      <c r="B294" s="46" t="s">
        <v>354</v>
      </c>
    </row>
    <row r="295" spans="1:2" s="28" customFormat="1" ht="15">
      <c r="A295" s="29" t="s">
        <v>355</v>
      </c>
      <c r="B295" s="46" t="s">
        <v>356</v>
      </c>
    </row>
    <row r="296" spans="1:2" s="28" customFormat="1" ht="15">
      <c r="A296" s="29"/>
      <c r="B296" s="46" t="s">
        <v>357</v>
      </c>
    </row>
    <row r="297" spans="1:2" s="28" customFormat="1" ht="15">
      <c r="A297" s="29" t="s">
        <v>358</v>
      </c>
      <c r="B297" s="46" t="s">
        <v>359</v>
      </c>
    </row>
    <row r="298" spans="1:2" s="28" customFormat="1" ht="15">
      <c r="A298" s="29"/>
      <c r="B298" s="46" t="s">
        <v>360</v>
      </c>
    </row>
    <row r="299" spans="1:2" s="28" customFormat="1" ht="15">
      <c r="A299" s="29" t="s">
        <v>361</v>
      </c>
      <c r="B299" s="46" t="s">
        <v>362</v>
      </c>
    </row>
    <row r="300" spans="1:2" s="28" customFormat="1" ht="15">
      <c r="A300" s="29"/>
      <c r="B300" s="46" t="s">
        <v>363</v>
      </c>
    </row>
    <row r="301" spans="1:2" s="28" customFormat="1" ht="15">
      <c r="A301" s="29" t="s">
        <v>364</v>
      </c>
      <c r="B301" s="46" t="s">
        <v>365</v>
      </c>
    </row>
    <row r="302" spans="1:2" s="28" customFormat="1" ht="15">
      <c r="A302" s="29"/>
      <c r="B302" s="46" t="s">
        <v>366</v>
      </c>
    </row>
    <row r="303" spans="1:2" s="28" customFormat="1" ht="15">
      <c r="A303" s="29" t="s">
        <v>367</v>
      </c>
      <c r="B303" s="46" t="s">
        <v>368</v>
      </c>
    </row>
    <row r="304" spans="1:2" s="28" customFormat="1" ht="15">
      <c r="A304" s="29"/>
      <c r="B304" s="46" t="s">
        <v>369</v>
      </c>
    </row>
    <row r="305" spans="1:2" s="28" customFormat="1" ht="15">
      <c r="A305" s="29" t="s">
        <v>370</v>
      </c>
      <c r="B305" s="46" t="s">
        <v>371</v>
      </c>
    </row>
    <row r="306" spans="1:2" s="28" customFormat="1" ht="15">
      <c r="A306" s="29"/>
      <c r="B306" s="46" t="s">
        <v>372</v>
      </c>
    </row>
    <row r="307" spans="1:2" s="28" customFormat="1" ht="15">
      <c r="A307" s="29" t="s">
        <v>373</v>
      </c>
      <c r="B307" s="46" t="s">
        <v>374</v>
      </c>
    </row>
    <row r="308" spans="1:2" s="28" customFormat="1" ht="15">
      <c r="A308" s="29"/>
      <c r="B308" s="46" t="s">
        <v>375</v>
      </c>
    </row>
    <row r="309" spans="1:2" s="28" customFormat="1" ht="15">
      <c r="A309" s="29"/>
      <c r="B309" s="46" t="s">
        <v>376</v>
      </c>
    </row>
    <row r="310" spans="1:2" s="28" customFormat="1" ht="15">
      <c r="A310" s="29" t="s">
        <v>377</v>
      </c>
      <c r="B310" s="46" t="s">
        <v>378</v>
      </c>
    </row>
    <row r="311" spans="1:2" s="28" customFormat="1" ht="15">
      <c r="A311" s="29"/>
      <c r="B311" s="46" t="s">
        <v>264</v>
      </c>
    </row>
    <row r="312" spans="1:2" s="28" customFormat="1" ht="15">
      <c r="A312" s="29"/>
      <c r="B312" s="46" t="s">
        <v>265</v>
      </c>
    </row>
    <row r="313" spans="1:2" s="28" customFormat="1" ht="15">
      <c r="A313" s="29" t="s">
        <v>379</v>
      </c>
      <c r="B313" s="46" t="s">
        <v>380</v>
      </c>
    </row>
    <row r="314" spans="1:2" s="28" customFormat="1" ht="15">
      <c r="A314" s="29"/>
      <c r="B314" s="46" t="s">
        <v>381</v>
      </c>
    </row>
    <row r="315" spans="1:2" s="28" customFormat="1" ht="15">
      <c r="A315" s="29" t="s">
        <v>382</v>
      </c>
      <c r="B315" s="46" t="s">
        <v>383</v>
      </c>
    </row>
    <row r="316" spans="1:2" s="28" customFormat="1" ht="15">
      <c r="A316" s="29"/>
      <c r="B316" s="46" t="s">
        <v>276</v>
      </c>
    </row>
    <row r="317" spans="1:2" s="28" customFormat="1" ht="15">
      <c r="A317" s="29" t="s">
        <v>384</v>
      </c>
      <c r="B317" s="46" t="s">
        <v>385</v>
      </c>
    </row>
    <row r="318" spans="1:2" s="28" customFormat="1" ht="15">
      <c r="A318" s="29"/>
      <c r="B318" s="46" t="s">
        <v>278</v>
      </c>
    </row>
    <row r="319" spans="1:2" s="28" customFormat="1" ht="28.5">
      <c r="A319" s="29" t="s">
        <v>386</v>
      </c>
      <c r="B319" s="46" t="s">
        <v>387</v>
      </c>
    </row>
    <row r="320" spans="1:2" s="28" customFormat="1" ht="15">
      <c r="A320" s="29"/>
      <c r="B320" s="46" t="s">
        <v>388</v>
      </c>
    </row>
    <row r="321" spans="1:2" s="28" customFormat="1" ht="15">
      <c r="A321" s="29" t="s">
        <v>389</v>
      </c>
      <c r="B321" s="46" t="s">
        <v>390</v>
      </c>
    </row>
    <row r="322" spans="1:2" s="28" customFormat="1" ht="15">
      <c r="A322" s="29"/>
      <c r="B322" s="46" t="s">
        <v>391</v>
      </c>
    </row>
    <row r="323" spans="1:2" s="28" customFormat="1" ht="15">
      <c r="A323" s="29"/>
      <c r="B323" s="46" t="s">
        <v>392</v>
      </c>
    </row>
    <row r="324" spans="1:2" s="28" customFormat="1" ht="15">
      <c r="A324" s="29" t="s">
        <v>393</v>
      </c>
      <c r="B324" s="46" t="s">
        <v>394</v>
      </c>
    </row>
    <row r="325" spans="1:2" s="28" customFormat="1" ht="15">
      <c r="A325" s="29"/>
      <c r="B325" s="46" t="s">
        <v>395</v>
      </c>
    </row>
    <row r="326" spans="1:2" s="28" customFormat="1" ht="28.5">
      <c r="A326" s="29" t="s">
        <v>396</v>
      </c>
      <c r="B326" s="46" t="s">
        <v>1373</v>
      </c>
    </row>
    <row r="327" spans="1:2" s="28" customFormat="1" ht="15">
      <c r="A327" s="29"/>
      <c r="B327" s="46" t="s">
        <v>397</v>
      </c>
    </row>
    <row r="328" spans="1:2" s="28" customFormat="1" ht="15">
      <c r="A328" s="29" t="s">
        <v>398</v>
      </c>
      <c r="B328" s="46" t="s">
        <v>399</v>
      </c>
    </row>
    <row r="329" spans="1:2" s="28" customFormat="1" ht="15">
      <c r="A329" s="29"/>
      <c r="B329" s="46" t="s">
        <v>400</v>
      </c>
    </row>
    <row r="330" spans="1:2" s="28" customFormat="1" ht="15">
      <c r="A330" s="29" t="s">
        <v>401</v>
      </c>
      <c r="B330" s="46" t="s">
        <v>402</v>
      </c>
    </row>
    <row r="331" spans="1:2" s="28" customFormat="1" ht="15">
      <c r="A331" s="29"/>
      <c r="B331" s="46" t="s">
        <v>400</v>
      </c>
    </row>
    <row r="332" spans="1:2" s="28" customFormat="1" ht="15">
      <c r="A332" s="29" t="s">
        <v>403</v>
      </c>
      <c r="B332" s="46" t="s">
        <v>404</v>
      </c>
    </row>
    <row r="333" spans="1:2" s="28" customFormat="1" ht="15">
      <c r="A333" s="29"/>
      <c r="B333" s="46" t="s">
        <v>405</v>
      </c>
    </row>
    <row r="334" spans="1:2" s="28" customFormat="1" ht="15">
      <c r="A334" s="29" t="s">
        <v>406</v>
      </c>
      <c r="B334" s="46" t="s">
        <v>407</v>
      </c>
    </row>
    <row r="335" spans="1:2" s="28" customFormat="1" ht="15">
      <c r="A335" s="29"/>
      <c r="B335" s="46" t="s">
        <v>408</v>
      </c>
    </row>
    <row r="336" spans="1:2" s="28" customFormat="1" ht="15">
      <c r="A336" s="29" t="s">
        <v>409</v>
      </c>
      <c r="B336" s="46" t="s">
        <v>410</v>
      </c>
    </row>
    <row r="337" spans="1:2" s="28" customFormat="1" ht="15">
      <c r="A337" s="29"/>
      <c r="B337" s="46" t="s">
        <v>411</v>
      </c>
    </row>
    <row r="338" spans="1:2" s="28" customFormat="1" ht="28.5">
      <c r="A338" s="29" t="s">
        <v>412</v>
      </c>
      <c r="B338" s="46" t="s">
        <v>413</v>
      </c>
    </row>
    <row r="339" spans="1:2" s="28" customFormat="1" ht="15">
      <c r="A339" s="29"/>
      <c r="B339" s="46" t="s">
        <v>414</v>
      </c>
    </row>
    <row r="340" spans="1:2" s="28" customFormat="1" ht="15">
      <c r="A340" s="29"/>
      <c r="B340" s="46" t="s">
        <v>415</v>
      </c>
    </row>
    <row r="341" spans="1:2" s="28" customFormat="1" ht="15">
      <c r="A341" s="29" t="s">
        <v>416</v>
      </c>
      <c r="B341" s="46" t="s">
        <v>417</v>
      </c>
    </row>
    <row r="342" spans="1:2" s="28" customFormat="1" ht="15">
      <c r="A342" s="29"/>
      <c r="B342" s="46" t="s">
        <v>418</v>
      </c>
    </row>
    <row r="343" spans="1:2" s="28" customFormat="1" ht="15">
      <c r="A343" s="29" t="s">
        <v>419</v>
      </c>
      <c r="B343" s="46" t="s">
        <v>420</v>
      </c>
    </row>
    <row r="344" spans="1:2" s="28" customFormat="1" ht="15">
      <c r="A344" s="29"/>
      <c r="B344" s="46" t="s">
        <v>421</v>
      </c>
    </row>
    <row r="345" spans="1:2" s="28" customFormat="1" ht="15">
      <c r="A345" s="29"/>
      <c r="B345" s="46" t="s">
        <v>422</v>
      </c>
    </row>
    <row r="346" spans="1:2" s="28" customFormat="1" ht="15">
      <c r="A346" s="29" t="s">
        <v>423</v>
      </c>
      <c r="B346" s="46" t="s">
        <v>424</v>
      </c>
    </row>
    <row r="347" spans="1:2" s="28" customFormat="1" ht="15">
      <c r="A347" s="29"/>
      <c r="B347" s="46" t="s">
        <v>425</v>
      </c>
    </row>
    <row r="348" spans="1:2" s="28" customFormat="1" ht="15">
      <c r="A348" s="29"/>
      <c r="B348" s="54" t="s">
        <v>426</v>
      </c>
    </row>
    <row r="349" spans="1:2" s="28" customFormat="1" ht="15">
      <c r="A349" s="29" t="s">
        <v>427</v>
      </c>
      <c r="B349" s="46" t="s">
        <v>428</v>
      </c>
    </row>
    <row r="350" spans="1:2" s="28" customFormat="1" ht="15">
      <c r="A350" s="29"/>
      <c r="B350" s="46" t="s">
        <v>429</v>
      </c>
    </row>
    <row r="351" spans="1:2" s="28" customFormat="1" ht="28.5">
      <c r="A351" s="29" t="s">
        <v>430</v>
      </c>
      <c r="B351" s="46" t="s">
        <v>431</v>
      </c>
    </row>
    <row r="352" spans="1:2" s="28" customFormat="1" ht="15">
      <c r="A352" s="29"/>
      <c r="B352" s="46" t="s">
        <v>432</v>
      </c>
    </row>
    <row r="353" spans="1:2" s="28" customFormat="1" ht="28.5">
      <c r="A353" s="29" t="s">
        <v>433</v>
      </c>
      <c r="B353" s="46" t="s">
        <v>434</v>
      </c>
    </row>
    <row r="354" spans="1:2" s="28" customFormat="1" ht="15">
      <c r="A354" s="29"/>
      <c r="B354" s="46" t="s">
        <v>435</v>
      </c>
    </row>
    <row r="355" spans="1:2" s="28" customFormat="1" ht="28.5">
      <c r="A355" s="29" t="s">
        <v>436</v>
      </c>
      <c r="B355" s="46" t="s">
        <v>437</v>
      </c>
    </row>
    <row r="356" spans="1:2" s="28" customFormat="1" ht="15">
      <c r="A356" s="29"/>
      <c r="B356" s="46" t="s">
        <v>438</v>
      </c>
    </row>
    <row r="357" spans="1:2" s="28" customFormat="1" ht="28.5">
      <c r="A357" s="29" t="s">
        <v>439</v>
      </c>
      <c r="B357" s="46" t="s">
        <v>440</v>
      </c>
    </row>
    <row r="358" spans="1:2" s="28" customFormat="1" ht="15">
      <c r="A358" s="29"/>
      <c r="B358" s="46" t="s">
        <v>441</v>
      </c>
    </row>
    <row r="359" spans="1:2" s="28" customFormat="1" ht="15">
      <c r="A359" s="29" t="s">
        <v>442</v>
      </c>
      <c r="B359" s="46" t="s">
        <v>443</v>
      </c>
    </row>
    <row r="360" spans="1:2" s="28" customFormat="1" ht="15">
      <c r="A360" s="29"/>
      <c r="B360" s="46" t="s">
        <v>444</v>
      </c>
    </row>
    <row r="361" spans="1:2" s="28" customFormat="1" ht="15">
      <c r="A361" s="29" t="s">
        <v>445</v>
      </c>
      <c r="B361" s="46" t="s">
        <v>446</v>
      </c>
    </row>
    <row r="362" spans="1:2" s="28" customFormat="1" ht="15">
      <c r="A362" s="29"/>
      <c r="B362" s="46" t="s">
        <v>447</v>
      </c>
    </row>
    <row r="363" spans="1:2" s="28" customFormat="1" ht="15">
      <c r="A363" s="29" t="s">
        <v>448</v>
      </c>
      <c r="B363" s="46" t="s">
        <v>449</v>
      </c>
    </row>
    <row r="364" spans="1:2" s="28" customFormat="1" ht="15">
      <c r="A364" s="29" t="s">
        <v>450</v>
      </c>
      <c r="B364" s="46" t="s">
        <v>451</v>
      </c>
    </row>
    <row r="365" spans="1:2" s="28" customFormat="1" ht="28.5">
      <c r="A365" s="29" t="s">
        <v>452</v>
      </c>
      <c r="B365" s="46" t="s">
        <v>1422</v>
      </c>
    </row>
    <row r="366" spans="1:2" s="28" customFormat="1" ht="15">
      <c r="A366" s="29"/>
      <c r="B366" s="46" t="s">
        <v>453</v>
      </c>
    </row>
    <row r="367" spans="1:2" s="28" customFormat="1" ht="28.5">
      <c r="A367" s="29" t="s">
        <v>454</v>
      </c>
      <c r="B367" s="46" t="s">
        <v>1423</v>
      </c>
    </row>
    <row r="368" spans="1:2" s="28" customFormat="1" ht="15">
      <c r="A368" s="29"/>
      <c r="B368" s="46" t="s">
        <v>455</v>
      </c>
    </row>
    <row r="369" spans="1:2" s="28" customFormat="1" ht="15">
      <c r="A369" s="29" t="s">
        <v>456</v>
      </c>
      <c r="B369" s="46" t="s">
        <v>457</v>
      </c>
    </row>
    <row r="370" spans="1:2" s="28" customFormat="1" ht="15">
      <c r="A370" s="29"/>
      <c r="B370" s="46" t="s">
        <v>458</v>
      </c>
    </row>
    <row r="371" spans="1:2" s="28" customFormat="1" ht="15">
      <c r="A371" s="29" t="s">
        <v>459</v>
      </c>
      <c r="B371" s="46" t="s">
        <v>460</v>
      </c>
    </row>
    <row r="372" spans="1:2" s="28" customFormat="1" ht="15">
      <c r="A372" s="29"/>
      <c r="B372" s="46" t="s">
        <v>461</v>
      </c>
    </row>
    <row r="373" spans="1:2" s="28" customFormat="1" ht="15">
      <c r="A373" s="29" t="s">
        <v>462</v>
      </c>
      <c r="B373" s="46" t="s">
        <v>463</v>
      </c>
    </row>
    <row r="374" spans="1:2" s="28" customFormat="1" ht="15">
      <c r="A374" s="29"/>
      <c r="B374" s="46" t="s">
        <v>464</v>
      </c>
    </row>
    <row r="375" spans="1:2" s="28" customFormat="1" ht="15">
      <c r="A375" s="29" t="s">
        <v>465</v>
      </c>
      <c r="B375" s="46" t="s">
        <v>466</v>
      </c>
    </row>
    <row r="376" spans="1:2" s="28" customFormat="1" ht="15">
      <c r="A376" s="29"/>
      <c r="B376" s="46" t="s">
        <v>467</v>
      </c>
    </row>
    <row r="377" spans="1:2" s="28" customFormat="1" ht="15">
      <c r="A377" s="29" t="s">
        <v>468</v>
      </c>
      <c r="B377" s="46" t="s">
        <v>469</v>
      </c>
    </row>
    <row r="378" spans="1:2" s="28" customFormat="1" ht="15">
      <c r="A378" s="29"/>
      <c r="B378" s="46" t="s">
        <v>470</v>
      </c>
    </row>
    <row r="379" spans="1:2" s="28" customFormat="1" ht="15">
      <c r="A379" s="29" t="s">
        <v>471</v>
      </c>
      <c r="B379" s="46" t="s">
        <v>472</v>
      </c>
    </row>
    <row r="380" spans="1:2" s="28" customFormat="1" ht="15">
      <c r="A380" s="29"/>
      <c r="B380" s="46" t="s">
        <v>473</v>
      </c>
    </row>
    <row r="381" spans="1:2" s="28" customFormat="1" ht="28.5">
      <c r="A381" s="29" t="s">
        <v>474</v>
      </c>
      <c r="B381" s="46" t="s">
        <v>475</v>
      </c>
    </row>
    <row r="382" spans="1:2" s="28" customFormat="1" ht="15">
      <c r="A382" s="29"/>
      <c r="B382" s="46" t="s">
        <v>476</v>
      </c>
    </row>
    <row r="383" spans="1:2" s="28" customFormat="1" ht="15">
      <c r="A383" s="29"/>
      <c r="B383" s="46" t="s">
        <v>477</v>
      </c>
    </row>
    <row r="384" spans="1:2" s="28" customFormat="1" ht="28.5">
      <c r="A384" s="29" t="s">
        <v>478</v>
      </c>
      <c r="B384" s="46" t="s">
        <v>479</v>
      </c>
    </row>
    <row r="385" spans="1:2" s="28" customFormat="1" ht="15">
      <c r="A385" s="29"/>
      <c r="B385" s="46" t="s">
        <v>480</v>
      </c>
    </row>
    <row r="386" spans="1:2" s="28" customFormat="1" ht="28.5">
      <c r="A386" s="29" t="s">
        <v>481</v>
      </c>
      <c r="B386" s="46" t="s">
        <v>1424</v>
      </c>
    </row>
    <row r="387" spans="1:2" s="28" customFormat="1" ht="15">
      <c r="A387" s="29"/>
      <c r="B387" s="46" t="s">
        <v>482</v>
      </c>
    </row>
    <row r="388" spans="1:2" s="28" customFormat="1" ht="28.5">
      <c r="A388" s="29" t="s">
        <v>483</v>
      </c>
      <c r="B388" s="46" t="s">
        <v>484</v>
      </c>
    </row>
    <row r="389" spans="1:2" s="28" customFormat="1" ht="15">
      <c r="A389" s="29"/>
      <c r="B389" s="46" t="s">
        <v>485</v>
      </c>
    </row>
    <row r="390" spans="1:2" s="28" customFormat="1" ht="28.5">
      <c r="A390" s="29" t="s">
        <v>486</v>
      </c>
      <c r="B390" s="46" t="s">
        <v>487</v>
      </c>
    </row>
    <row r="391" spans="1:2" s="28" customFormat="1" ht="15">
      <c r="A391" s="29"/>
      <c r="B391" s="46" t="s">
        <v>488</v>
      </c>
    </row>
    <row r="392" spans="1:2" s="28" customFormat="1" ht="15">
      <c r="A392" s="29" t="s">
        <v>489</v>
      </c>
      <c r="B392" s="152" t="s">
        <v>490</v>
      </c>
    </row>
    <row r="393" spans="1:2" s="28" customFormat="1" ht="15">
      <c r="A393" s="29"/>
      <c r="B393" s="46" t="s">
        <v>491</v>
      </c>
    </row>
    <row r="394" spans="1:2" s="28" customFormat="1" ht="15">
      <c r="A394" s="29" t="s">
        <v>492</v>
      </c>
      <c r="B394" s="152" t="s">
        <v>1425</v>
      </c>
    </row>
    <row r="395" spans="1:2" s="28" customFormat="1" ht="15">
      <c r="A395" s="29"/>
      <c r="B395" s="46" t="s">
        <v>493</v>
      </c>
    </row>
    <row r="396" spans="1:2" s="28" customFormat="1" ht="15">
      <c r="A396" s="29" t="s">
        <v>494</v>
      </c>
      <c r="B396" s="46" t="s">
        <v>495</v>
      </c>
    </row>
    <row r="397" spans="1:2" s="28" customFormat="1" ht="15">
      <c r="A397" s="29"/>
      <c r="B397" s="46" t="s">
        <v>496</v>
      </c>
    </row>
    <row r="398" spans="1:2" s="28" customFormat="1" ht="15">
      <c r="A398" s="29" t="s">
        <v>497</v>
      </c>
      <c r="B398" s="46" t="s">
        <v>498</v>
      </c>
    </row>
    <row r="399" spans="1:2" s="28" customFormat="1" ht="15">
      <c r="A399" s="29"/>
      <c r="B399" s="46" t="s">
        <v>499</v>
      </c>
    </row>
    <row r="400" spans="1:2" s="28" customFormat="1" ht="15">
      <c r="A400" s="29" t="s">
        <v>500</v>
      </c>
      <c r="B400" s="55" t="s">
        <v>501</v>
      </c>
    </row>
    <row r="401" spans="1:2" s="28" customFormat="1" ht="15">
      <c r="A401" s="29"/>
      <c r="B401" s="46" t="s">
        <v>502</v>
      </c>
    </row>
    <row r="402" spans="1:2" s="28" customFormat="1" ht="15">
      <c r="A402" s="29"/>
      <c r="B402" s="46" t="s">
        <v>503</v>
      </c>
    </row>
    <row r="403" spans="1:2" s="28" customFormat="1" ht="15">
      <c r="A403" s="29" t="s">
        <v>504</v>
      </c>
      <c r="B403" s="46" t="s">
        <v>505</v>
      </c>
    </row>
    <row r="404" spans="1:2" s="28" customFormat="1" ht="15">
      <c r="A404" s="29"/>
      <c r="B404" s="46" t="s">
        <v>506</v>
      </c>
    </row>
    <row r="405" spans="1:2" s="28" customFormat="1" ht="15">
      <c r="A405" s="29"/>
      <c r="B405" s="46" t="s">
        <v>507</v>
      </c>
    </row>
    <row r="406" spans="1:2" s="28" customFormat="1" ht="28.5">
      <c r="A406" s="29" t="s">
        <v>508</v>
      </c>
      <c r="B406" s="46" t="s">
        <v>509</v>
      </c>
    </row>
    <row r="407" spans="1:2" s="28" customFormat="1" ht="15">
      <c r="A407" s="29"/>
      <c r="B407" s="46" t="s">
        <v>510</v>
      </c>
    </row>
    <row r="408" spans="1:2" s="28" customFormat="1" ht="15">
      <c r="A408" s="29" t="s">
        <v>511</v>
      </c>
      <c r="B408" s="46" t="s">
        <v>512</v>
      </c>
    </row>
    <row r="409" spans="1:2" s="28" customFormat="1" ht="15">
      <c r="A409" s="29"/>
      <c r="B409" s="46" t="s">
        <v>513</v>
      </c>
    </row>
    <row r="410" spans="1:2" s="28" customFormat="1" ht="15">
      <c r="A410" s="29" t="s">
        <v>500</v>
      </c>
      <c r="B410" s="46" t="s">
        <v>514</v>
      </c>
    </row>
    <row r="411" spans="1:2" s="28" customFormat="1" ht="15">
      <c r="A411" s="29"/>
      <c r="B411" s="46" t="s">
        <v>515</v>
      </c>
    </row>
    <row r="412" spans="1:2" s="28" customFormat="1" ht="15">
      <c r="A412" s="29" t="s">
        <v>504</v>
      </c>
      <c r="B412" s="46" t="s">
        <v>516</v>
      </c>
    </row>
    <row r="413" spans="1:2" s="28" customFormat="1" ht="15">
      <c r="A413" s="29"/>
      <c r="B413" s="46" t="s">
        <v>517</v>
      </c>
    </row>
    <row r="414" spans="1:2" s="28" customFormat="1" ht="15">
      <c r="A414" s="29" t="s">
        <v>508</v>
      </c>
      <c r="B414" s="46" t="s">
        <v>518</v>
      </c>
    </row>
    <row r="415" spans="1:2" s="28" customFormat="1" ht="15">
      <c r="A415" s="29"/>
      <c r="B415" s="46" t="s">
        <v>519</v>
      </c>
    </row>
    <row r="416" spans="1:2" s="28" customFormat="1" ht="15">
      <c r="A416" s="29"/>
      <c r="B416" s="46"/>
    </row>
    <row r="417" spans="1:2" s="28" customFormat="1" ht="15">
      <c r="A417" s="70"/>
      <c r="B417" s="71" t="s">
        <v>1528</v>
      </c>
    </row>
    <row r="418" spans="1:2" s="28" customFormat="1" ht="15">
      <c r="A418" s="29" t="s">
        <v>43</v>
      </c>
      <c r="B418" s="149" t="s">
        <v>520</v>
      </c>
    </row>
    <row r="419" spans="1:2" s="28" customFormat="1" ht="15">
      <c r="A419" s="29" t="s">
        <v>43</v>
      </c>
      <c r="B419" s="56" t="s">
        <v>521</v>
      </c>
    </row>
    <row r="420" spans="1:2" s="28" customFormat="1" ht="15">
      <c r="A420" s="29" t="s">
        <v>43</v>
      </c>
      <c r="B420" s="56" t="s">
        <v>522</v>
      </c>
    </row>
    <row r="421" spans="1:2" s="28" customFormat="1" ht="28.5">
      <c r="A421" s="29" t="s">
        <v>43</v>
      </c>
      <c r="B421" s="56" t="s">
        <v>523</v>
      </c>
    </row>
    <row r="422" spans="1:2" s="28" customFormat="1" ht="15">
      <c r="A422" s="72"/>
      <c r="B422" s="56" t="s">
        <v>524</v>
      </c>
    </row>
    <row r="423" spans="1:2" s="28" customFormat="1" ht="15">
      <c r="A423" s="72"/>
      <c r="B423" s="56" t="s">
        <v>1426</v>
      </c>
    </row>
    <row r="424" spans="1:2" s="28" customFormat="1" ht="15">
      <c r="A424" s="72"/>
      <c r="B424" s="56" t="s">
        <v>525</v>
      </c>
    </row>
    <row r="425" spans="1:2" s="28" customFormat="1" ht="15">
      <c r="A425" s="72"/>
      <c r="B425" s="56" t="s">
        <v>526</v>
      </c>
    </row>
    <row r="426" spans="1:2" s="28" customFormat="1" ht="15">
      <c r="A426" s="72"/>
      <c r="B426" s="56" t="s">
        <v>527</v>
      </c>
    </row>
    <row r="427" spans="1:2" s="28" customFormat="1" ht="15">
      <c r="A427" s="72" t="s">
        <v>207</v>
      </c>
      <c r="B427" s="56" t="s">
        <v>528</v>
      </c>
    </row>
    <row r="428" spans="1:2" s="28" customFormat="1" ht="15">
      <c r="A428" s="72" t="s">
        <v>207</v>
      </c>
      <c r="B428" s="56" t="s">
        <v>1524</v>
      </c>
    </row>
    <row r="429" spans="1:2" s="28" customFormat="1" ht="15">
      <c r="A429" s="29" t="s">
        <v>43</v>
      </c>
      <c r="B429" s="56" t="s">
        <v>317</v>
      </c>
    </row>
    <row r="430" spans="1:2" s="28" customFormat="1" ht="42.75">
      <c r="A430" s="29" t="s">
        <v>43</v>
      </c>
      <c r="B430" s="56" t="s">
        <v>1374</v>
      </c>
    </row>
    <row r="431" spans="1:2" s="28" customFormat="1" ht="15">
      <c r="A431" s="29" t="s">
        <v>43</v>
      </c>
      <c r="B431" s="56" t="s">
        <v>529</v>
      </c>
    </row>
    <row r="432" spans="1:2" s="28" customFormat="1" ht="15">
      <c r="A432" s="72" t="s">
        <v>207</v>
      </c>
      <c r="B432" s="56" t="s">
        <v>538</v>
      </c>
    </row>
    <row r="433" spans="1:2" s="28" customFormat="1" ht="15">
      <c r="A433" s="72"/>
      <c r="B433" s="56" t="s">
        <v>530</v>
      </c>
    </row>
    <row r="434" spans="1:2" s="28" customFormat="1" ht="15">
      <c r="A434" s="72"/>
      <c r="B434" s="56" t="s">
        <v>531</v>
      </c>
    </row>
    <row r="435" spans="1:2" s="28" customFormat="1" ht="15">
      <c r="A435" s="72"/>
      <c r="B435" s="56" t="s">
        <v>532</v>
      </c>
    </row>
    <row r="436" spans="1:2" s="28" customFormat="1" ht="15">
      <c r="A436" s="72"/>
      <c r="B436" s="56" t="s">
        <v>533</v>
      </c>
    </row>
    <row r="437" spans="1:2" s="28" customFormat="1" ht="15">
      <c r="A437" s="72"/>
      <c r="B437" s="56" t="s">
        <v>534</v>
      </c>
    </row>
    <row r="438" spans="1:2" s="28" customFormat="1" ht="15">
      <c r="A438" s="29" t="s">
        <v>43</v>
      </c>
      <c r="B438" s="56" t="s">
        <v>535</v>
      </c>
    </row>
    <row r="439" spans="1:2" s="28" customFormat="1" ht="15">
      <c r="A439" s="29" t="s">
        <v>43</v>
      </c>
      <c r="B439" s="56" t="s">
        <v>1375</v>
      </c>
    </row>
    <row r="440" spans="1:2" s="28" customFormat="1" ht="15">
      <c r="A440" s="72" t="s">
        <v>207</v>
      </c>
      <c r="B440" s="56" t="s">
        <v>536</v>
      </c>
    </row>
    <row r="441" spans="1:2" s="28" customFormat="1" ht="15">
      <c r="A441" s="72" t="s">
        <v>207</v>
      </c>
      <c r="B441" s="56" t="s">
        <v>537</v>
      </c>
    </row>
    <row r="442" spans="1:2" s="28" customFormat="1" ht="15">
      <c r="A442" s="29" t="s">
        <v>43</v>
      </c>
      <c r="B442" s="56" t="s">
        <v>538</v>
      </c>
    </row>
    <row r="443" spans="1:2" s="28" customFormat="1" ht="15">
      <c r="A443" s="72"/>
      <c r="B443" s="56" t="s">
        <v>539</v>
      </c>
    </row>
    <row r="444" spans="1:2" s="28" customFormat="1" ht="15">
      <c r="A444" s="72"/>
      <c r="B444" s="56" t="s">
        <v>540</v>
      </c>
    </row>
    <row r="445" spans="1:2" s="28" customFormat="1" ht="15">
      <c r="A445" s="72"/>
      <c r="B445" s="56" t="s">
        <v>541</v>
      </c>
    </row>
    <row r="446" spans="1:2" s="28" customFormat="1" ht="15">
      <c r="A446" s="72"/>
      <c r="B446" s="56" t="s">
        <v>542</v>
      </c>
    </row>
    <row r="447" spans="1:2" s="28" customFormat="1" ht="15">
      <c r="A447" s="72"/>
      <c r="B447" s="56" t="s">
        <v>543</v>
      </c>
    </row>
    <row r="448" spans="1:2" s="28" customFormat="1" ht="15">
      <c r="A448" s="29" t="s">
        <v>43</v>
      </c>
      <c r="B448" s="56" t="s">
        <v>1529</v>
      </c>
    </row>
    <row r="449" spans="1:2" s="28" customFormat="1" ht="15">
      <c r="A449" s="29" t="s">
        <v>43</v>
      </c>
      <c r="B449" s="56" t="s">
        <v>317</v>
      </c>
    </row>
    <row r="450" spans="1:2" s="28" customFormat="1" ht="28.5">
      <c r="A450" s="72"/>
      <c r="B450" s="56" t="s">
        <v>544</v>
      </c>
    </row>
    <row r="451" spans="1:2" s="28" customFormat="1" ht="15">
      <c r="A451" s="72"/>
      <c r="B451" s="56" t="s">
        <v>545</v>
      </c>
    </row>
    <row r="452" spans="1:2" s="28" customFormat="1" ht="15">
      <c r="A452" s="72"/>
      <c r="B452" s="56" t="s">
        <v>546</v>
      </c>
    </row>
    <row r="453" spans="1:2" s="28" customFormat="1" ht="15">
      <c r="A453" s="72"/>
      <c r="B453" s="56" t="s">
        <v>547</v>
      </c>
    </row>
    <row r="454" spans="1:2" s="28" customFormat="1" ht="15">
      <c r="A454" s="72"/>
      <c r="B454" s="56" t="s">
        <v>538</v>
      </c>
    </row>
    <row r="455" spans="1:2" s="28" customFormat="1" ht="15">
      <c r="A455" s="72"/>
      <c r="B455" s="56" t="s">
        <v>548</v>
      </c>
    </row>
    <row r="456" spans="1:2" s="28" customFormat="1" ht="15">
      <c r="A456" s="72"/>
      <c r="B456" s="56" t="s">
        <v>549</v>
      </c>
    </row>
    <row r="457" spans="1:2" s="28" customFormat="1" ht="15">
      <c r="A457" s="72"/>
      <c r="B457" s="56" t="s">
        <v>550</v>
      </c>
    </row>
    <row r="458" spans="1:2" s="28" customFormat="1" ht="15">
      <c r="A458" s="29" t="s">
        <v>43</v>
      </c>
      <c r="B458" s="56" t="s">
        <v>1530</v>
      </c>
    </row>
    <row r="459" spans="1:2" s="28" customFormat="1" ht="15">
      <c r="A459" s="29" t="s">
        <v>43</v>
      </c>
      <c r="B459" s="56" t="s">
        <v>317</v>
      </c>
    </row>
    <row r="460" spans="1:2" s="28" customFormat="1" ht="15">
      <c r="A460" s="72"/>
      <c r="B460" s="56" t="s">
        <v>551</v>
      </c>
    </row>
    <row r="461" spans="1:2" s="28" customFormat="1" ht="15">
      <c r="A461" s="72"/>
      <c r="B461" s="56" t="s">
        <v>552</v>
      </c>
    </row>
    <row r="462" spans="1:2" s="28" customFormat="1" ht="15">
      <c r="A462" s="72"/>
      <c r="B462" s="56" t="s">
        <v>538</v>
      </c>
    </row>
    <row r="463" spans="1:2" s="28" customFormat="1" ht="15">
      <c r="A463" s="72"/>
      <c r="B463" s="56" t="s">
        <v>553</v>
      </c>
    </row>
    <row r="464" spans="1:2" s="28" customFormat="1" ht="15">
      <c r="A464" s="72"/>
      <c r="B464" s="56" t="s">
        <v>541</v>
      </c>
    </row>
    <row r="465" spans="1:2" s="28" customFormat="1" ht="15">
      <c r="A465" s="72"/>
      <c r="B465" s="56" t="s">
        <v>554</v>
      </c>
    </row>
    <row r="466" spans="1:2" s="28" customFormat="1" ht="15">
      <c r="A466" s="72"/>
      <c r="B466" s="56" t="s">
        <v>550</v>
      </c>
    </row>
    <row r="467" spans="1:2" s="28" customFormat="1" ht="15">
      <c r="A467" s="29" t="s">
        <v>43</v>
      </c>
      <c r="B467" s="56" t="s">
        <v>1531</v>
      </c>
    </row>
    <row r="468" spans="1:2" s="28" customFormat="1" ht="15">
      <c r="A468" s="72" t="s">
        <v>207</v>
      </c>
      <c r="B468" s="56" t="s">
        <v>1427</v>
      </c>
    </row>
    <row r="469" spans="1:2" s="28" customFormat="1" ht="15">
      <c r="A469" s="72" t="s">
        <v>207</v>
      </c>
      <c r="B469" s="56" t="s">
        <v>555</v>
      </c>
    </row>
    <row r="470" spans="1:2" s="28" customFormat="1" ht="28.5">
      <c r="A470" s="72" t="s">
        <v>207</v>
      </c>
      <c r="B470" s="56" t="s">
        <v>556</v>
      </c>
    </row>
    <row r="471" spans="1:2" s="28" customFormat="1" ht="15">
      <c r="A471" s="72"/>
      <c r="B471" s="56" t="s">
        <v>557</v>
      </c>
    </row>
    <row r="472" spans="1:2" s="28" customFormat="1" ht="15">
      <c r="A472" s="72"/>
      <c r="B472" s="56" t="s">
        <v>1428</v>
      </c>
    </row>
    <row r="473" spans="1:2" s="28" customFormat="1" ht="15">
      <c r="A473" s="72"/>
      <c r="B473" s="56" t="s">
        <v>558</v>
      </c>
    </row>
    <row r="474" spans="1:2" s="28" customFormat="1" ht="15">
      <c r="A474" s="29" t="s">
        <v>43</v>
      </c>
      <c r="B474" s="56" t="s">
        <v>559</v>
      </c>
    </row>
    <row r="475" spans="1:2" s="28" customFormat="1" ht="15">
      <c r="A475" s="29" t="s">
        <v>43</v>
      </c>
      <c r="B475" s="56" t="s">
        <v>317</v>
      </c>
    </row>
    <row r="476" spans="1:2" s="28" customFormat="1" ht="15">
      <c r="A476" s="72"/>
      <c r="B476" s="56" t="s">
        <v>560</v>
      </c>
    </row>
    <row r="477" spans="1:2" s="28" customFormat="1" ht="15">
      <c r="A477" s="72"/>
      <c r="B477" s="56" t="s">
        <v>1271</v>
      </c>
    </row>
    <row r="478" spans="1:2" s="28" customFormat="1" ht="15">
      <c r="A478" s="72"/>
      <c r="B478" s="56" t="s">
        <v>561</v>
      </c>
    </row>
    <row r="479" spans="1:2" s="28" customFormat="1" ht="15">
      <c r="A479" s="72"/>
      <c r="B479" s="56" t="s">
        <v>562</v>
      </c>
    </row>
    <row r="480" spans="1:2" s="28" customFormat="1" ht="15">
      <c r="A480" s="72"/>
      <c r="B480" s="56" t="s">
        <v>1376</v>
      </c>
    </row>
    <row r="481" spans="1:2" s="28" customFormat="1" ht="15">
      <c r="A481" s="29" t="s">
        <v>43</v>
      </c>
      <c r="B481" s="56" t="s">
        <v>538</v>
      </c>
    </row>
    <row r="482" spans="1:2" s="28" customFormat="1" ht="15">
      <c r="A482" s="72"/>
      <c r="B482" s="56" t="s">
        <v>563</v>
      </c>
    </row>
    <row r="483" spans="1:2" s="28" customFormat="1" ht="15">
      <c r="A483" s="72"/>
      <c r="B483" s="56" t="s">
        <v>564</v>
      </c>
    </row>
    <row r="484" spans="1:2" s="28" customFormat="1" ht="15">
      <c r="A484" s="72"/>
      <c r="B484" s="56" t="s">
        <v>565</v>
      </c>
    </row>
    <row r="485" spans="1:2" s="28" customFormat="1" ht="15">
      <c r="A485" s="72"/>
      <c r="B485" s="56" t="s">
        <v>566</v>
      </c>
    </row>
    <row r="486" spans="1:2" s="28" customFormat="1" ht="15">
      <c r="A486" s="29"/>
      <c r="B486" s="43"/>
    </row>
    <row r="487" spans="1:2" s="28" customFormat="1" ht="15">
      <c r="A487" s="36" t="s">
        <v>567</v>
      </c>
      <c r="B487" s="57" t="s">
        <v>568</v>
      </c>
    </row>
    <row r="488" spans="1:2" s="28" customFormat="1" ht="15">
      <c r="A488" s="29"/>
      <c r="B488" s="43"/>
    </row>
    <row r="489" spans="1:2" s="28" customFormat="1" ht="99.75">
      <c r="A489" s="29" t="s">
        <v>43</v>
      </c>
      <c r="B489" s="43" t="s">
        <v>1429</v>
      </c>
    </row>
    <row r="490" spans="1:2" s="28" customFormat="1" ht="28.5">
      <c r="A490" s="29" t="s">
        <v>569</v>
      </c>
      <c r="B490" s="43" t="s">
        <v>1844</v>
      </c>
    </row>
    <row r="491" spans="1:2" s="28" customFormat="1" ht="28.5">
      <c r="A491" s="29" t="s">
        <v>570</v>
      </c>
      <c r="B491" s="43" t="s">
        <v>1430</v>
      </c>
    </row>
    <row r="492" spans="1:2" s="28" customFormat="1" ht="28.5">
      <c r="A492" s="29" t="s">
        <v>571</v>
      </c>
      <c r="B492" s="43" t="s">
        <v>1431</v>
      </c>
    </row>
    <row r="493" spans="1:2" s="28" customFormat="1" ht="42.75">
      <c r="A493" s="29" t="s">
        <v>572</v>
      </c>
      <c r="B493" s="43" t="s">
        <v>1432</v>
      </c>
    </row>
    <row r="494" spans="1:2" s="28" customFormat="1" ht="28.5">
      <c r="A494" s="29" t="s">
        <v>573</v>
      </c>
      <c r="B494" s="43" t="s">
        <v>1433</v>
      </c>
    </row>
    <row r="495" spans="1:2" s="28" customFormat="1" ht="71.25">
      <c r="A495" s="29" t="s">
        <v>574</v>
      </c>
      <c r="B495" s="43" t="s">
        <v>1789</v>
      </c>
    </row>
    <row r="496" spans="1:2" s="28" customFormat="1" ht="28.5">
      <c r="A496" s="29" t="s">
        <v>575</v>
      </c>
      <c r="B496" s="43" t="s">
        <v>1434</v>
      </c>
    </row>
    <row r="497" spans="1:2" s="28" customFormat="1" ht="15">
      <c r="A497" s="29" t="s">
        <v>576</v>
      </c>
      <c r="B497" s="54" t="s">
        <v>577</v>
      </c>
    </row>
    <row r="498" spans="1:2" s="28" customFormat="1" ht="42.75">
      <c r="A498" s="29" t="s">
        <v>1790</v>
      </c>
      <c r="B498" s="46" t="s">
        <v>578</v>
      </c>
    </row>
    <row r="499" spans="1:2" s="28" customFormat="1" ht="28.5">
      <c r="A499" s="29" t="s">
        <v>1791</v>
      </c>
      <c r="B499" s="46" t="s">
        <v>579</v>
      </c>
    </row>
    <row r="500" spans="1:2" s="28" customFormat="1" ht="15">
      <c r="A500" s="29" t="s">
        <v>1792</v>
      </c>
      <c r="B500" s="46" t="s">
        <v>580</v>
      </c>
    </row>
    <row r="501" spans="1:2" s="28" customFormat="1" ht="28.5">
      <c r="A501" s="29" t="s">
        <v>1793</v>
      </c>
      <c r="B501" s="46" t="s">
        <v>1435</v>
      </c>
    </row>
    <row r="502" spans="1:2" s="28" customFormat="1" ht="28.5">
      <c r="A502" s="29" t="s">
        <v>1794</v>
      </c>
      <c r="B502" s="46" t="s">
        <v>581</v>
      </c>
    </row>
    <row r="503" spans="1:2" s="28" customFormat="1" ht="15">
      <c r="A503" s="29" t="s">
        <v>1795</v>
      </c>
      <c r="B503" s="46" t="s">
        <v>582</v>
      </c>
    </row>
    <row r="504" spans="1:2" s="28" customFormat="1" ht="42.75">
      <c r="A504" s="29" t="s">
        <v>1796</v>
      </c>
      <c r="B504" s="46" t="s">
        <v>583</v>
      </c>
    </row>
    <row r="505" spans="1:2" s="28" customFormat="1" ht="15">
      <c r="A505" s="29"/>
      <c r="B505" s="43"/>
    </row>
    <row r="506" spans="1:2" s="28" customFormat="1" ht="15">
      <c r="A506" s="70"/>
      <c r="B506" s="71" t="s">
        <v>1532</v>
      </c>
    </row>
    <row r="507" spans="1:2" s="28" customFormat="1" ht="42.75">
      <c r="A507" s="72" t="s">
        <v>207</v>
      </c>
      <c r="B507" s="56" t="s">
        <v>584</v>
      </c>
    </row>
    <row r="508" spans="1:2" s="28" customFormat="1" ht="15">
      <c r="A508" s="72"/>
      <c r="B508" s="56" t="s">
        <v>585</v>
      </c>
    </row>
    <row r="509" spans="1:2" s="28" customFormat="1" ht="15">
      <c r="A509" s="72"/>
      <c r="B509" s="56" t="s">
        <v>586</v>
      </c>
    </row>
    <row r="510" spans="1:2" s="28" customFormat="1" ht="15">
      <c r="A510" s="72"/>
      <c r="B510" s="56" t="s">
        <v>587</v>
      </c>
    </row>
    <row r="511" spans="1:2" s="28" customFormat="1" ht="15">
      <c r="A511" s="72"/>
      <c r="B511" s="56" t="s">
        <v>588</v>
      </c>
    </row>
    <row r="512" spans="1:2" s="28" customFormat="1" ht="15">
      <c r="A512" s="72" t="s">
        <v>207</v>
      </c>
      <c r="B512" s="56" t="s">
        <v>1377</v>
      </c>
    </row>
    <row r="513" spans="1:2" s="28" customFormat="1" ht="15">
      <c r="A513" s="72" t="s">
        <v>207</v>
      </c>
      <c r="B513" s="56" t="s">
        <v>317</v>
      </c>
    </row>
    <row r="514" spans="1:2" s="28" customFormat="1" ht="42.75">
      <c r="A514" s="72" t="s">
        <v>207</v>
      </c>
      <c r="B514" s="56" t="s">
        <v>589</v>
      </c>
    </row>
    <row r="515" spans="1:2" s="28" customFormat="1" ht="28.5">
      <c r="A515" s="72" t="s">
        <v>207</v>
      </c>
      <c r="B515" s="56" t="s">
        <v>590</v>
      </c>
    </row>
    <row r="516" spans="1:2" s="28" customFormat="1" ht="15">
      <c r="A516" s="72" t="s">
        <v>207</v>
      </c>
      <c r="B516" s="56" t="s">
        <v>538</v>
      </c>
    </row>
    <row r="517" spans="1:2" s="28" customFormat="1" ht="15">
      <c r="A517" s="72"/>
      <c r="B517" s="56" t="s">
        <v>591</v>
      </c>
    </row>
    <row r="518" spans="1:2" s="28" customFormat="1" ht="15">
      <c r="A518" s="72"/>
      <c r="B518" s="56" t="s">
        <v>592</v>
      </c>
    </row>
    <row r="519" spans="1:2" s="28" customFormat="1" ht="15">
      <c r="A519" s="72"/>
      <c r="B519" s="56" t="s">
        <v>593</v>
      </c>
    </row>
    <row r="520" spans="1:2" s="28" customFormat="1" ht="15">
      <c r="A520" s="72"/>
      <c r="B520" s="56" t="s">
        <v>594</v>
      </c>
    </row>
    <row r="521" spans="1:2" s="28" customFormat="1" ht="15">
      <c r="A521" s="72"/>
      <c r="B521" s="56" t="s">
        <v>595</v>
      </c>
    </row>
    <row r="522" spans="1:2" s="28" customFormat="1" ht="15">
      <c r="A522" s="72" t="s">
        <v>207</v>
      </c>
      <c r="B522" s="56" t="s">
        <v>577</v>
      </c>
    </row>
    <row r="523" spans="1:2" s="28" customFormat="1" ht="15">
      <c r="A523" s="72" t="s">
        <v>207</v>
      </c>
      <c r="B523" s="56" t="s">
        <v>317</v>
      </c>
    </row>
    <row r="524" spans="1:2" s="28" customFormat="1" ht="15">
      <c r="A524" s="72"/>
      <c r="B524" s="56" t="s">
        <v>596</v>
      </c>
    </row>
    <row r="525" spans="1:2" s="28" customFormat="1" ht="15">
      <c r="A525" s="72"/>
      <c r="B525" s="149" t="s">
        <v>597</v>
      </c>
    </row>
    <row r="526" spans="1:2" s="28" customFormat="1" ht="15">
      <c r="A526" s="72" t="s">
        <v>207</v>
      </c>
      <c r="B526" s="56" t="s">
        <v>538</v>
      </c>
    </row>
    <row r="527" spans="1:2" s="28" customFormat="1" ht="15">
      <c r="A527" s="72"/>
      <c r="B527" s="56" t="s">
        <v>599</v>
      </c>
    </row>
    <row r="528" spans="1:2" s="28" customFormat="1" ht="15">
      <c r="A528" s="72"/>
      <c r="B528" s="56" t="s">
        <v>600</v>
      </c>
    </row>
    <row r="529" spans="1:2" s="28" customFormat="1" ht="15">
      <c r="A529" s="72"/>
      <c r="B529" s="56" t="s">
        <v>1378</v>
      </c>
    </row>
    <row r="530" spans="1:2" s="28" customFormat="1" ht="15">
      <c r="A530" s="72"/>
      <c r="B530" s="56" t="s">
        <v>598</v>
      </c>
    </row>
    <row r="531" spans="1:2" s="28" customFormat="1" ht="15">
      <c r="A531" s="72" t="s">
        <v>207</v>
      </c>
      <c r="B531" s="56" t="s">
        <v>1379</v>
      </c>
    </row>
    <row r="532" spans="1:2" s="28" customFormat="1" ht="15">
      <c r="A532" s="72" t="s">
        <v>207</v>
      </c>
      <c r="B532" s="56" t="s">
        <v>317</v>
      </c>
    </row>
    <row r="533" spans="1:2" s="28" customFormat="1" ht="42.75">
      <c r="A533" s="72" t="s">
        <v>207</v>
      </c>
      <c r="B533" s="56" t="s">
        <v>601</v>
      </c>
    </row>
    <row r="534" spans="1:2" s="28" customFormat="1" ht="15">
      <c r="A534" s="72" t="s">
        <v>207</v>
      </c>
      <c r="B534" s="56" t="s">
        <v>538</v>
      </c>
    </row>
    <row r="535" spans="1:2" s="28" customFormat="1" ht="15">
      <c r="A535" s="72"/>
      <c r="B535" s="56" t="s">
        <v>602</v>
      </c>
    </row>
    <row r="536" spans="1:2" s="28" customFormat="1" ht="15">
      <c r="A536" s="72"/>
      <c r="B536" s="56" t="s">
        <v>603</v>
      </c>
    </row>
    <row r="537" spans="1:2" s="28" customFormat="1" ht="15">
      <c r="A537" s="72"/>
      <c r="B537" s="56" t="s">
        <v>1593</v>
      </c>
    </row>
    <row r="538" spans="1:2" s="28" customFormat="1" ht="15">
      <c r="A538" s="29"/>
      <c r="B538" s="43"/>
    </row>
    <row r="539" spans="1:2" s="28" customFormat="1" ht="15">
      <c r="A539" s="36" t="s">
        <v>604</v>
      </c>
      <c r="B539" s="57" t="s">
        <v>605</v>
      </c>
    </row>
    <row r="540" spans="1:2" s="28" customFormat="1" ht="15">
      <c r="A540" s="29"/>
      <c r="B540" s="43"/>
    </row>
    <row r="541" spans="1:2" s="28" customFormat="1" ht="85.5">
      <c r="A541" s="29" t="s">
        <v>43</v>
      </c>
      <c r="B541" s="43" t="s">
        <v>1436</v>
      </c>
    </row>
    <row r="542" spans="1:2" s="28" customFormat="1" ht="42.75">
      <c r="A542" s="29" t="s">
        <v>606</v>
      </c>
      <c r="B542" s="43" t="s">
        <v>1437</v>
      </c>
    </row>
    <row r="543" spans="1:2" s="28" customFormat="1" ht="28.5">
      <c r="A543" s="29" t="s">
        <v>607</v>
      </c>
      <c r="B543" s="43" t="s">
        <v>1438</v>
      </c>
    </row>
    <row r="544" spans="1:2" s="28" customFormat="1" ht="15">
      <c r="A544" s="29" t="s">
        <v>608</v>
      </c>
      <c r="B544" s="43" t="s">
        <v>609</v>
      </c>
    </row>
    <row r="545" spans="1:2" s="28" customFormat="1" ht="42.75">
      <c r="A545" s="29" t="s">
        <v>610</v>
      </c>
      <c r="B545" s="43" t="s">
        <v>611</v>
      </c>
    </row>
    <row r="546" spans="1:2" s="28" customFormat="1" ht="42.75">
      <c r="A546" s="29" t="s">
        <v>612</v>
      </c>
      <c r="B546" s="43" t="s">
        <v>613</v>
      </c>
    </row>
    <row r="547" spans="1:2" s="28" customFormat="1" ht="28.5">
      <c r="A547" s="29" t="s">
        <v>614</v>
      </c>
      <c r="B547" s="43" t="s">
        <v>1439</v>
      </c>
    </row>
    <row r="548" spans="1:2" s="28" customFormat="1" ht="71.25">
      <c r="A548" s="29" t="s">
        <v>1845</v>
      </c>
      <c r="B548" s="43" t="s">
        <v>1440</v>
      </c>
    </row>
    <row r="549" spans="1:2" s="28" customFormat="1" ht="15">
      <c r="A549" s="29"/>
      <c r="B549" s="43"/>
    </row>
    <row r="550" spans="1:2" s="28" customFormat="1" ht="15">
      <c r="A550" s="70"/>
      <c r="B550" s="71" t="s">
        <v>615</v>
      </c>
    </row>
    <row r="551" spans="1:2" s="28" customFormat="1" ht="28.5">
      <c r="A551" s="29" t="s">
        <v>43</v>
      </c>
      <c r="B551" s="56" t="s">
        <v>616</v>
      </c>
    </row>
    <row r="552" spans="1:2" s="28" customFormat="1" ht="28.5">
      <c r="A552" s="29" t="s">
        <v>43</v>
      </c>
      <c r="B552" s="43" t="s">
        <v>1533</v>
      </c>
    </row>
    <row r="553" spans="1:2" s="28" customFormat="1" ht="15">
      <c r="A553" s="29" t="s">
        <v>207</v>
      </c>
      <c r="B553" s="43" t="s">
        <v>208</v>
      </c>
    </row>
    <row r="554" spans="1:2" s="28" customFormat="1" ht="15">
      <c r="A554" s="29" t="s">
        <v>207</v>
      </c>
      <c r="B554" s="43" t="s">
        <v>617</v>
      </c>
    </row>
    <row r="555" spans="1:2" s="28" customFormat="1" ht="15">
      <c r="A555" s="29" t="s">
        <v>207</v>
      </c>
      <c r="B555" s="43" t="s">
        <v>618</v>
      </c>
    </row>
    <row r="556" spans="1:2" s="28" customFormat="1" ht="15">
      <c r="A556" s="29" t="s">
        <v>207</v>
      </c>
      <c r="B556" s="43" t="s">
        <v>619</v>
      </c>
    </row>
    <row r="557" spans="1:2" s="28" customFormat="1" ht="15">
      <c r="A557" s="29" t="s">
        <v>207</v>
      </c>
      <c r="B557" s="43" t="s">
        <v>620</v>
      </c>
    </row>
    <row r="558" spans="1:2" s="28" customFormat="1" ht="15">
      <c r="A558" s="29" t="s">
        <v>43</v>
      </c>
      <c r="B558" s="43" t="s">
        <v>538</v>
      </c>
    </row>
    <row r="559" spans="1:2" s="28" customFormat="1" ht="15">
      <c r="A559" s="29" t="s">
        <v>207</v>
      </c>
      <c r="B559" s="43" t="s">
        <v>621</v>
      </c>
    </row>
    <row r="560" spans="1:2" s="28" customFormat="1" ht="15">
      <c r="A560" s="29" t="s">
        <v>207</v>
      </c>
      <c r="B560" s="43" t="s">
        <v>622</v>
      </c>
    </row>
    <row r="561" spans="1:2" s="28" customFormat="1" ht="15">
      <c r="A561" s="29" t="s">
        <v>207</v>
      </c>
      <c r="B561" s="43" t="s">
        <v>623</v>
      </c>
    </row>
    <row r="562" spans="1:2" s="28" customFormat="1" ht="15">
      <c r="A562" s="29" t="s">
        <v>207</v>
      </c>
      <c r="B562" s="43" t="s">
        <v>624</v>
      </c>
    </row>
    <row r="563" spans="1:2" s="28" customFormat="1" ht="15">
      <c r="A563" s="30"/>
      <c r="B563" s="44"/>
    </row>
    <row r="564" spans="1:2" s="28" customFormat="1" ht="15">
      <c r="A564" s="36" t="s">
        <v>625</v>
      </c>
      <c r="B564" s="57" t="s">
        <v>626</v>
      </c>
    </row>
    <row r="565" spans="1:2" s="28" customFormat="1" ht="15">
      <c r="A565" s="29"/>
      <c r="B565" s="43"/>
    </row>
    <row r="566" spans="1:2" s="28" customFormat="1" ht="29.25">
      <c r="A566" s="29" t="s">
        <v>43</v>
      </c>
      <c r="B566" s="52" t="s">
        <v>627</v>
      </c>
    </row>
    <row r="567" spans="1:2" s="28" customFormat="1" ht="42.75">
      <c r="A567" s="29" t="s">
        <v>628</v>
      </c>
      <c r="B567" s="43" t="s">
        <v>1797</v>
      </c>
    </row>
    <row r="568" spans="1:2" s="28" customFormat="1" ht="28.5">
      <c r="A568" s="29" t="s">
        <v>629</v>
      </c>
      <c r="B568" s="43" t="s">
        <v>1430</v>
      </c>
    </row>
    <row r="569" spans="1:2" s="28" customFormat="1" ht="28.5">
      <c r="A569" s="29" t="s">
        <v>630</v>
      </c>
      <c r="B569" s="43" t="s">
        <v>1431</v>
      </c>
    </row>
    <row r="570" spans="1:2" s="28" customFormat="1" ht="15">
      <c r="A570" s="29" t="s">
        <v>631</v>
      </c>
      <c r="B570" s="44" t="s">
        <v>632</v>
      </c>
    </row>
    <row r="571" spans="1:2" s="28" customFormat="1" ht="42.75">
      <c r="A571" s="29" t="s">
        <v>633</v>
      </c>
      <c r="B571" s="44" t="s">
        <v>1441</v>
      </c>
    </row>
    <row r="572" spans="1:2" s="28" customFormat="1" ht="42.75">
      <c r="A572" s="29" t="s">
        <v>634</v>
      </c>
      <c r="B572" s="43" t="s">
        <v>635</v>
      </c>
    </row>
    <row r="573" spans="1:2" s="28" customFormat="1" ht="99.75">
      <c r="A573" s="29" t="s">
        <v>636</v>
      </c>
      <c r="B573" s="43" t="s">
        <v>1442</v>
      </c>
    </row>
    <row r="574" spans="1:2" s="28" customFormat="1" ht="99.75">
      <c r="A574" s="29" t="s">
        <v>637</v>
      </c>
      <c r="B574" s="43" t="s">
        <v>638</v>
      </c>
    </row>
    <row r="575" spans="1:2" s="28" customFormat="1" ht="85.5">
      <c r="A575" s="29" t="s">
        <v>639</v>
      </c>
      <c r="B575" s="43" t="s">
        <v>1443</v>
      </c>
    </row>
    <row r="576" spans="1:2" s="28" customFormat="1" ht="114">
      <c r="A576" s="29" t="s">
        <v>640</v>
      </c>
      <c r="B576" s="43" t="s">
        <v>641</v>
      </c>
    </row>
    <row r="577" spans="1:2" s="28" customFormat="1" ht="85.5">
      <c r="A577" s="29" t="s">
        <v>642</v>
      </c>
      <c r="B577" s="43" t="s">
        <v>643</v>
      </c>
    </row>
    <row r="578" spans="1:2" s="28" customFormat="1" ht="156.75">
      <c r="A578" s="29" t="s">
        <v>644</v>
      </c>
      <c r="B578" s="43" t="s">
        <v>645</v>
      </c>
    </row>
    <row r="579" spans="1:2" s="28" customFormat="1" ht="156.75">
      <c r="A579" s="29" t="s">
        <v>646</v>
      </c>
      <c r="B579" s="43" t="s">
        <v>1555</v>
      </c>
    </row>
    <row r="580" spans="1:2" s="28" customFormat="1" ht="99.75">
      <c r="A580" s="29" t="s">
        <v>647</v>
      </c>
      <c r="B580" s="43" t="s">
        <v>1594</v>
      </c>
    </row>
    <row r="581" spans="1:2" s="28" customFormat="1" ht="85.5">
      <c r="A581" s="29" t="s">
        <v>648</v>
      </c>
      <c r="B581" s="43" t="s">
        <v>1444</v>
      </c>
    </row>
    <row r="582" spans="1:2" s="28" customFormat="1" ht="57">
      <c r="A582" s="29" t="s">
        <v>649</v>
      </c>
      <c r="B582" s="43" t="s">
        <v>1445</v>
      </c>
    </row>
    <row r="583" spans="1:2" s="28" customFormat="1" ht="42.75">
      <c r="A583" s="29" t="s">
        <v>650</v>
      </c>
      <c r="B583" s="43" t="s">
        <v>651</v>
      </c>
    </row>
    <row r="584" spans="1:2" s="28" customFormat="1" ht="15">
      <c r="A584" s="29"/>
      <c r="B584" s="43"/>
    </row>
    <row r="585" spans="1:2" s="28" customFormat="1" ht="15">
      <c r="A585" s="73"/>
      <c r="B585" s="74" t="s">
        <v>1532</v>
      </c>
    </row>
    <row r="586" spans="1:2" s="28" customFormat="1" ht="15">
      <c r="A586" s="29" t="s">
        <v>43</v>
      </c>
      <c r="B586" s="56" t="s">
        <v>1379</v>
      </c>
    </row>
    <row r="587" spans="1:2" s="28" customFormat="1" ht="15">
      <c r="A587" s="29" t="s">
        <v>43</v>
      </c>
      <c r="B587" s="56" t="s">
        <v>317</v>
      </c>
    </row>
    <row r="588" spans="1:2" s="28" customFormat="1" ht="28.5">
      <c r="A588" s="29" t="s">
        <v>207</v>
      </c>
      <c r="B588" s="56" t="s">
        <v>652</v>
      </c>
    </row>
    <row r="589" spans="1:2" s="28" customFormat="1" ht="15">
      <c r="A589" s="29" t="s">
        <v>207</v>
      </c>
      <c r="B589" s="56" t="s">
        <v>653</v>
      </c>
    </row>
    <row r="590" spans="1:2" s="28" customFormat="1" ht="15">
      <c r="A590" s="29" t="s">
        <v>43</v>
      </c>
      <c r="B590" s="56" t="s">
        <v>538</v>
      </c>
    </row>
    <row r="591" spans="1:2" s="28" customFormat="1" ht="15">
      <c r="A591" s="72"/>
      <c r="B591" s="56" t="s">
        <v>602</v>
      </c>
    </row>
    <row r="592" spans="1:2" s="28" customFormat="1" ht="15">
      <c r="A592" s="72"/>
      <c r="B592" s="56" t="s">
        <v>603</v>
      </c>
    </row>
    <row r="593" spans="1:2" s="28" customFormat="1" ht="15">
      <c r="A593" s="72"/>
      <c r="B593" s="56" t="s">
        <v>1593</v>
      </c>
    </row>
    <row r="594" spans="1:2" s="28" customFormat="1" ht="15">
      <c r="A594" s="29"/>
      <c r="B594" s="43"/>
    </row>
    <row r="595" spans="1:2" s="28" customFormat="1" ht="15">
      <c r="A595" s="36" t="s">
        <v>654</v>
      </c>
      <c r="B595" s="57" t="s">
        <v>655</v>
      </c>
    </row>
    <row r="596" spans="1:2" s="28" customFormat="1" ht="15">
      <c r="A596" s="29"/>
      <c r="B596" s="43"/>
    </row>
    <row r="597" spans="1:2" s="28" customFormat="1" ht="43.5">
      <c r="A597" s="29" t="s">
        <v>43</v>
      </c>
      <c r="B597" s="52" t="s">
        <v>656</v>
      </c>
    </row>
    <row r="598" spans="1:2" s="28" customFormat="1" ht="42.75">
      <c r="A598" s="29" t="s">
        <v>657</v>
      </c>
      <c r="B598" s="43" t="s">
        <v>1798</v>
      </c>
    </row>
    <row r="599" spans="1:2" s="28" customFormat="1" ht="42.75">
      <c r="A599" s="29" t="s">
        <v>658</v>
      </c>
      <c r="B599" s="43" t="s">
        <v>659</v>
      </c>
    </row>
    <row r="600" spans="1:2" s="28" customFormat="1" ht="85.5">
      <c r="A600" s="29" t="s">
        <v>660</v>
      </c>
      <c r="B600" s="43" t="s">
        <v>661</v>
      </c>
    </row>
    <row r="601" spans="1:2" s="28" customFormat="1" ht="15">
      <c r="A601" s="29" t="s">
        <v>662</v>
      </c>
      <c r="B601" s="43" t="s">
        <v>663</v>
      </c>
    </row>
    <row r="602" spans="1:2" s="28" customFormat="1" ht="85.5">
      <c r="A602" s="29" t="s">
        <v>664</v>
      </c>
      <c r="B602" s="43" t="s">
        <v>1556</v>
      </c>
    </row>
    <row r="603" spans="1:2" s="28" customFormat="1" ht="28.5">
      <c r="A603" s="29" t="s">
        <v>665</v>
      </c>
      <c r="B603" s="43" t="s">
        <v>666</v>
      </c>
    </row>
    <row r="604" spans="1:2" s="28" customFormat="1" ht="15">
      <c r="A604" s="29" t="s">
        <v>667</v>
      </c>
      <c r="B604" s="43" t="s">
        <v>668</v>
      </c>
    </row>
    <row r="605" spans="1:2" s="28" customFormat="1" ht="42.75">
      <c r="A605" s="29" t="s">
        <v>669</v>
      </c>
      <c r="B605" s="43" t="s">
        <v>670</v>
      </c>
    </row>
    <row r="606" spans="1:2" s="28" customFormat="1" ht="15">
      <c r="A606" s="29"/>
      <c r="B606" s="43"/>
    </row>
    <row r="607" spans="1:2" s="28" customFormat="1" ht="15">
      <c r="A607" s="35"/>
      <c r="B607" s="51" t="s">
        <v>671</v>
      </c>
    </row>
    <row r="608" spans="1:2" s="28" customFormat="1" ht="15">
      <c r="A608" s="29" t="s">
        <v>672</v>
      </c>
      <c r="B608" s="54" t="s">
        <v>673</v>
      </c>
    </row>
    <row r="609" spans="1:2" s="28" customFormat="1" ht="28.5">
      <c r="A609" s="29" t="s">
        <v>674</v>
      </c>
      <c r="B609" s="46" t="s">
        <v>675</v>
      </c>
    </row>
    <row r="610" spans="1:2" s="28" customFormat="1" ht="15">
      <c r="A610" s="29"/>
      <c r="B610" s="46" t="s">
        <v>676</v>
      </c>
    </row>
    <row r="611" spans="1:2" s="28" customFormat="1" ht="15">
      <c r="A611" s="29" t="s">
        <v>677</v>
      </c>
      <c r="B611" s="46" t="s">
        <v>678</v>
      </c>
    </row>
    <row r="612" spans="1:2" s="28" customFormat="1" ht="15">
      <c r="A612" s="29"/>
      <c r="B612" s="46" t="s">
        <v>679</v>
      </c>
    </row>
    <row r="613" spans="1:2" s="28" customFormat="1" ht="15">
      <c r="A613" s="29"/>
      <c r="B613" s="46" t="s">
        <v>680</v>
      </c>
    </row>
    <row r="614" spans="1:2" s="28" customFormat="1" ht="15">
      <c r="A614" s="29"/>
      <c r="B614" s="54" t="s">
        <v>681</v>
      </c>
    </row>
    <row r="615" spans="1:2" s="28" customFormat="1" ht="15">
      <c r="A615" s="29" t="s">
        <v>682</v>
      </c>
      <c r="B615" s="46" t="s">
        <v>683</v>
      </c>
    </row>
    <row r="616" spans="1:2" s="28" customFormat="1" ht="15">
      <c r="A616" s="29"/>
      <c r="B616" s="46" t="s">
        <v>684</v>
      </c>
    </row>
    <row r="617" spans="1:2" s="28" customFormat="1" ht="15">
      <c r="A617" s="29" t="s">
        <v>685</v>
      </c>
      <c r="B617" s="46" t="s">
        <v>686</v>
      </c>
    </row>
    <row r="618" spans="1:2" s="28" customFormat="1" ht="15">
      <c r="A618" s="29"/>
      <c r="B618" s="46" t="s">
        <v>687</v>
      </c>
    </row>
    <row r="619" spans="1:2" s="28" customFormat="1" ht="15">
      <c r="A619" s="29" t="s">
        <v>688</v>
      </c>
      <c r="B619" s="46" t="s">
        <v>689</v>
      </c>
    </row>
    <row r="620" spans="1:2" s="28" customFormat="1" ht="15">
      <c r="A620" s="29"/>
      <c r="B620" s="46" t="s">
        <v>690</v>
      </c>
    </row>
    <row r="621" spans="1:2" s="28" customFormat="1" ht="15">
      <c r="A621" s="29" t="s">
        <v>691</v>
      </c>
      <c r="B621" s="46" t="s">
        <v>692</v>
      </c>
    </row>
    <row r="622" spans="1:2" s="28" customFormat="1" ht="15">
      <c r="A622" s="29"/>
      <c r="B622" s="46" t="s">
        <v>693</v>
      </c>
    </row>
    <row r="623" spans="1:2" s="28" customFormat="1" ht="15">
      <c r="A623" s="29" t="s">
        <v>694</v>
      </c>
      <c r="B623" s="46" t="s">
        <v>695</v>
      </c>
    </row>
    <row r="624" spans="1:2" s="28" customFormat="1" ht="15">
      <c r="A624" s="29"/>
      <c r="B624" s="46" t="s">
        <v>696</v>
      </c>
    </row>
    <row r="625" spans="1:2" s="28" customFormat="1" ht="15">
      <c r="A625" s="29" t="s">
        <v>697</v>
      </c>
      <c r="B625" s="54" t="s">
        <v>671</v>
      </c>
    </row>
    <row r="626" spans="1:2" s="28" customFormat="1" ht="15">
      <c r="A626" s="29"/>
      <c r="B626" s="46" t="s">
        <v>681</v>
      </c>
    </row>
    <row r="627" spans="1:2" s="28" customFormat="1" ht="15">
      <c r="A627" s="29"/>
      <c r="B627" s="46" t="s">
        <v>698</v>
      </c>
    </row>
    <row r="628" spans="1:2" s="28" customFormat="1" ht="28.5">
      <c r="A628" s="29"/>
      <c r="B628" s="46" t="s">
        <v>699</v>
      </c>
    </row>
    <row r="629" spans="1:2" s="28" customFormat="1" ht="15">
      <c r="A629" s="29"/>
      <c r="B629" s="43"/>
    </row>
    <row r="630" spans="1:2" s="28" customFormat="1" ht="15">
      <c r="A630" s="70"/>
      <c r="B630" s="71" t="s">
        <v>700</v>
      </c>
    </row>
    <row r="631" spans="1:2" s="28" customFormat="1" ht="114">
      <c r="A631" s="29" t="s">
        <v>207</v>
      </c>
      <c r="B631" s="43" t="s">
        <v>701</v>
      </c>
    </row>
    <row r="632" spans="1:2" s="28" customFormat="1" ht="128.25">
      <c r="A632" s="29" t="s">
        <v>207</v>
      </c>
      <c r="B632" s="43" t="s">
        <v>1799</v>
      </c>
    </row>
    <row r="633" spans="1:2" s="28" customFormat="1" ht="85.5">
      <c r="A633" s="29" t="s">
        <v>207</v>
      </c>
      <c r="B633" s="43" t="s">
        <v>1534</v>
      </c>
    </row>
    <row r="634" spans="1:2" s="28" customFormat="1" ht="142.5">
      <c r="A634" s="29" t="s">
        <v>207</v>
      </c>
      <c r="B634" s="43" t="s">
        <v>1800</v>
      </c>
    </row>
    <row r="635" spans="1:2" s="28" customFormat="1" ht="142.5">
      <c r="A635" s="29" t="s">
        <v>207</v>
      </c>
      <c r="B635" s="43" t="s">
        <v>702</v>
      </c>
    </row>
    <row r="636" spans="1:2" s="28" customFormat="1" ht="85.5">
      <c r="A636" s="29" t="s">
        <v>207</v>
      </c>
      <c r="B636" s="43" t="s">
        <v>703</v>
      </c>
    </row>
    <row r="637" spans="1:2" s="28" customFormat="1" ht="15">
      <c r="A637" s="70"/>
      <c r="B637" s="71" t="s">
        <v>704</v>
      </c>
    </row>
    <row r="638" spans="1:2" s="28" customFormat="1" ht="85.5">
      <c r="A638" s="29" t="s">
        <v>207</v>
      </c>
      <c r="B638" s="43" t="s">
        <v>1581</v>
      </c>
    </row>
    <row r="639" spans="1:2" s="28" customFormat="1" ht="142.5">
      <c r="A639" s="29" t="s">
        <v>207</v>
      </c>
      <c r="B639" s="43" t="s">
        <v>1801</v>
      </c>
    </row>
    <row r="640" spans="1:2" s="28" customFormat="1" ht="142.5">
      <c r="A640" s="29" t="s">
        <v>207</v>
      </c>
      <c r="B640" s="43" t="s">
        <v>1846</v>
      </c>
    </row>
    <row r="641" spans="1:2" s="28" customFormat="1" ht="156.75">
      <c r="A641" s="29" t="s">
        <v>207</v>
      </c>
      <c r="B641" s="43" t="s">
        <v>1535</v>
      </c>
    </row>
    <row r="642" spans="1:2" s="28" customFormat="1" ht="71.25">
      <c r="A642" s="29" t="s">
        <v>207</v>
      </c>
      <c r="B642" s="43" t="s">
        <v>1802</v>
      </c>
    </row>
    <row r="643" spans="1:2" s="28" customFormat="1" ht="142.5">
      <c r="A643" s="29" t="s">
        <v>207</v>
      </c>
      <c r="B643" s="43" t="s">
        <v>702</v>
      </c>
    </row>
    <row r="644" spans="1:2" s="28" customFormat="1" ht="85.5">
      <c r="A644" s="29" t="s">
        <v>207</v>
      </c>
      <c r="B644" s="43" t="s">
        <v>703</v>
      </c>
    </row>
    <row r="645" spans="1:2" s="28" customFormat="1" ht="15">
      <c r="A645" s="29"/>
      <c r="B645" s="43"/>
    </row>
    <row r="646" spans="1:2" s="28" customFormat="1" ht="15">
      <c r="A646" s="36" t="s">
        <v>705</v>
      </c>
      <c r="B646" s="57" t="s">
        <v>706</v>
      </c>
    </row>
    <row r="647" spans="1:2" s="28" customFormat="1" ht="15">
      <c r="A647" s="29"/>
      <c r="B647" s="43"/>
    </row>
    <row r="648" spans="1:2" s="28" customFormat="1" ht="42.75">
      <c r="A648" s="29" t="s">
        <v>43</v>
      </c>
      <c r="B648" s="52" t="s">
        <v>707</v>
      </c>
    </row>
    <row r="649" spans="1:2" s="28" customFormat="1" ht="28.5">
      <c r="A649" s="29" t="s">
        <v>708</v>
      </c>
      <c r="B649" s="43" t="s">
        <v>1446</v>
      </c>
    </row>
    <row r="650" spans="1:2" s="28" customFormat="1" ht="42.75">
      <c r="A650" s="29" t="s">
        <v>709</v>
      </c>
      <c r="B650" s="43" t="s">
        <v>1803</v>
      </c>
    </row>
    <row r="651" spans="1:2" s="28" customFormat="1" ht="42.75">
      <c r="A651" s="29" t="s">
        <v>710</v>
      </c>
      <c r="B651" s="43" t="s">
        <v>711</v>
      </c>
    </row>
    <row r="652" spans="1:2" s="28" customFormat="1" ht="28.5">
      <c r="A652" s="29" t="s">
        <v>712</v>
      </c>
      <c r="B652" s="43" t="s">
        <v>713</v>
      </c>
    </row>
    <row r="653" spans="1:2" s="28" customFormat="1" ht="71.25">
      <c r="A653" s="29" t="s">
        <v>714</v>
      </c>
      <c r="B653" s="43" t="s">
        <v>715</v>
      </c>
    </row>
    <row r="654" spans="1:2" s="28" customFormat="1" ht="85.5">
      <c r="A654" s="29" t="s">
        <v>716</v>
      </c>
      <c r="B654" s="43" t="s">
        <v>717</v>
      </c>
    </row>
    <row r="655" spans="1:2" s="28" customFormat="1" ht="199.5">
      <c r="A655" s="29" t="s">
        <v>718</v>
      </c>
      <c r="B655" s="43" t="s">
        <v>1612</v>
      </c>
    </row>
    <row r="656" spans="1:2" s="28" customFormat="1" ht="171">
      <c r="A656" s="29" t="s">
        <v>719</v>
      </c>
      <c r="B656" s="43" t="s">
        <v>720</v>
      </c>
    </row>
    <row r="657" spans="1:2" s="28" customFormat="1" ht="71.25">
      <c r="A657" s="29" t="s">
        <v>721</v>
      </c>
      <c r="B657" s="43" t="s">
        <v>1565</v>
      </c>
    </row>
    <row r="658" spans="1:2" s="28" customFormat="1" ht="28.5">
      <c r="A658" s="29" t="s">
        <v>722</v>
      </c>
      <c r="B658" s="43" t="s">
        <v>1447</v>
      </c>
    </row>
    <row r="659" spans="1:2" s="28" customFormat="1" ht="28.5">
      <c r="A659" s="29" t="s">
        <v>723</v>
      </c>
      <c r="B659" s="43" t="s">
        <v>724</v>
      </c>
    </row>
    <row r="660" spans="1:2" s="28" customFormat="1" ht="42.75">
      <c r="A660" s="29" t="s">
        <v>725</v>
      </c>
      <c r="B660" s="43" t="s">
        <v>726</v>
      </c>
    </row>
    <row r="661" spans="1:2" s="28" customFormat="1" ht="42.75">
      <c r="A661" s="29" t="s">
        <v>727</v>
      </c>
      <c r="B661" s="43" t="s">
        <v>728</v>
      </c>
    </row>
    <row r="662" spans="1:2" s="28" customFormat="1" ht="15">
      <c r="A662" s="75"/>
      <c r="B662" s="45"/>
    </row>
    <row r="663" spans="1:2" s="28" customFormat="1" ht="15">
      <c r="A663" s="35"/>
      <c r="B663" s="51" t="s">
        <v>729</v>
      </c>
    </row>
    <row r="664" spans="1:2" s="28" customFormat="1" ht="15">
      <c r="A664" s="29" t="s">
        <v>730</v>
      </c>
      <c r="B664" s="46" t="s">
        <v>1448</v>
      </c>
    </row>
    <row r="665" spans="1:2" s="28" customFormat="1" ht="71.25">
      <c r="A665" s="29"/>
      <c r="B665" s="46" t="s">
        <v>1449</v>
      </c>
    </row>
    <row r="666" spans="1:2" s="28" customFormat="1" ht="15">
      <c r="A666" s="29" t="s">
        <v>731</v>
      </c>
      <c r="B666" s="46" t="s">
        <v>732</v>
      </c>
    </row>
    <row r="667" spans="1:2" s="28" customFormat="1" ht="171">
      <c r="A667" s="29"/>
      <c r="B667" s="46" t="s">
        <v>1450</v>
      </c>
    </row>
    <row r="668" spans="1:2" s="28" customFormat="1" ht="15">
      <c r="A668" s="29" t="s">
        <v>733</v>
      </c>
      <c r="B668" s="152" t="s">
        <v>1595</v>
      </c>
    </row>
    <row r="669" spans="1:2" s="28" customFormat="1" ht="15">
      <c r="A669" s="29"/>
      <c r="B669" s="46" t="s">
        <v>734</v>
      </c>
    </row>
    <row r="670" spans="1:2" s="28" customFormat="1" ht="15">
      <c r="A670" s="29" t="s">
        <v>735</v>
      </c>
      <c r="B670" s="46" t="s">
        <v>736</v>
      </c>
    </row>
    <row r="671" spans="1:2" s="28" customFormat="1" ht="15">
      <c r="A671" s="29"/>
      <c r="B671" s="46" t="s">
        <v>737</v>
      </c>
    </row>
    <row r="672" spans="1:2" s="28" customFormat="1" ht="15">
      <c r="A672" s="29"/>
      <c r="B672" s="46" t="s">
        <v>695</v>
      </c>
    </row>
    <row r="673" spans="1:2" s="28" customFormat="1" ht="15">
      <c r="A673" s="29"/>
      <c r="B673" s="46" t="s">
        <v>696</v>
      </c>
    </row>
    <row r="674" spans="1:2" s="28" customFormat="1" ht="28.5">
      <c r="A674" s="29"/>
      <c r="B674" s="46" t="s">
        <v>738</v>
      </c>
    </row>
    <row r="675" spans="1:2" s="28" customFormat="1" ht="15">
      <c r="A675" s="29"/>
      <c r="B675" s="46" t="s">
        <v>739</v>
      </c>
    </row>
    <row r="676" spans="1:2" s="28" customFormat="1" ht="15">
      <c r="A676" s="29" t="s">
        <v>740</v>
      </c>
      <c r="B676" s="46" t="s">
        <v>741</v>
      </c>
    </row>
    <row r="677" spans="1:2" s="28" customFormat="1" ht="15">
      <c r="A677" s="29"/>
      <c r="B677" s="46" t="s">
        <v>742</v>
      </c>
    </row>
    <row r="678" spans="1:2" s="28" customFormat="1" ht="15">
      <c r="A678" s="29"/>
      <c r="B678" s="46" t="s">
        <v>743</v>
      </c>
    </row>
    <row r="679" spans="1:2" s="28" customFormat="1" ht="15">
      <c r="A679" s="29"/>
      <c r="B679" s="46" t="s">
        <v>744</v>
      </c>
    </row>
    <row r="680" spans="1:2" s="28" customFormat="1" ht="28.5">
      <c r="A680" s="29" t="s">
        <v>745</v>
      </c>
      <c r="B680" s="46" t="s">
        <v>746</v>
      </c>
    </row>
    <row r="681" spans="1:2" s="28" customFormat="1" ht="15">
      <c r="A681" s="29"/>
      <c r="B681" s="46" t="s">
        <v>747</v>
      </c>
    </row>
    <row r="682" spans="1:2" s="28" customFormat="1" ht="15">
      <c r="A682" s="29" t="s">
        <v>748</v>
      </c>
      <c r="B682" s="46" t="s">
        <v>749</v>
      </c>
    </row>
    <row r="683" spans="1:2" s="28" customFormat="1" ht="15">
      <c r="A683" s="29"/>
      <c r="B683" s="46" t="s">
        <v>750</v>
      </c>
    </row>
    <row r="684" spans="1:2" s="28" customFormat="1" ht="15">
      <c r="A684" s="29" t="s">
        <v>751</v>
      </c>
      <c r="B684" s="46" t="s">
        <v>752</v>
      </c>
    </row>
    <row r="685" spans="1:2" s="28" customFormat="1" ht="15">
      <c r="A685" s="29"/>
      <c r="B685" s="46" t="s">
        <v>753</v>
      </c>
    </row>
    <row r="686" spans="1:2" s="28" customFormat="1" ht="15">
      <c r="A686" s="29" t="s">
        <v>754</v>
      </c>
      <c r="B686" s="46" t="s">
        <v>755</v>
      </c>
    </row>
    <row r="687" spans="1:2" s="28" customFormat="1" ht="15">
      <c r="A687" s="29"/>
      <c r="B687" s="46" t="s">
        <v>756</v>
      </c>
    </row>
    <row r="688" spans="1:2" s="28" customFormat="1" ht="15">
      <c r="A688" s="29" t="s">
        <v>757</v>
      </c>
      <c r="B688" s="46" t="s">
        <v>758</v>
      </c>
    </row>
    <row r="689" spans="1:2" s="28" customFormat="1" ht="15">
      <c r="A689" s="29"/>
      <c r="B689" s="46" t="s">
        <v>759</v>
      </c>
    </row>
    <row r="690" spans="1:2" s="28" customFormat="1" ht="15">
      <c r="A690" s="29"/>
      <c r="B690" s="46" t="s">
        <v>760</v>
      </c>
    </row>
    <row r="691" spans="1:2" s="28" customFormat="1" ht="15">
      <c r="A691" s="29" t="s">
        <v>761</v>
      </c>
      <c r="B691" s="46" t="s">
        <v>762</v>
      </c>
    </row>
    <row r="692" spans="1:2" s="28" customFormat="1" ht="15">
      <c r="A692" s="29"/>
      <c r="B692" s="46" t="s">
        <v>763</v>
      </c>
    </row>
    <row r="693" spans="1:2" s="28" customFormat="1" ht="28.5">
      <c r="A693" s="29" t="s">
        <v>764</v>
      </c>
      <c r="B693" s="46" t="s">
        <v>765</v>
      </c>
    </row>
    <row r="694" spans="1:2" s="28" customFormat="1" ht="15">
      <c r="A694" s="29"/>
      <c r="B694" s="46" t="s">
        <v>766</v>
      </c>
    </row>
    <row r="695" spans="1:2" s="28" customFormat="1" ht="15">
      <c r="A695" s="29" t="s">
        <v>767</v>
      </c>
      <c r="B695" s="46" t="s">
        <v>678</v>
      </c>
    </row>
    <row r="696" spans="1:2" s="28" customFormat="1" ht="15">
      <c r="A696" s="29"/>
      <c r="B696" s="46" t="s">
        <v>679</v>
      </c>
    </row>
    <row r="697" spans="1:2" s="28" customFormat="1" ht="28.5">
      <c r="A697" s="29" t="s">
        <v>768</v>
      </c>
      <c r="B697" s="46" t="s">
        <v>675</v>
      </c>
    </row>
    <row r="698" spans="1:2" s="28" customFormat="1" ht="15">
      <c r="A698" s="29"/>
      <c r="B698" s="46" t="s">
        <v>676</v>
      </c>
    </row>
    <row r="699" spans="1:2" s="28" customFormat="1" ht="15">
      <c r="A699" s="29" t="s">
        <v>769</v>
      </c>
      <c r="B699" s="46" t="s">
        <v>770</v>
      </c>
    </row>
    <row r="700" spans="1:2" s="28" customFormat="1" ht="15">
      <c r="A700" s="29"/>
      <c r="B700" s="46" t="s">
        <v>771</v>
      </c>
    </row>
    <row r="701" spans="1:2" s="28" customFormat="1" ht="15">
      <c r="A701" s="35"/>
      <c r="B701" s="51" t="s">
        <v>772</v>
      </c>
    </row>
    <row r="702" spans="1:2" s="28" customFormat="1" ht="71.25">
      <c r="A702" s="29" t="s">
        <v>773</v>
      </c>
      <c r="B702" s="46" t="s">
        <v>774</v>
      </c>
    </row>
    <row r="703" spans="1:2" s="28" customFormat="1" ht="15">
      <c r="A703" s="35"/>
      <c r="B703" s="51" t="s">
        <v>775</v>
      </c>
    </row>
    <row r="704" spans="1:2" s="28" customFormat="1" ht="15">
      <c r="A704" s="29" t="s">
        <v>776</v>
      </c>
      <c r="B704" s="46" t="s">
        <v>1451</v>
      </c>
    </row>
    <row r="705" spans="1:2" s="28" customFormat="1" ht="15">
      <c r="A705" s="29"/>
      <c r="B705" s="46" t="s">
        <v>732</v>
      </c>
    </row>
    <row r="706" spans="1:2" s="28" customFormat="1" ht="15">
      <c r="A706" s="29" t="s">
        <v>777</v>
      </c>
      <c r="B706" s="152" t="s">
        <v>1595</v>
      </c>
    </row>
    <row r="707" spans="1:2" s="28" customFormat="1" ht="15">
      <c r="A707" s="29"/>
      <c r="B707" s="46" t="s">
        <v>734</v>
      </c>
    </row>
    <row r="708" spans="1:2" s="28" customFormat="1" ht="15">
      <c r="A708" s="29" t="s">
        <v>778</v>
      </c>
      <c r="B708" s="46" t="s">
        <v>736</v>
      </c>
    </row>
    <row r="709" spans="1:2" s="28" customFormat="1" ht="15">
      <c r="A709" s="29"/>
      <c r="B709" s="46" t="s">
        <v>737</v>
      </c>
    </row>
    <row r="710" spans="1:2" s="28" customFormat="1" ht="15">
      <c r="A710" s="29" t="s">
        <v>779</v>
      </c>
      <c r="B710" s="46" t="s">
        <v>695</v>
      </c>
    </row>
    <row r="711" spans="1:2" s="28" customFormat="1" ht="15">
      <c r="A711" s="29"/>
      <c r="B711" s="46" t="s">
        <v>696</v>
      </c>
    </row>
    <row r="712" spans="1:2" s="28" customFormat="1" ht="28.5">
      <c r="A712" s="29" t="s">
        <v>780</v>
      </c>
      <c r="B712" s="46" t="s">
        <v>738</v>
      </c>
    </row>
    <row r="713" spans="1:2" s="28" customFormat="1" ht="15">
      <c r="A713" s="29"/>
      <c r="B713" s="46" t="s">
        <v>739</v>
      </c>
    </row>
    <row r="714" spans="1:2" s="28" customFormat="1" ht="15">
      <c r="A714" s="29" t="s">
        <v>781</v>
      </c>
      <c r="B714" s="46" t="s">
        <v>741</v>
      </c>
    </row>
    <row r="715" spans="1:2" s="28" customFormat="1" ht="15">
      <c r="A715" s="29"/>
      <c r="B715" s="46" t="s">
        <v>742</v>
      </c>
    </row>
    <row r="716" spans="1:2" s="28" customFormat="1" ht="15">
      <c r="A716" s="29" t="s">
        <v>782</v>
      </c>
      <c r="B716" s="46" t="s">
        <v>783</v>
      </c>
    </row>
    <row r="717" spans="1:2" s="28" customFormat="1" ht="15">
      <c r="A717" s="29"/>
      <c r="B717" s="46" t="s">
        <v>784</v>
      </c>
    </row>
    <row r="718" spans="1:2" s="28" customFormat="1" ht="15">
      <c r="A718" s="29"/>
      <c r="B718" s="46" t="s">
        <v>785</v>
      </c>
    </row>
    <row r="719" spans="1:2" s="28" customFormat="1" ht="15">
      <c r="A719" s="29" t="s">
        <v>786</v>
      </c>
      <c r="B719" s="46" t="s">
        <v>787</v>
      </c>
    </row>
    <row r="720" spans="1:2" s="28" customFormat="1" ht="15">
      <c r="A720" s="29"/>
      <c r="B720" s="46" t="s">
        <v>744</v>
      </c>
    </row>
    <row r="721" spans="1:2" s="28" customFormat="1" ht="28.5">
      <c r="A721" s="29" t="s">
        <v>788</v>
      </c>
      <c r="B721" s="46" t="s">
        <v>746</v>
      </c>
    </row>
    <row r="722" spans="1:2" s="28" customFormat="1" ht="15">
      <c r="A722" s="29"/>
      <c r="B722" s="46" t="s">
        <v>747</v>
      </c>
    </row>
    <row r="723" spans="1:2" s="28" customFormat="1" ht="15">
      <c r="A723" s="29" t="s">
        <v>789</v>
      </c>
      <c r="B723" s="46" t="s">
        <v>749</v>
      </c>
    </row>
    <row r="724" spans="1:2" s="28" customFormat="1" ht="15">
      <c r="A724" s="29"/>
      <c r="B724" s="46" t="s">
        <v>750</v>
      </c>
    </row>
    <row r="725" spans="1:2" s="28" customFormat="1" ht="15">
      <c r="A725" s="29" t="s">
        <v>790</v>
      </c>
      <c r="B725" s="46" t="s">
        <v>752</v>
      </c>
    </row>
    <row r="726" spans="1:2" s="28" customFormat="1" ht="15">
      <c r="A726" s="29"/>
      <c r="B726" s="46" t="s">
        <v>753</v>
      </c>
    </row>
    <row r="727" spans="1:2" s="28" customFormat="1" ht="15">
      <c r="A727" s="29" t="s">
        <v>791</v>
      </c>
      <c r="B727" s="46" t="s">
        <v>755</v>
      </c>
    </row>
    <row r="728" spans="1:2" s="28" customFormat="1" ht="15">
      <c r="A728" s="29"/>
      <c r="B728" s="46" t="s">
        <v>756</v>
      </c>
    </row>
    <row r="729" spans="1:2" s="28" customFormat="1" ht="15">
      <c r="A729" s="29" t="s">
        <v>792</v>
      </c>
      <c r="B729" s="46" t="s">
        <v>758</v>
      </c>
    </row>
    <row r="730" spans="1:2" s="28" customFormat="1" ht="15">
      <c r="A730" s="29"/>
      <c r="B730" s="46" t="s">
        <v>759</v>
      </c>
    </row>
    <row r="731" spans="1:2" s="28" customFormat="1" ht="15">
      <c r="A731" s="29"/>
      <c r="B731" s="46" t="s">
        <v>760</v>
      </c>
    </row>
    <row r="732" spans="1:2" s="28" customFormat="1" ht="15">
      <c r="A732" s="29" t="s">
        <v>793</v>
      </c>
      <c r="B732" s="46" t="s">
        <v>762</v>
      </c>
    </row>
    <row r="733" spans="1:2" s="28" customFormat="1" ht="15">
      <c r="A733" s="29"/>
      <c r="B733" s="46" t="s">
        <v>763</v>
      </c>
    </row>
    <row r="734" spans="1:2" s="28" customFormat="1" ht="28.5">
      <c r="A734" s="29" t="s">
        <v>794</v>
      </c>
      <c r="B734" s="46" t="s">
        <v>765</v>
      </c>
    </row>
    <row r="735" spans="1:2" s="28" customFormat="1" ht="15">
      <c r="A735" s="29"/>
      <c r="B735" s="46" t="s">
        <v>766</v>
      </c>
    </row>
    <row r="736" spans="1:2" s="28" customFormat="1" ht="15">
      <c r="A736" s="29" t="s">
        <v>795</v>
      </c>
      <c r="B736" s="46" t="s">
        <v>678</v>
      </c>
    </row>
    <row r="737" spans="1:2" s="28" customFormat="1" ht="15">
      <c r="A737" s="29"/>
      <c r="B737" s="46" t="s">
        <v>679</v>
      </c>
    </row>
    <row r="738" spans="1:2" s="28" customFormat="1" ht="28.5">
      <c r="A738" s="29" t="s">
        <v>796</v>
      </c>
      <c r="B738" s="46" t="s">
        <v>675</v>
      </c>
    </row>
    <row r="739" spans="1:2" s="28" customFormat="1" ht="15">
      <c r="A739" s="29"/>
      <c r="B739" s="46" t="s">
        <v>676</v>
      </c>
    </row>
    <row r="740" spans="1:2" s="28" customFormat="1" ht="15">
      <c r="A740" s="29" t="s">
        <v>797</v>
      </c>
      <c r="B740" s="46" t="s">
        <v>770</v>
      </c>
    </row>
    <row r="741" spans="1:2" s="28" customFormat="1" ht="15">
      <c r="A741" s="29"/>
      <c r="B741" s="46" t="s">
        <v>771</v>
      </c>
    </row>
    <row r="742" spans="1:2" s="28" customFormat="1" ht="15">
      <c r="A742" s="29"/>
      <c r="B742" s="46"/>
    </row>
    <row r="743" spans="1:2" s="28" customFormat="1" ht="15">
      <c r="A743" s="35"/>
      <c r="B743" s="71" t="s">
        <v>798</v>
      </c>
    </row>
    <row r="744" spans="1:2" s="28" customFormat="1" ht="15">
      <c r="A744" s="29" t="s">
        <v>43</v>
      </c>
      <c r="B744" s="43" t="s">
        <v>317</v>
      </c>
    </row>
    <row r="745" spans="1:2" s="28" customFormat="1" ht="15">
      <c r="A745" s="72" t="s">
        <v>207</v>
      </c>
      <c r="B745" s="43" t="s">
        <v>799</v>
      </c>
    </row>
    <row r="746" spans="1:2" s="28" customFormat="1" ht="15">
      <c r="A746" s="72" t="s">
        <v>207</v>
      </c>
      <c r="B746" s="43" t="s">
        <v>800</v>
      </c>
    </row>
    <row r="747" spans="1:2" s="28" customFormat="1" ht="15">
      <c r="A747" s="72" t="s">
        <v>207</v>
      </c>
      <c r="B747" s="43" t="s">
        <v>1804</v>
      </c>
    </row>
    <row r="748" spans="1:2" s="28" customFormat="1" ht="15">
      <c r="A748" s="29" t="s">
        <v>43</v>
      </c>
      <c r="B748" s="43" t="s">
        <v>1536</v>
      </c>
    </row>
    <row r="749" spans="1:2" s="28" customFormat="1" ht="15">
      <c r="A749" s="72" t="s">
        <v>207</v>
      </c>
      <c r="B749" s="43" t="s">
        <v>801</v>
      </c>
    </row>
    <row r="750" spans="1:2" s="28" customFormat="1" ht="15">
      <c r="A750" s="72" t="s">
        <v>207</v>
      </c>
      <c r="B750" s="43" t="s">
        <v>802</v>
      </c>
    </row>
    <row r="751" spans="1:2" s="28" customFormat="1" ht="15">
      <c r="A751" s="72" t="s">
        <v>207</v>
      </c>
      <c r="B751" s="43" t="s">
        <v>803</v>
      </c>
    </row>
    <row r="752" spans="1:2" s="28" customFormat="1" ht="15">
      <c r="A752" s="29" t="s">
        <v>43</v>
      </c>
      <c r="B752" s="43" t="s">
        <v>1537</v>
      </c>
    </row>
    <row r="753" spans="1:2" s="28" customFormat="1" ht="15">
      <c r="A753" s="72" t="s">
        <v>207</v>
      </c>
      <c r="B753" s="43" t="s">
        <v>1046</v>
      </c>
    </row>
    <row r="754" spans="1:2" s="28" customFormat="1" ht="15">
      <c r="A754" s="72" t="s">
        <v>207</v>
      </c>
      <c r="B754" s="43" t="s">
        <v>804</v>
      </c>
    </row>
    <row r="755" spans="1:2" s="28" customFormat="1" ht="15">
      <c r="A755" s="72" t="s">
        <v>207</v>
      </c>
      <c r="B755" s="43" t="s">
        <v>805</v>
      </c>
    </row>
    <row r="756" spans="1:2" s="28" customFormat="1" ht="15">
      <c r="A756" s="72" t="s">
        <v>207</v>
      </c>
      <c r="B756" s="43" t="s">
        <v>806</v>
      </c>
    </row>
    <row r="757" spans="1:2" s="28" customFormat="1" ht="15">
      <c r="A757" s="72" t="s">
        <v>207</v>
      </c>
      <c r="B757" s="43" t="s">
        <v>807</v>
      </c>
    </row>
    <row r="758" spans="1:2" s="28" customFormat="1" ht="15">
      <c r="A758" s="72" t="s">
        <v>207</v>
      </c>
      <c r="B758" s="43" t="s">
        <v>808</v>
      </c>
    </row>
    <row r="759" spans="1:2" s="28" customFormat="1" ht="15">
      <c r="A759" s="72" t="s">
        <v>207</v>
      </c>
      <c r="B759" s="43" t="s">
        <v>1452</v>
      </c>
    </row>
    <row r="760" spans="1:2" s="28" customFormat="1" ht="15">
      <c r="A760" s="72" t="s">
        <v>207</v>
      </c>
      <c r="B760" s="43" t="s">
        <v>809</v>
      </c>
    </row>
    <row r="761" spans="1:2" s="28" customFormat="1" ht="15">
      <c r="A761" s="29" t="s">
        <v>43</v>
      </c>
      <c r="B761" s="43" t="s">
        <v>1061</v>
      </c>
    </row>
    <row r="762" spans="1:2" s="28" customFormat="1" ht="28.5">
      <c r="A762" s="72" t="s">
        <v>207</v>
      </c>
      <c r="B762" s="43" t="s">
        <v>1453</v>
      </c>
    </row>
    <row r="763" spans="1:2" s="28" customFormat="1" ht="15">
      <c r="A763" s="72" t="s">
        <v>207</v>
      </c>
      <c r="B763" s="43" t="s">
        <v>810</v>
      </c>
    </row>
    <row r="764" spans="1:2" s="28" customFormat="1" ht="15">
      <c r="A764" s="72" t="s">
        <v>207</v>
      </c>
      <c r="B764" s="43" t="s">
        <v>811</v>
      </c>
    </row>
    <row r="765" spans="1:2" s="28" customFormat="1" ht="15">
      <c r="A765" s="72" t="s">
        <v>207</v>
      </c>
      <c r="B765" s="43" t="s">
        <v>812</v>
      </c>
    </row>
    <row r="766" spans="1:2" s="28" customFormat="1" ht="15">
      <c r="A766" s="29"/>
      <c r="B766" s="43"/>
    </row>
    <row r="767" spans="1:2" s="28" customFormat="1" ht="15">
      <c r="A767" s="36" t="s">
        <v>813</v>
      </c>
      <c r="B767" s="57" t="s">
        <v>814</v>
      </c>
    </row>
    <row r="768" spans="1:2" s="28" customFormat="1" ht="15">
      <c r="A768" s="29"/>
      <c r="B768" s="43"/>
    </row>
    <row r="769" spans="1:2" s="28" customFormat="1" ht="43.5">
      <c r="A769" s="29" t="s">
        <v>43</v>
      </c>
      <c r="B769" s="52" t="s">
        <v>815</v>
      </c>
    </row>
    <row r="770" spans="1:2" s="28" customFormat="1" ht="28.5">
      <c r="A770" s="29" t="s">
        <v>816</v>
      </c>
      <c r="B770" s="43" t="s">
        <v>1454</v>
      </c>
    </row>
    <row r="771" spans="1:2" s="28" customFormat="1" ht="28.5">
      <c r="A771" s="29" t="s">
        <v>817</v>
      </c>
      <c r="B771" s="43" t="s">
        <v>818</v>
      </c>
    </row>
    <row r="772" spans="1:2" s="28" customFormat="1" ht="42.75">
      <c r="A772" s="29" t="s">
        <v>819</v>
      </c>
      <c r="B772" s="43" t="s">
        <v>1797</v>
      </c>
    </row>
    <row r="773" spans="1:2" s="28" customFormat="1" ht="42.75">
      <c r="A773" s="29" t="s">
        <v>820</v>
      </c>
      <c r="B773" s="43" t="s">
        <v>821</v>
      </c>
    </row>
    <row r="774" spans="1:2" s="28" customFormat="1" ht="42.75">
      <c r="A774" s="29" t="s">
        <v>822</v>
      </c>
      <c r="B774" s="43" t="s">
        <v>823</v>
      </c>
    </row>
    <row r="775" spans="1:2" s="28" customFormat="1" ht="99.75">
      <c r="A775" s="29" t="s">
        <v>824</v>
      </c>
      <c r="B775" s="43" t="s">
        <v>1455</v>
      </c>
    </row>
    <row r="776" spans="1:2" s="28" customFormat="1" ht="99.75">
      <c r="A776" s="29" t="s">
        <v>825</v>
      </c>
      <c r="B776" s="43" t="s">
        <v>1456</v>
      </c>
    </row>
    <row r="777" spans="1:2" s="28" customFormat="1" ht="42.75">
      <c r="A777" s="29" t="s">
        <v>826</v>
      </c>
      <c r="B777" s="43" t="s">
        <v>827</v>
      </c>
    </row>
    <row r="778" spans="1:2" s="28" customFormat="1" ht="57">
      <c r="A778" s="29" t="s">
        <v>828</v>
      </c>
      <c r="B778" s="43" t="s">
        <v>829</v>
      </c>
    </row>
    <row r="779" spans="1:2" s="28" customFormat="1" ht="57">
      <c r="A779" s="29" t="s">
        <v>830</v>
      </c>
      <c r="B779" s="43" t="s">
        <v>1457</v>
      </c>
    </row>
    <row r="780" spans="1:2" s="28" customFormat="1" ht="28.5">
      <c r="A780" s="29" t="s">
        <v>831</v>
      </c>
      <c r="B780" s="43" t="s">
        <v>832</v>
      </c>
    </row>
    <row r="781" spans="1:2" s="28" customFormat="1" ht="57">
      <c r="A781" s="29" t="s">
        <v>833</v>
      </c>
      <c r="B781" s="43" t="s">
        <v>1458</v>
      </c>
    </row>
    <row r="782" spans="1:2" s="28" customFormat="1" ht="15">
      <c r="A782" s="29" t="s">
        <v>834</v>
      </c>
      <c r="B782" s="43" t="s">
        <v>835</v>
      </c>
    </row>
    <row r="783" spans="1:2" s="28" customFormat="1" ht="85.5">
      <c r="A783" s="29" t="s">
        <v>836</v>
      </c>
      <c r="B783" s="43" t="s">
        <v>1569</v>
      </c>
    </row>
    <row r="784" spans="1:2" s="28" customFormat="1" ht="85.5">
      <c r="A784" s="29" t="s">
        <v>837</v>
      </c>
      <c r="B784" s="43" t="s">
        <v>1570</v>
      </c>
    </row>
    <row r="785" spans="1:7" s="28" customFormat="1" ht="71.25">
      <c r="A785" s="29" t="s">
        <v>838</v>
      </c>
      <c r="B785" s="43" t="s">
        <v>1571</v>
      </c>
    </row>
    <row r="786" spans="1:7" s="28" customFormat="1" ht="57">
      <c r="A786" s="29" t="s">
        <v>839</v>
      </c>
      <c r="B786" s="43" t="s">
        <v>1573</v>
      </c>
    </row>
    <row r="787" spans="1:7" s="28" customFormat="1" ht="42.75">
      <c r="A787" s="29" t="s">
        <v>840</v>
      </c>
      <c r="B787" s="43" t="s">
        <v>1572</v>
      </c>
    </row>
    <row r="788" spans="1:7" s="28" customFormat="1" ht="28.5">
      <c r="A788" s="29" t="s">
        <v>841</v>
      </c>
      <c r="B788" s="43" t="s">
        <v>842</v>
      </c>
    </row>
    <row r="789" spans="1:7" s="28" customFormat="1" ht="42.75">
      <c r="A789" s="29" t="s">
        <v>843</v>
      </c>
      <c r="B789" s="43" t="s">
        <v>844</v>
      </c>
    </row>
    <row r="790" spans="1:7" s="28" customFormat="1" ht="85.5">
      <c r="A790" s="29" t="s">
        <v>845</v>
      </c>
      <c r="B790" s="43" t="s">
        <v>1574</v>
      </c>
    </row>
    <row r="791" spans="1:7" s="28" customFormat="1" ht="28.5">
      <c r="A791" s="29" t="s">
        <v>846</v>
      </c>
      <c r="B791" s="43" t="s">
        <v>1459</v>
      </c>
    </row>
    <row r="792" spans="1:7" s="85" customFormat="1" ht="15">
      <c r="A792" s="150" t="s">
        <v>847</v>
      </c>
      <c r="B792" s="151" t="s">
        <v>848</v>
      </c>
    </row>
    <row r="793" spans="1:7" s="28" customFormat="1" ht="42.75">
      <c r="A793" s="29" t="s">
        <v>849</v>
      </c>
      <c r="B793" s="43" t="s">
        <v>850</v>
      </c>
    </row>
    <row r="794" spans="1:7" s="28" customFormat="1" ht="57">
      <c r="A794" s="29" t="s">
        <v>851</v>
      </c>
      <c r="B794" s="43" t="s">
        <v>1588</v>
      </c>
    </row>
    <row r="795" spans="1:7" s="28" customFormat="1" ht="15">
      <c r="A795" s="29" t="s">
        <v>852</v>
      </c>
      <c r="B795" s="48" t="s">
        <v>853</v>
      </c>
    </row>
    <row r="796" spans="1:7" s="28" customFormat="1" ht="15">
      <c r="A796" s="29"/>
      <c r="B796" s="43"/>
      <c r="G796" s="85"/>
    </row>
    <row r="797" spans="1:7" s="28" customFormat="1" ht="15">
      <c r="A797" s="35"/>
      <c r="B797" s="58" t="s">
        <v>854</v>
      </c>
    </row>
    <row r="798" spans="1:7" s="28" customFormat="1" ht="15">
      <c r="A798" s="29" t="s">
        <v>855</v>
      </c>
      <c r="B798" s="45" t="s">
        <v>1460</v>
      </c>
    </row>
    <row r="799" spans="1:7" s="28" customFormat="1" ht="28.5">
      <c r="A799" s="29" t="s">
        <v>856</v>
      </c>
      <c r="B799" s="43" t="s">
        <v>857</v>
      </c>
    </row>
    <row r="800" spans="1:7" s="28" customFormat="1" ht="15">
      <c r="A800" s="29"/>
      <c r="B800" s="43" t="s">
        <v>858</v>
      </c>
    </row>
    <row r="801" spans="1:2" s="28" customFormat="1" ht="15">
      <c r="A801" s="29"/>
      <c r="B801" s="45" t="s">
        <v>859</v>
      </c>
    </row>
    <row r="802" spans="1:2" s="28" customFormat="1" ht="28.5">
      <c r="A802" s="29" t="s">
        <v>860</v>
      </c>
      <c r="B802" s="43" t="s">
        <v>1461</v>
      </c>
    </row>
    <row r="803" spans="1:2" s="28" customFormat="1" ht="15">
      <c r="A803" s="29"/>
      <c r="B803" s="43" t="s">
        <v>861</v>
      </c>
    </row>
    <row r="804" spans="1:2" s="28" customFormat="1" ht="15">
      <c r="A804" s="29"/>
      <c r="B804" s="45" t="s">
        <v>862</v>
      </c>
    </row>
    <row r="805" spans="1:2" s="28" customFormat="1" ht="15">
      <c r="A805" s="29" t="s">
        <v>863</v>
      </c>
      <c r="B805" s="48" t="s">
        <v>864</v>
      </c>
    </row>
    <row r="806" spans="1:2" s="28" customFormat="1" ht="15">
      <c r="A806" s="29"/>
      <c r="B806" s="43" t="s">
        <v>865</v>
      </c>
    </row>
    <row r="807" spans="1:2" s="28" customFormat="1" ht="15">
      <c r="A807" s="29" t="s">
        <v>866</v>
      </c>
      <c r="B807" s="43" t="s">
        <v>867</v>
      </c>
    </row>
    <row r="808" spans="1:2" s="28" customFormat="1" ht="15">
      <c r="A808" s="29"/>
      <c r="B808" s="43" t="s">
        <v>868</v>
      </c>
    </row>
    <row r="809" spans="1:2" s="28" customFormat="1" ht="15">
      <c r="A809" s="29"/>
      <c r="B809" s="43" t="s">
        <v>869</v>
      </c>
    </row>
    <row r="810" spans="1:2" s="28" customFormat="1" ht="15">
      <c r="A810" s="29"/>
      <c r="B810" s="43" t="s">
        <v>870</v>
      </c>
    </row>
    <row r="811" spans="1:2" s="28" customFormat="1" ht="15">
      <c r="A811" s="29" t="s">
        <v>871</v>
      </c>
      <c r="B811" s="43" t="s">
        <v>872</v>
      </c>
    </row>
    <row r="812" spans="1:2" s="28" customFormat="1" ht="15">
      <c r="A812" s="29"/>
      <c r="B812" s="43" t="s">
        <v>873</v>
      </c>
    </row>
    <row r="813" spans="1:2" s="28" customFormat="1" ht="15">
      <c r="A813" s="29"/>
      <c r="B813" s="43" t="s">
        <v>874</v>
      </c>
    </row>
    <row r="814" spans="1:2" s="28" customFormat="1" ht="15">
      <c r="A814" s="29"/>
      <c r="B814" s="43" t="s">
        <v>875</v>
      </c>
    </row>
    <row r="815" spans="1:2" s="28" customFormat="1" ht="15">
      <c r="A815" s="29" t="s">
        <v>876</v>
      </c>
      <c r="B815" s="43" t="s">
        <v>877</v>
      </c>
    </row>
    <row r="816" spans="1:2" s="28" customFormat="1" ht="15">
      <c r="A816" s="29"/>
      <c r="B816" s="43" t="s">
        <v>878</v>
      </c>
    </row>
    <row r="817" spans="1:2" s="28" customFormat="1" ht="15">
      <c r="A817" s="29"/>
      <c r="B817" s="43" t="s">
        <v>879</v>
      </c>
    </row>
    <row r="818" spans="1:2" s="28" customFormat="1" ht="15">
      <c r="A818" s="29"/>
      <c r="B818" s="43" t="s">
        <v>880</v>
      </c>
    </row>
    <row r="819" spans="1:2" s="28" customFormat="1" ht="15">
      <c r="A819" s="29"/>
      <c r="B819" s="45" t="s">
        <v>881</v>
      </c>
    </row>
    <row r="820" spans="1:2" s="28" customFormat="1" ht="15">
      <c r="A820" s="29" t="s">
        <v>882</v>
      </c>
      <c r="B820" s="43" t="s">
        <v>883</v>
      </c>
    </row>
    <row r="821" spans="1:2" s="28" customFormat="1" ht="15">
      <c r="A821" s="29"/>
      <c r="B821" s="43" t="s">
        <v>884</v>
      </c>
    </row>
    <row r="822" spans="1:2" s="28" customFormat="1" ht="15">
      <c r="A822" s="29"/>
      <c r="B822" s="43" t="s">
        <v>885</v>
      </c>
    </row>
    <row r="823" spans="1:2" s="28" customFormat="1" ht="15">
      <c r="A823" s="29" t="s">
        <v>886</v>
      </c>
      <c r="B823" s="43" t="s">
        <v>887</v>
      </c>
    </row>
    <row r="824" spans="1:2" s="28" customFormat="1" ht="15">
      <c r="A824" s="29"/>
      <c r="B824" s="43" t="s">
        <v>888</v>
      </c>
    </row>
    <row r="825" spans="1:2" s="28" customFormat="1" ht="15">
      <c r="A825" s="29"/>
      <c r="B825" s="43" t="s">
        <v>889</v>
      </c>
    </row>
    <row r="826" spans="1:2" s="28" customFormat="1" ht="15">
      <c r="A826" s="29" t="s">
        <v>890</v>
      </c>
      <c r="B826" s="43" t="s">
        <v>891</v>
      </c>
    </row>
    <row r="827" spans="1:2" s="28" customFormat="1" ht="15">
      <c r="A827" s="29"/>
      <c r="B827" s="43" t="s">
        <v>892</v>
      </c>
    </row>
    <row r="828" spans="1:2" s="28" customFormat="1" ht="15">
      <c r="A828" s="29"/>
      <c r="B828" s="45" t="s">
        <v>893</v>
      </c>
    </row>
    <row r="829" spans="1:2" s="28" customFormat="1" ht="28.5">
      <c r="A829" s="29" t="s">
        <v>894</v>
      </c>
      <c r="B829" s="43" t="s">
        <v>895</v>
      </c>
    </row>
    <row r="830" spans="1:2" s="28" customFormat="1" ht="15">
      <c r="A830" s="29"/>
      <c r="B830" s="43" t="s">
        <v>896</v>
      </c>
    </row>
    <row r="831" spans="1:2" s="28" customFormat="1" ht="15">
      <c r="A831" s="29"/>
      <c r="B831" s="45" t="s">
        <v>897</v>
      </c>
    </row>
    <row r="832" spans="1:2" s="28" customFormat="1" ht="15">
      <c r="A832" s="29" t="s">
        <v>898</v>
      </c>
      <c r="B832" s="48" t="s">
        <v>1596</v>
      </c>
    </row>
    <row r="833" spans="1:2" s="28" customFormat="1" ht="15">
      <c r="A833" s="29"/>
      <c r="B833" s="43" t="s">
        <v>899</v>
      </c>
    </row>
    <row r="834" spans="1:2" s="28" customFormat="1" ht="15">
      <c r="A834" s="29" t="s">
        <v>900</v>
      </c>
      <c r="B834" s="43" t="s">
        <v>901</v>
      </c>
    </row>
    <row r="835" spans="1:2" s="28" customFormat="1" ht="15">
      <c r="A835" s="29"/>
      <c r="B835" s="43" t="s">
        <v>902</v>
      </c>
    </row>
    <row r="836" spans="1:2" s="28" customFormat="1" ht="15">
      <c r="A836" s="29" t="s">
        <v>903</v>
      </c>
      <c r="B836" s="43" t="s">
        <v>904</v>
      </c>
    </row>
    <row r="837" spans="1:2" s="28" customFormat="1" ht="15">
      <c r="A837" s="29"/>
      <c r="B837" s="43" t="s">
        <v>905</v>
      </c>
    </row>
    <row r="838" spans="1:2" s="28" customFormat="1" ht="15">
      <c r="A838" s="29" t="s">
        <v>906</v>
      </c>
      <c r="B838" s="43" t="s">
        <v>907</v>
      </c>
    </row>
    <row r="839" spans="1:2" s="28" customFormat="1" ht="15">
      <c r="A839" s="29"/>
      <c r="B839" s="43" t="s">
        <v>908</v>
      </c>
    </row>
    <row r="840" spans="1:2" s="28" customFormat="1" ht="15">
      <c r="A840" s="29" t="s">
        <v>909</v>
      </c>
      <c r="B840" s="43" t="s">
        <v>910</v>
      </c>
    </row>
    <row r="841" spans="1:2" s="28" customFormat="1" ht="15">
      <c r="A841" s="29"/>
      <c r="B841" s="43" t="s">
        <v>911</v>
      </c>
    </row>
    <row r="842" spans="1:2" s="28" customFormat="1" ht="15">
      <c r="A842" s="29" t="s">
        <v>912</v>
      </c>
      <c r="B842" s="48" t="s">
        <v>1589</v>
      </c>
    </row>
    <row r="843" spans="1:2" s="28" customFormat="1" ht="15">
      <c r="A843" s="29"/>
      <c r="B843" s="43" t="s">
        <v>913</v>
      </c>
    </row>
    <row r="844" spans="1:2" s="28" customFormat="1" ht="15">
      <c r="A844" s="29" t="s">
        <v>914</v>
      </c>
      <c r="B844" s="43" t="s">
        <v>915</v>
      </c>
    </row>
    <row r="845" spans="1:2" s="28" customFormat="1" ht="15">
      <c r="A845" s="29"/>
      <c r="B845" s="43" t="s">
        <v>916</v>
      </c>
    </row>
    <row r="846" spans="1:2" s="28" customFormat="1" ht="28.5">
      <c r="A846" s="29" t="s">
        <v>917</v>
      </c>
      <c r="B846" s="43" t="s">
        <v>918</v>
      </c>
    </row>
    <row r="847" spans="1:2" s="28" customFormat="1" ht="15">
      <c r="A847" s="29"/>
      <c r="B847" s="43" t="s">
        <v>919</v>
      </c>
    </row>
    <row r="848" spans="1:2" s="28" customFormat="1" ht="28.5">
      <c r="A848" s="29" t="s">
        <v>920</v>
      </c>
      <c r="B848" s="43" t="s">
        <v>921</v>
      </c>
    </row>
    <row r="849" spans="1:2" s="28" customFormat="1" ht="15">
      <c r="A849" s="29"/>
      <c r="B849" s="43" t="s">
        <v>922</v>
      </c>
    </row>
    <row r="850" spans="1:2" s="28" customFormat="1" ht="28.5">
      <c r="A850" s="29" t="s">
        <v>923</v>
      </c>
      <c r="B850" s="43" t="s">
        <v>924</v>
      </c>
    </row>
    <row r="851" spans="1:2" s="28" customFormat="1" ht="15">
      <c r="A851" s="29"/>
      <c r="B851" s="43" t="s">
        <v>925</v>
      </c>
    </row>
    <row r="852" spans="1:2" s="28" customFormat="1" ht="28.5">
      <c r="A852" s="29" t="s">
        <v>926</v>
      </c>
      <c r="B852" s="43" t="s">
        <v>927</v>
      </c>
    </row>
    <row r="853" spans="1:2" s="28" customFormat="1" ht="15">
      <c r="A853" s="29"/>
      <c r="B853" s="43" t="s">
        <v>928</v>
      </c>
    </row>
    <row r="854" spans="1:2" s="28" customFormat="1" ht="15">
      <c r="A854" s="29" t="s">
        <v>929</v>
      </c>
      <c r="B854" s="43" t="s">
        <v>930</v>
      </c>
    </row>
    <row r="855" spans="1:2" s="28" customFormat="1" ht="15">
      <c r="A855" s="29"/>
      <c r="B855" s="43" t="s">
        <v>931</v>
      </c>
    </row>
    <row r="856" spans="1:2" s="28" customFormat="1" ht="15">
      <c r="A856" s="29"/>
      <c r="B856" s="43" t="s">
        <v>932</v>
      </c>
    </row>
    <row r="857" spans="1:2" s="28" customFormat="1" ht="15">
      <c r="A857" s="29" t="s">
        <v>933</v>
      </c>
      <c r="B857" s="43" t="s">
        <v>934</v>
      </c>
    </row>
    <row r="858" spans="1:2" s="28" customFormat="1" ht="15">
      <c r="A858" s="29"/>
      <c r="B858" s="43" t="s">
        <v>935</v>
      </c>
    </row>
    <row r="859" spans="1:2" s="28" customFormat="1" ht="28.5">
      <c r="A859" s="29" t="s">
        <v>936</v>
      </c>
      <c r="B859" s="43" t="s">
        <v>937</v>
      </c>
    </row>
    <row r="860" spans="1:2" s="28" customFormat="1" ht="15">
      <c r="A860" s="29"/>
      <c r="B860" s="45" t="s">
        <v>938</v>
      </c>
    </row>
    <row r="861" spans="1:2" s="28" customFormat="1" ht="28.5">
      <c r="A861" s="29" t="s">
        <v>939</v>
      </c>
      <c r="B861" s="43" t="s">
        <v>940</v>
      </c>
    </row>
    <row r="862" spans="1:2" s="28" customFormat="1" ht="15">
      <c r="A862" s="29"/>
      <c r="B862" s="43" t="s">
        <v>941</v>
      </c>
    </row>
    <row r="863" spans="1:2" s="28" customFormat="1" ht="15">
      <c r="A863" s="29" t="s">
        <v>942</v>
      </c>
      <c r="B863" s="43" t="s">
        <v>943</v>
      </c>
    </row>
    <row r="864" spans="1:2" s="28" customFormat="1" ht="15">
      <c r="A864" s="29"/>
      <c r="B864" s="43" t="s">
        <v>425</v>
      </c>
    </row>
    <row r="865" spans="1:2" s="28" customFormat="1" ht="15">
      <c r="A865" s="29"/>
      <c r="B865" s="45" t="s">
        <v>944</v>
      </c>
    </row>
    <row r="866" spans="1:2" s="28" customFormat="1" ht="15">
      <c r="A866" s="29" t="s">
        <v>945</v>
      </c>
      <c r="B866" s="43" t="s">
        <v>946</v>
      </c>
    </row>
    <row r="867" spans="1:2" s="28" customFormat="1" ht="15">
      <c r="A867" s="29"/>
      <c r="B867" s="43" t="s">
        <v>947</v>
      </c>
    </row>
    <row r="868" spans="1:2" s="28" customFormat="1" ht="15">
      <c r="A868" s="29" t="s">
        <v>948</v>
      </c>
      <c r="B868" s="43" t="s">
        <v>949</v>
      </c>
    </row>
    <row r="869" spans="1:2" s="28" customFormat="1" ht="15">
      <c r="A869" s="29"/>
      <c r="B869" s="43" t="s">
        <v>950</v>
      </c>
    </row>
    <row r="870" spans="1:2" s="28" customFormat="1" ht="15">
      <c r="A870" s="29" t="s">
        <v>951</v>
      </c>
      <c r="B870" s="43" t="s">
        <v>695</v>
      </c>
    </row>
    <row r="871" spans="1:2" s="28" customFormat="1" ht="15">
      <c r="A871" s="29"/>
      <c r="B871" s="43" t="s">
        <v>696</v>
      </c>
    </row>
    <row r="872" spans="1:2" s="28" customFormat="1" ht="28.5">
      <c r="A872" s="29" t="s">
        <v>952</v>
      </c>
      <c r="B872" s="50" t="s">
        <v>953</v>
      </c>
    </row>
    <row r="873" spans="1:2" s="28" customFormat="1" ht="28.5">
      <c r="A873" s="29" t="s">
        <v>954</v>
      </c>
      <c r="B873" s="50" t="s">
        <v>955</v>
      </c>
    </row>
    <row r="874" spans="1:2" s="28" customFormat="1" ht="15">
      <c r="A874" s="29" t="s">
        <v>956</v>
      </c>
      <c r="B874" s="50" t="s">
        <v>957</v>
      </c>
    </row>
    <row r="875" spans="1:2" s="28" customFormat="1" ht="15">
      <c r="A875" s="29" t="s">
        <v>956</v>
      </c>
      <c r="B875" s="50" t="s">
        <v>958</v>
      </c>
    </row>
    <row r="876" spans="1:2" s="28" customFormat="1" ht="15">
      <c r="A876" s="29" t="s">
        <v>956</v>
      </c>
      <c r="B876" s="50" t="s">
        <v>959</v>
      </c>
    </row>
    <row r="877" spans="1:2" s="28" customFormat="1" ht="15">
      <c r="A877" s="29" t="s">
        <v>956</v>
      </c>
      <c r="B877" s="50" t="s">
        <v>960</v>
      </c>
    </row>
    <row r="878" spans="1:2" s="28" customFormat="1" ht="15">
      <c r="A878" s="29"/>
      <c r="B878" s="50"/>
    </row>
    <row r="879" spans="1:2" s="28" customFormat="1" ht="15">
      <c r="A879" s="35"/>
      <c r="B879" s="58" t="s">
        <v>961</v>
      </c>
    </row>
    <row r="880" spans="1:2" s="28" customFormat="1" ht="28.5">
      <c r="A880" s="29" t="s">
        <v>43</v>
      </c>
      <c r="B880" s="43" t="s">
        <v>962</v>
      </c>
    </row>
    <row r="881" spans="1:2" s="28" customFormat="1" ht="28.5">
      <c r="A881" s="29" t="s">
        <v>956</v>
      </c>
      <c r="B881" s="43" t="s">
        <v>963</v>
      </c>
    </row>
    <row r="882" spans="1:2" s="28" customFormat="1" ht="28.5">
      <c r="A882" s="29" t="s">
        <v>956</v>
      </c>
      <c r="B882" s="43" t="s">
        <v>964</v>
      </c>
    </row>
    <row r="883" spans="1:2" s="28" customFormat="1" ht="28.5">
      <c r="A883" s="29" t="s">
        <v>956</v>
      </c>
      <c r="B883" s="43" t="s">
        <v>965</v>
      </c>
    </row>
    <row r="884" spans="1:2" s="28" customFormat="1" ht="28.5">
      <c r="A884" s="29" t="s">
        <v>956</v>
      </c>
      <c r="B884" s="43" t="s">
        <v>966</v>
      </c>
    </row>
    <row r="885" spans="1:2" s="28" customFormat="1" ht="15">
      <c r="A885" s="29" t="s">
        <v>956</v>
      </c>
      <c r="B885" s="43" t="s">
        <v>967</v>
      </c>
    </row>
    <row r="886" spans="1:2" s="28" customFormat="1" ht="15">
      <c r="A886" s="29" t="s">
        <v>43</v>
      </c>
      <c r="B886" s="43" t="s">
        <v>1590</v>
      </c>
    </row>
    <row r="887" spans="1:2" s="28" customFormat="1" ht="42.75">
      <c r="A887" s="29" t="s">
        <v>956</v>
      </c>
      <c r="B887" s="43" t="s">
        <v>968</v>
      </c>
    </row>
    <row r="888" spans="1:2" s="28" customFormat="1" ht="15">
      <c r="A888" s="29" t="s">
        <v>956</v>
      </c>
      <c r="B888" s="43" t="s">
        <v>1583</v>
      </c>
    </row>
    <row r="889" spans="1:2" s="28" customFormat="1" ht="15">
      <c r="A889" s="29" t="s">
        <v>956</v>
      </c>
      <c r="B889" s="48" t="s">
        <v>1582</v>
      </c>
    </row>
    <row r="890" spans="1:2" s="28" customFormat="1" ht="28.5">
      <c r="A890" s="29" t="s">
        <v>956</v>
      </c>
      <c r="B890" s="43" t="s">
        <v>1584</v>
      </c>
    </row>
    <row r="891" spans="1:2" s="28" customFormat="1" ht="15">
      <c r="A891" s="29"/>
      <c r="B891" s="43"/>
    </row>
    <row r="892" spans="1:2" s="28" customFormat="1" ht="15">
      <c r="A892" s="36" t="s">
        <v>969</v>
      </c>
      <c r="B892" s="57" t="s">
        <v>970</v>
      </c>
    </row>
    <row r="893" spans="1:2" s="28" customFormat="1" ht="15">
      <c r="A893" s="29"/>
      <c r="B893" s="43"/>
    </row>
    <row r="894" spans="1:2" s="28" customFormat="1" ht="43.5">
      <c r="A894" s="29" t="s">
        <v>43</v>
      </c>
      <c r="B894" s="52" t="s">
        <v>971</v>
      </c>
    </row>
    <row r="895" spans="1:2" s="28" customFormat="1" ht="42.75">
      <c r="A895" s="30" t="s">
        <v>972</v>
      </c>
      <c r="B895" s="44" t="s">
        <v>1462</v>
      </c>
    </row>
    <row r="896" spans="1:2" s="28" customFormat="1" ht="15">
      <c r="A896" s="30" t="s">
        <v>973</v>
      </c>
      <c r="B896" s="44" t="s">
        <v>1566</v>
      </c>
    </row>
    <row r="897" spans="1:2" s="28" customFormat="1" ht="28.5">
      <c r="A897" s="30" t="s">
        <v>974</v>
      </c>
      <c r="B897" s="44" t="s">
        <v>1805</v>
      </c>
    </row>
    <row r="898" spans="1:2" s="28" customFormat="1" ht="71.25">
      <c r="A898" s="30" t="s">
        <v>975</v>
      </c>
      <c r="B898" s="44" t="s">
        <v>1575</v>
      </c>
    </row>
    <row r="899" spans="1:2" s="28" customFormat="1" ht="42.75">
      <c r="A899" s="30" t="s">
        <v>976</v>
      </c>
      <c r="B899" s="44" t="s">
        <v>1463</v>
      </c>
    </row>
    <row r="900" spans="1:2" s="28" customFormat="1" ht="256.5">
      <c r="A900" s="30" t="s">
        <v>977</v>
      </c>
      <c r="B900" s="43" t="s">
        <v>1464</v>
      </c>
    </row>
    <row r="901" spans="1:2" s="28" customFormat="1" ht="15">
      <c r="A901" s="29"/>
      <c r="B901" s="43"/>
    </row>
    <row r="902" spans="1:2" s="28" customFormat="1" ht="15">
      <c r="A902" s="70"/>
      <c r="B902" s="71" t="s">
        <v>978</v>
      </c>
    </row>
    <row r="903" spans="1:2" s="28" customFormat="1" ht="15">
      <c r="A903" s="29" t="s">
        <v>43</v>
      </c>
      <c r="B903" s="43" t="s">
        <v>317</v>
      </c>
    </row>
    <row r="904" spans="1:2" s="28" customFormat="1" ht="15">
      <c r="A904" s="29"/>
      <c r="B904" s="48" t="s">
        <v>979</v>
      </c>
    </row>
    <row r="905" spans="1:2" s="28" customFormat="1" ht="15">
      <c r="A905" s="29"/>
      <c r="B905" s="43" t="s">
        <v>980</v>
      </c>
    </row>
    <row r="906" spans="1:2" s="28" customFormat="1" ht="15">
      <c r="A906" s="29" t="s">
        <v>43</v>
      </c>
      <c r="B906" s="43" t="s">
        <v>1538</v>
      </c>
    </row>
    <row r="907" spans="1:2" s="28" customFormat="1" ht="15">
      <c r="A907" s="29"/>
      <c r="B907" s="43" t="s">
        <v>1465</v>
      </c>
    </row>
    <row r="908" spans="1:2" s="28" customFormat="1" ht="15">
      <c r="A908" s="29"/>
      <c r="B908" s="43" t="s">
        <v>1466</v>
      </c>
    </row>
    <row r="909" spans="1:2" s="28" customFormat="1" ht="15">
      <c r="A909" s="29"/>
      <c r="B909" s="43" t="s">
        <v>1467</v>
      </c>
    </row>
    <row r="910" spans="1:2" s="28" customFormat="1" ht="15">
      <c r="A910" s="29" t="s">
        <v>43</v>
      </c>
      <c r="B910" s="43" t="s">
        <v>1539</v>
      </c>
    </row>
    <row r="911" spans="1:2" s="28" customFormat="1" ht="15">
      <c r="A911" s="29" t="s">
        <v>207</v>
      </c>
      <c r="B911" s="43" t="s">
        <v>981</v>
      </c>
    </row>
    <row r="912" spans="1:2" s="28" customFormat="1" ht="15">
      <c r="A912" s="29" t="s">
        <v>207</v>
      </c>
      <c r="B912" s="43" t="s">
        <v>982</v>
      </c>
    </row>
    <row r="913" spans="1:2" s="28" customFormat="1" ht="28.5">
      <c r="A913" s="29" t="s">
        <v>207</v>
      </c>
      <c r="B913" s="43" t="s">
        <v>1468</v>
      </c>
    </row>
    <row r="914" spans="1:2" s="28" customFormat="1" ht="15">
      <c r="A914" s="29" t="s">
        <v>207</v>
      </c>
      <c r="B914" s="43" t="s">
        <v>983</v>
      </c>
    </row>
    <row r="915" spans="1:2" s="28" customFormat="1" ht="15">
      <c r="A915" s="29" t="s">
        <v>207</v>
      </c>
      <c r="B915" s="43" t="s">
        <v>984</v>
      </c>
    </row>
    <row r="916" spans="1:2" s="28" customFormat="1" ht="28.5">
      <c r="A916" s="29" t="s">
        <v>43</v>
      </c>
      <c r="B916" s="43" t="s">
        <v>985</v>
      </c>
    </row>
    <row r="917" spans="1:2" s="28" customFormat="1" ht="15">
      <c r="A917" s="29"/>
      <c r="B917" s="43"/>
    </row>
    <row r="918" spans="1:2" s="28" customFormat="1" ht="15">
      <c r="A918" s="36" t="s">
        <v>986</v>
      </c>
      <c r="B918" s="57" t="s">
        <v>987</v>
      </c>
    </row>
    <row r="919" spans="1:2" s="28" customFormat="1" ht="15">
      <c r="A919" s="29"/>
      <c r="B919" s="43"/>
    </row>
    <row r="920" spans="1:2" s="28" customFormat="1" ht="57">
      <c r="A920" s="29" t="s">
        <v>43</v>
      </c>
      <c r="B920" s="43" t="s">
        <v>1469</v>
      </c>
    </row>
    <row r="921" spans="1:2" s="28" customFormat="1" ht="57">
      <c r="A921" s="30" t="s">
        <v>988</v>
      </c>
      <c r="B921" s="44" t="s">
        <v>989</v>
      </c>
    </row>
    <row r="922" spans="1:2" s="28" customFormat="1" ht="15">
      <c r="A922" s="30" t="s">
        <v>990</v>
      </c>
      <c r="B922" s="44" t="s">
        <v>1557</v>
      </c>
    </row>
    <row r="923" spans="1:2" s="28" customFormat="1" ht="42.75">
      <c r="A923" s="30" t="s">
        <v>991</v>
      </c>
      <c r="B923" s="44" t="s">
        <v>1558</v>
      </c>
    </row>
    <row r="924" spans="1:2" s="28" customFormat="1" ht="285">
      <c r="A924" s="30" t="s">
        <v>992</v>
      </c>
      <c r="B924" s="44" t="s">
        <v>1470</v>
      </c>
    </row>
    <row r="925" spans="1:2" s="28" customFormat="1" ht="15">
      <c r="A925" s="30" t="s">
        <v>992</v>
      </c>
      <c r="B925" s="43" t="s">
        <v>993</v>
      </c>
    </row>
    <row r="926" spans="1:2" s="28" customFormat="1" ht="15">
      <c r="A926" s="37" t="s">
        <v>994</v>
      </c>
      <c r="B926" s="43" t="s">
        <v>995</v>
      </c>
    </row>
    <row r="927" spans="1:2" s="28" customFormat="1" ht="15">
      <c r="A927" s="37" t="s">
        <v>994</v>
      </c>
      <c r="B927" s="43" t="s">
        <v>996</v>
      </c>
    </row>
    <row r="928" spans="1:2" s="28" customFormat="1" ht="15">
      <c r="A928" s="37" t="s">
        <v>994</v>
      </c>
      <c r="B928" s="43" t="s">
        <v>997</v>
      </c>
    </row>
    <row r="929" spans="1:2" s="28" customFormat="1" ht="15">
      <c r="A929" s="37" t="s">
        <v>994</v>
      </c>
      <c r="B929" s="43" t="s">
        <v>998</v>
      </c>
    </row>
    <row r="930" spans="1:2" s="28" customFormat="1" ht="15">
      <c r="A930" s="37" t="s">
        <v>994</v>
      </c>
      <c r="B930" s="43" t="s">
        <v>999</v>
      </c>
    </row>
    <row r="931" spans="1:2" s="28" customFormat="1" ht="15">
      <c r="A931" s="37" t="s">
        <v>994</v>
      </c>
      <c r="B931" s="43" t="s">
        <v>1000</v>
      </c>
    </row>
    <row r="932" spans="1:2" s="28" customFormat="1" ht="15">
      <c r="A932" s="37" t="s">
        <v>994</v>
      </c>
      <c r="B932" s="43" t="s">
        <v>1001</v>
      </c>
    </row>
    <row r="933" spans="1:2" s="28" customFormat="1" ht="15">
      <c r="A933" s="37" t="s">
        <v>994</v>
      </c>
      <c r="B933" s="43" t="s">
        <v>1002</v>
      </c>
    </row>
    <row r="934" spans="1:2" s="28" customFormat="1" ht="15">
      <c r="A934" s="37" t="s">
        <v>994</v>
      </c>
      <c r="B934" s="43" t="s">
        <v>1003</v>
      </c>
    </row>
    <row r="935" spans="1:2" s="28" customFormat="1" ht="15">
      <c r="A935" s="37" t="s">
        <v>994</v>
      </c>
      <c r="B935" s="43" t="s">
        <v>1004</v>
      </c>
    </row>
    <row r="936" spans="1:2" s="28" customFormat="1" ht="15">
      <c r="A936" s="37" t="s">
        <v>994</v>
      </c>
      <c r="B936" s="43" t="s">
        <v>1005</v>
      </c>
    </row>
    <row r="937" spans="1:2" s="28" customFormat="1" ht="15">
      <c r="A937" s="37" t="s">
        <v>994</v>
      </c>
      <c r="B937" s="43" t="s">
        <v>1006</v>
      </c>
    </row>
    <row r="938" spans="1:2" s="28" customFormat="1" ht="15">
      <c r="A938" s="37" t="s">
        <v>994</v>
      </c>
      <c r="B938" s="43" t="s">
        <v>1007</v>
      </c>
    </row>
    <row r="939" spans="1:2" s="28" customFormat="1" ht="15">
      <c r="A939" s="37" t="s">
        <v>994</v>
      </c>
      <c r="B939" s="43" t="s">
        <v>1008</v>
      </c>
    </row>
    <row r="940" spans="1:2" s="28" customFormat="1" ht="15">
      <c r="A940" s="37" t="s">
        <v>994</v>
      </c>
      <c r="B940" s="43" t="s">
        <v>1009</v>
      </c>
    </row>
    <row r="941" spans="1:2" s="28" customFormat="1" ht="15">
      <c r="A941" s="30" t="s">
        <v>43</v>
      </c>
      <c r="B941" s="43" t="s">
        <v>1010</v>
      </c>
    </row>
    <row r="942" spans="1:2" s="28" customFormat="1" ht="15">
      <c r="A942" s="37" t="s">
        <v>994</v>
      </c>
      <c r="B942" s="43" t="s">
        <v>1011</v>
      </c>
    </row>
    <row r="943" spans="1:2" s="28" customFormat="1" ht="15">
      <c r="A943" s="37" t="s">
        <v>994</v>
      </c>
      <c r="B943" s="43" t="s">
        <v>1012</v>
      </c>
    </row>
    <row r="944" spans="1:2" s="28" customFormat="1" ht="15">
      <c r="A944" s="37" t="s">
        <v>994</v>
      </c>
      <c r="B944" s="43" t="s">
        <v>1471</v>
      </c>
    </row>
    <row r="945" spans="1:2" s="28" customFormat="1" ht="15">
      <c r="A945" s="37" t="s">
        <v>994</v>
      </c>
      <c r="B945" s="43" t="s">
        <v>1472</v>
      </c>
    </row>
    <row r="946" spans="1:2" s="28" customFormat="1" ht="15">
      <c r="A946" s="37"/>
      <c r="B946" s="43"/>
    </row>
    <row r="947" spans="1:2" s="28" customFormat="1" ht="15">
      <c r="A947" s="38"/>
      <c r="B947" s="58" t="s">
        <v>1013</v>
      </c>
    </row>
    <row r="948" spans="1:2" s="28" customFormat="1" ht="15">
      <c r="A948" s="30" t="s">
        <v>1014</v>
      </c>
      <c r="B948" s="43" t="s">
        <v>1015</v>
      </c>
    </row>
    <row r="949" spans="1:2" s="28" customFormat="1" ht="15">
      <c r="A949" s="30"/>
      <c r="B949" s="43" t="s">
        <v>1016</v>
      </c>
    </row>
    <row r="950" spans="1:2" s="28" customFormat="1" ht="15">
      <c r="A950" s="30" t="s">
        <v>1017</v>
      </c>
      <c r="B950" s="43" t="s">
        <v>1018</v>
      </c>
    </row>
    <row r="951" spans="1:2" s="28" customFormat="1" ht="15">
      <c r="A951" s="30"/>
      <c r="B951" s="43" t="s">
        <v>1019</v>
      </c>
    </row>
    <row r="952" spans="1:2" s="28" customFormat="1" ht="15">
      <c r="A952" s="30"/>
      <c r="B952" s="43" t="s">
        <v>1020</v>
      </c>
    </row>
    <row r="953" spans="1:2" s="28" customFormat="1" ht="15">
      <c r="A953" s="30" t="s">
        <v>1021</v>
      </c>
      <c r="B953" s="43" t="s">
        <v>1022</v>
      </c>
    </row>
    <row r="954" spans="1:2" s="28" customFormat="1" ht="15">
      <c r="A954" s="30"/>
      <c r="B954" s="43" t="s">
        <v>1023</v>
      </c>
    </row>
    <row r="955" spans="1:2" s="28" customFormat="1" ht="15">
      <c r="A955" s="30" t="s">
        <v>1024</v>
      </c>
      <c r="B955" s="43" t="s">
        <v>1025</v>
      </c>
    </row>
    <row r="956" spans="1:2" s="28" customFormat="1" ht="15">
      <c r="A956" s="30"/>
      <c r="B956" s="43" t="s">
        <v>1026</v>
      </c>
    </row>
    <row r="957" spans="1:2" s="28" customFormat="1" ht="15">
      <c r="A957" s="30" t="s">
        <v>1027</v>
      </c>
      <c r="B957" s="43" t="s">
        <v>1028</v>
      </c>
    </row>
    <row r="958" spans="1:2" s="28" customFormat="1" ht="15">
      <c r="A958" s="30"/>
      <c r="B958" s="43" t="s">
        <v>1029</v>
      </c>
    </row>
    <row r="959" spans="1:2" s="28" customFormat="1" ht="15">
      <c r="A959" s="30" t="s">
        <v>1030</v>
      </c>
      <c r="B959" s="43" t="s">
        <v>695</v>
      </c>
    </row>
    <row r="960" spans="1:2" s="28" customFormat="1" ht="15">
      <c r="A960" s="30"/>
      <c r="B960" s="43" t="s">
        <v>696</v>
      </c>
    </row>
    <row r="961" spans="1:2" s="28" customFormat="1" ht="15">
      <c r="A961" s="30" t="s">
        <v>1031</v>
      </c>
      <c r="B961" s="43" t="s">
        <v>1032</v>
      </c>
    </row>
    <row r="962" spans="1:2" s="28" customFormat="1" ht="15">
      <c r="A962" s="30"/>
      <c r="B962" s="43" t="s">
        <v>1033</v>
      </c>
    </row>
    <row r="963" spans="1:2" s="28" customFormat="1" ht="15">
      <c r="A963" s="30" t="s">
        <v>1034</v>
      </c>
      <c r="B963" s="43" t="s">
        <v>1035</v>
      </c>
    </row>
    <row r="964" spans="1:2" s="28" customFormat="1" ht="15">
      <c r="A964" s="30"/>
      <c r="B964" s="43" t="s">
        <v>1036</v>
      </c>
    </row>
    <row r="965" spans="1:2" s="28" customFormat="1" ht="15">
      <c r="A965" s="30" t="s">
        <v>1037</v>
      </c>
      <c r="B965" s="43" t="s">
        <v>1038</v>
      </c>
    </row>
    <row r="966" spans="1:2" s="28" customFormat="1" ht="15">
      <c r="A966" s="29"/>
      <c r="B966" s="43" t="s">
        <v>1039</v>
      </c>
    </row>
    <row r="967" spans="1:2" s="28" customFormat="1" ht="15">
      <c r="A967" s="29"/>
      <c r="B967" s="43"/>
    </row>
    <row r="968" spans="1:2" s="28" customFormat="1" ht="15">
      <c r="A968" s="70"/>
      <c r="B968" s="71" t="s">
        <v>1540</v>
      </c>
    </row>
    <row r="969" spans="1:2" s="28" customFormat="1" ht="15">
      <c r="A969" s="29" t="s">
        <v>43</v>
      </c>
      <c r="B969" s="56" t="s">
        <v>317</v>
      </c>
    </row>
    <row r="970" spans="1:2" s="28" customFormat="1" ht="28.5">
      <c r="A970" s="72" t="s">
        <v>207</v>
      </c>
      <c r="B970" s="56" t="s">
        <v>1040</v>
      </c>
    </row>
    <row r="971" spans="1:2" s="28" customFormat="1" ht="15">
      <c r="A971" s="29" t="s">
        <v>207</v>
      </c>
      <c r="B971" s="56" t="s">
        <v>1041</v>
      </c>
    </row>
    <row r="972" spans="1:2" s="28" customFormat="1" ht="15">
      <c r="A972" s="72" t="s">
        <v>207</v>
      </c>
      <c r="B972" s="56" t="s">
        <v>1042</v>
      </c>
    </row>
    <row r="973" spans="1:2" s="28" customFormat="1" ht="15">
      <c r="A973" s="29" t="s">
        <v>43</v>
      </c>
      <c r="B973" s="56" t="s">
        <v>1541</v>
      </c>
    </row>
    <row r="974" spans="1:2" s="28" customFormat="1" ht="15">
      <c r="A974" s="29" t="s">
        <v>207</v>
      </c>
      <c r="B974" s="56" t="s">
        <v>1043</v>
      </c>
    </row>
    <row r="975" spans="1:2" s="28" customFormat="1" ht="15">
      <c r="A975" s="29" t="s">
        <v>207</v>
      </c>
      <c r="B975" s="56" t="s">
        <v>1044</v>
      </c>
    </row>
    <row r="976" spans="1:2" s="28" customFormat="1" ht="15">
      <c r="A976" s="29" t="s">
        <v>207</v>
      </c>
      <c r="B976" s="56" t="s">
        <v>1045</v>
      </c>
    </row>
    <row r="977" spans="1:2" s="28" customFormat="1" ht="15">
      <c r="A977" s="29" t="s">
        <v>207</v>
      </c>
      <c r="B977" s="56" t="s">
        <v>1537</v>
      </c>
    </row>
    <row r="978" spans="1:2" s="28" customFormat="1" ht="15">
      <c r="A978" s="29" t="s">
        <v>43</v>
      </c>
      <c r="B978" s="56" t="s">
        <v>1046</v>
      </c>
    </row>
    <row r="979" spans="1:2" s="28" customFormat="1" ht="15">
      <c r="A979" s="29" t="s">
        <v>207</v>
      </c>
      <c r="B979" s="56" t="s">
        <v>1047</v>
      </c>
    </row>
    <row r="980" spans="1:2" s="28" customFormat="1" ht="15">
      <c r="A980" s="29" t="s">
        <v>207</v>
      </c>
      <c r="B980" s="56" t="s">
        <v>1048</v>
      </c>
    </row>
    <row r="981" spans="1:2" s="28" customFormat="1" ht="15">
      <c r="A981" s="29" t="s">
        <v>207</v>
      </c>
      <c r="B981" s="56" t="s">
        <v>1049</v>
      </c>
    </row>
    <row r="982" spans="1:2" s="28" customFormat="1" ht="15">
      <c r="A982" s="29" t="s">
        <v>207</v>
      </c>
      <c r="B982" s="56" t="s">
        <v>1050</v>
      </c>
    </row>
    <row r="983" spans="1:2" s="28" customFormat="1" ht="15">
      <c r="A983" s="29" t="s">
        <v>207</v>
      </c>
      <c r="B983" s="56" t="s">
        <v>1051</v>
      </c>
    </row>
    <row r="984" spans="1:2" s="28" customFormat="1" ht="28.5">
      <c r="A984" s="29" t="s">
        <v>207</v>
      </c>
      <c r="B984" s="56" t="s">
        <v>1052</v>
      </c>
    </row>
    <row r="985" spans="1:2" s="28" customFormat="1" ht="15">
      <c r="A985" s="29" t="s">
        <v>207</v>
      </c>
      <c r="B985" s="56" t="s">
        <v>1053</v>
      </c>
    </row>
    <row r="986" spans="1:2" s="28" customFormat="1" ht="15">
      <c r="A986" s="29" t="s">
        <v>43</v>
      </c>
      <c r="B986" s="56" t="s">
        <v>1054</v>
      </c>
    </row>
    <row r="987" spans="1:2" s="28" customFormat="1" ht="15">
      <c r="A987" s="29" t="s">
        <v>207</v>
      </c>
      <c r="B987" s="56" t="s">
        <v>1055</v>
      </c>
    </row>
    <row r="988" spans="1:2" s="28" customFormat="1" ht="15">
      <c r="A988" s="29" t="s">
        <v>207</v>
      </c>
      <c r="B988" s="56" t="s">
        <v>1056</v>
      </c>
    </row>
    <row r="989" spans="1:2" s="28" customFormat="1" ht="15">
      <c r="A989" s="29" t="s">
        <v>207</v>
      </c>
      <c r="B989" s="56" t="s">
        <v>1057</v>
      </c>
    </row>
    <row r="990" spans="1:2" s="28" customFormat="1" ht="15">
      <c r="A990" s="29" t="s">
        <v>207</v>
      </c>
      <c r="B990" s="56" t="s">
        <v>1058</v>
      </c>
    </row>
    <row r="991" spans="1:2" s="28" customFormat="1" ht="15">
      <c r="A991" s="29" t="s">
        <v>207</v>
      </c>
      <c r="B991" s="56" t="s">
        <v>1059</v>
      </c>
    </row>
    <row r="992" spans="1:2" s="28" customFormat="1" ht="15">
      <c r="A992" s="29" t="s">
        <v>207</v>
      </c>
      <c r="B992" s="56" t="s">
        <v>1060</v>
      </c>
    </row>
    <row r="993" spans="1:2" s="28" customFormat="1" ht="15">
      <c r="A993" s="29" t="s">
        <v>43</v>
      </c>
      <c r="B993" s="56" t="s">
        <v>1061</v>
      </c>
    </row>
    <row r="994" spans="1:2" s="28" customFormat="1" ht="15">
      <c r="A994" s="29" t="s">
        <v>207</v>
      </c>
      <c r="B994" s="56" t="s">
        <v>1062</v>
      </c>
    </row>
    <row r="995" spans="1:2" s="28" customFormat="1" ht="15">
      <c r="A995" s="29" t="s">
        <v>207</v>
      </c>
      <c r="B995" s="56" t="s">
        <v>1063</v>
      </c>
    </row>
    <row r="996" spans="1:2" s="28" customFormat="1" ht="15">
      <c r="A996" s="29" t="s">
        <v>207</v>
      </c>
      <c r="B996" s="56" t="s">
        <v>1064</v>
      </c>
    </row>
    <row r="997" spans="1:2" s="28" customFormat="1" ht="15">
      <c r="A997" s="29"/>
      <c r="B997" s="43"/>
    </row>
    <row r="998" spans="1:2" s="28" customFormat="1" ht="15">
      <c r="A998" s="36" t="s">
        <v>1065</v>
      </c>
      <c r="B998" s="57" t="s">
        <v>1066</v>
      </c>
    </row>
    <row r="999" spans="1:2" s="28" customFormat="1" ht="15">
      <c r="A999" s="29"/>
      <c r="B999" s="43"/>
    </row>
    <row r="1000" spans="1:2" s="28" customFormat="1" ht="29.25">
      <c r="A1000" s="29" t="s">
        <v>43</v>
      </c>
      <c r="B1000" s="52" t="s">
        <v>1067</v>
      </c>
    </row>
    <row r="1001" spans="1:2" s="28" customFormat="1" ht="100.5">
      <c r="A1001" s="29" t="s">
        <v>43</v>
      </c>
      <c r="B1001" s="52" t="s">
        <v>1068</v>
      </c>
    </row>
    <row r="1002" spans="1:2" s="28" customFormat="1" ht="28.5">
      <c r="A1002" s="29" t="s">
        <v>1069</v>
      </c>
      <c r="B1002" s="43" t="s">
        <v>1473</v>
      </c>
    </row>
    <row r="1003" spans="1:2" s="28" customFormat="1" ht="71.25">
      <c r="A1003" s="29" t="s">
        <v>1070</v>
      </c>
      <c r="B1003" s="44" t="s">
        <v>1474</v>
      </c>
    </row>
    <row r="1004" spans="1:2" s="28" customFormat="1" ht="28.5">
      <c r="A1004" s="29" t="s">
        <v>1071</v>
      </c>
      <c r="B1004" s="44" t="s">
        <v>1072</v>
      </c>
    </row>
    <row r="1005" spans="1:2" s="28" customFormat="1" ht="71.25">
      <c r="A1005" s="29" t="s">
        <v>1073</v>
      </c>
      <c r="B1005" s="43" t="s">
        <v>1074</v>
      </c>
    </row>
    <row r="1006" spans="1:2" s="28" customFormat="1" ht="28.5">
      <c r="A1006" s="29" t="s">
        <v>1075</v>
      </c>
      <c r="B1006" s="43" t="s">
        <v>1076</v>
      </c>
    </row>
    <row r="1007" spans="1:2" s="28" customFormat="1" ht="28.5">
      <c r="A1007" s="29" t="s">
        <v>1077</v>
      </c>
      <c r="B1007" s="43" t="s">
        <v>1806</v>
      </c>
    </row>
    <row r="1008" spans="1:2" s="28" customFormat="1" ht="99.75">
      <c r="A1008" s="29" t="s">
        <v>1078</v>
      </c>
      <c r="B1008" s="43" t="s">
        <v>1079</v>
      </c>
    </row>
    <row r="1009" spans="1:2" s="28" customFormat="1" ht="28.5">
      <c r="A1009" s="29" t="s">
        <v>1080</v>
      </c>
      <c r="B1009" s="43" t="s">
        <v>1081</v>
      </c>
    </row>
    <row r="1010" spans="1:2" s="28" customFormat="1" ht="28.5">
      <c r="A1010" s="29" t="s">
        <v>1082</v>
      </c>
      <c r="B1010" s="43" t="s">
        <v>1083</v>
      </c>
    </row>
    <row r="1011" spans="1:2" s="28" customFormat="1" ht="28.5">
      <c r="A1011" s="29" t="s">
        <v>1084</v>
      </c>
      <c r="B1011" s="43" t="s">
        <v>1085</v>
      </c>
    </row>
    <row r="1012" spans="1:2" s="28" customFormat="1" ht="57">
      <c r="A1012" s="29" t="s">
        <v>1086</v>
      </c>
      <c r="B1012" s="43" t="s">
        <v>1087</v>
      </c>
    </row>
    <row r="1013" spans="1:2" s="28" customFormat="1" ht="71.25">
      <c r="A1013" s="29" t="s">
        <v>1088</v>
      </c>
      <c r="B1013" s="43" t="s">
        <v>1089</v>
      </c>
    </row>
    <row r="1014" spans="1:2" s="28" customFormat="1" ht="15">
      <c r="A1014" s="29" t="s">
        <v>1090</v>
      </c>
      <c r="B1014" s="43" t="s">
        <v>1091</v>
      </c>
    </row>
    <row r="1015" spans="1:2" s="28" customFormat="1" ht="85.5">
      <c r="A1015" s="29" t="s">
        <v>1092</v>
      </c>
      <c r="B1015" s="43" t="s">
        <v>1093</v>
      </c>
    </row>
    <row r="1016" spans="1:2" s="28" customFormat="1" ht="15">
      <c r="A1016" s="29" t="s">
        <v>1094</v>
      </c>
      <c r="B1016" s="43" t="s">
        <v>1096</v>
      </c>
    </row>
    <row r="1017" spans="1:2" s="28" customFormat="1" ht="114">
      <c r="A1017" s="29" t="s">
        <v>1095</v>
      </c>
      <c r="B1017" s="43" t="s">
        <v>1098</v>
      </c>
    </row>
    <row r="1018" spans="1:2" s="28" customFormat="1" ht="57">
      <c r="A1018" s="29" t="s">
        <v>1097</v>
      </c>
      <c r="B1018" s="43" t="s">
        <v>1100</v>
      </c>
    </row>
    <row r="1019" spans="1:2" s="28" customFormat="1" ht="85.5">
      <c r="A1019" s="29" t="s">
        <v>1099</v>
      </c>
      <c r="B1019" s="43" t="s">
        <v>1102</v>
      </c>
    </row>
    <row r="1020" spans="1:2" s="28" customFormat="1" ht="28.5">
      <c r="A1020" s="29" t="s">
        <v>1101</v>
      </c>
      <c r="B1020" s="43" t="s">
        <v>1104</v>
      </c>
    </row>
    <row r="1021" spans="1:2" s="28" customFormat="1" ht="57">
      <c r="A1021" s="29" t="s">
        <v>1103</v>
      </c>
      <c r="B1021" s="43" t="s">
        <v>1106</v>
      </c>
    </row>
    <row r="1022" spans="1:2" s="28" customFormat="1" ht="42.75">
      <c r="A1022" s="29" t="s">
        <v>1105</v>
      </c>
      <c r="B1022" s="43" t="s">
        <v>1107</v>
      </c>
    </row>
    <row r="1023" spans="1:2" s="28" customFormat="1" ht="114">
      <c r="A1023" s="29" t="s">
        <v>1108</v>
      </c>
      <c r="B1023" s="43" t="s">
        <v>1109</v>
      </c>
    </row>
    <row r="1024" spans="1:2" s="28" customFormat="1" ht="42.75">
      <c r="A1024" s="29" t="s">
        <v>1110</v>
      </c>
      <c r="B1024" s="43" t="s">
        <v>1111</v>
      </c>
    </row>
    <row r="1025" spans="1:2" s="28" customFormat="1" ht="15">
      <c r="A1025" s="29"/>
      <c r="B1025" s="43"/>
    </row>
    <row r="1026" spans="1:2" s="28" customFormat="1" ht="30">
      <c r="A1026" s="36"/>
      <c r="B1026" s="59" t="s">
        <v>1475</v>
      </c>
    </row>
    <row r="1027" spans="1:2" s="28" customFormat="1" ht="15">
      <c r="A1027" s="29" t="s">
        <v>1112</v>
      </c>
      <c r="B1027" s="46" t="s">
        <v>1113</v>
      </c>
    </row>
    <row r="1028" spans="1:2" s="28" customFormat="1" ht="15">
      <c r="A1028" s="29"/>
      <c r="B1028" s="46" t="s">
        <v>1114</v>
      </c>
    </row>
    <row r="1029" spans="1:2" s="28" customFormat="1" ht="15">
      <c r="A1029" s="29" t="s">
        <v>1115</v>
      </c>
      <c r="B1029" s="46" t="s">
        <v>1116</v>
      </c>
    </row>
    <row r="1030" spans="1:2" s="28" customFormat="1" ht="15">
      <c r="A1030" s="29"/>
      <c r="B1030" s="46" t="s">
        <v>1117</v>
      </c>
    </row>
    <row r="1031" spans="1:2" s="28" customFormat="1" ht="15">
      <c r="A1031" s="29" t="s">
        <v>1118</v>
      </c>
      <c r="B1031" s="46" t="s">
        <v>1119</v>
      </c>
    </row>
    <row r="1032" spans="1:2" s="28" customFormat="1" ht="15">
      <c r="A1032" s="29"/>
      <c r="B1032" s="46" t="s">
        <v>1120</v>
      </c>
    </row>
    <row r="1033" spans="1:2" s="28" customFormat="1" ht="15">
      <c r="A1033" s="29" t="s">
        <v>1121</v>
      </c>
      <c r="B1033" s="46" t="s">
        <v>1122</v>
      </c>
    </row>
    <row r="1034" spans="1:2" s="28" customFormat="1" ht="15">
      <c r="A1034" s="29"/>
      <c r="B1034" s="46" t="s">
        <v>1123</v>
      </c>
    </row>
    <row r="1035" spans="1:2" s="28" customFormat="1" ht="28.5">
      <c r="A1035" s="29" t="s">
        <v>1124</v>
      </c>
      <c r="B1035" s="46" t="s">
        <v>1476</v>
      </c>
    </row>
    <row r="1036" spans="1:2" s="28" customFormat="1" ht="15">
      <c r="A1036" s="29"/>
      <c r="B1036" s="46" t="s">
        <v>1125</v>
      </c>
    </row>
    <row r="1037" spans="1:2" s="28" customFormat="1" ht="15">
      <c r="A1037" s="29" t="s">
        <v>1126</v>
      </c>
      <c r="B1037" s="46" t="s">
        <v>1127</v>
      </c>
    </row>
    <row r="1038" spans="1:2" s="28" customFormat="1" ht="15">
      <c r="A1038" s="29"/>
      <c r="B1038" s="46" t="s">
        <v>1128</v>
      </c>
    </row>
    <row r="1039" spans="1:2" s="28" customFormat="1" ht="15">
      <c r="A1039" s="29" t="s">
        <v>1129</v>
      </c>
      <c r="B1039" s="46" t="s">
        <v>1130</v>
      </c>
    </row>
    <row r="1040" spans="1:2" s="28" customFormat="1" ht="15">
      <c r="A1040" s="29"/>
      <c r="B1040" s="46" t="s">
        <v>1131</v>
      </c>
    </row>
    <row r="1041" spans="1:2" s="28" customFormat="1" ht="15">
      <c r="A1041" s="29"/>
      <c r="B1041" s="46" t="s">
        <v>1132</v>
      </c>
    </row>
    <row r="1042" spans="1:2" s="28" customFormat="1" ht="15">
      <c r="A1042" s="29" t="s">
        <v>1133</v>
      </c>
      <c r="B1042" s="46" t="s">
        <v>1134</v>
      </c>
    </row>
    <row r="1043" spans="1:2" s="28" customFormat="1" ht="15">
      <c r="A1043" s="29"/>
      <c r="B1043" s="46" t="s">
        <v>1135</v>
      </c>
    </row>
    <row r="1044" spans="1:2" s="28" customFormat="1" ht="15">
      <c r="A1044" s="29" t="s">
        <v>1136</v>
      </c>
      <c r="B1044" s="46" t="s">
        <v>1137</v>
      </c>
    </row>
    <row r="1045" spans="1:2" s="28" customFormat="1" ht="15">
      <c r="A1045" s="29"/>
      <c r="B1045" s="46" t="s">
        <v>1138</v>
      </c>
    </row>
    <row r="1046" spans="1:2" s="28" customFormat="1" ht="15">
      <c r="A1046" s="29"/>
      <c r="B1046" s="46" t="s">
        <v>1139</v>
      </c>
    </row>
    <row r="1047" spans="1:2" s="28" customFormat="1" ht="15">
      <c r="A1047" s="29" t="s">
        <v>1140</v>
      </c>
      <c r="B1047" s="46" t="s">
        <v>1141</v>
      </c>
    </row>
    <row r="1048" spans="1:2" s="28" customFormat="1" ht="15">
      <c r="A1048" s="29"/>
      <c r="B1048" s="46" t="s">
        <v>1142</v>
      </c>
    </row>
    <row r="1049" spans="1:2" s="28" customFormat="1" ht="15">
      <c r="A1049" s="29" t="s">
        <v>1143</v>
      </c>
      <c r="B1049" s="46" t="s">
        <v>1144</v>
      </c>
    </row>
    <row r="1050" spans="1:2" s="28" customFormat="1" ht="15">
      <c r="A1050" s="29"/>
      <c r="B1050" s="46" t="s">
        <v>1145</v>
      </c>
    </row>
    <row r="1051" spans="1:2" s="28" customFormat="1" ht="15">
      <c r="A1051" s="29"/>
      <c r="B1051" s="46" t="s">
        <v>1146</v>
      </c>
    </row>
    <row r="1052" spans="1:2" s="28" customFormat="1" ht="15">
      <c r="A1052" s="29" t="s">
        <v>1147</v>
      </c>
      <c r="B1052" s="46" t="s">
        <v>1148</v>
      </c>
    </row>
    <row r="1053" spans="1:2" s="28" customFormat="1" ht="15">
      <c r="A1053" s="29"/>
      <c r="B1053" s="46" t="s">
        <v>1149</v>
      </c>
    </row>
    <row r="1054" spans="1:2" s="28" customFormat="1" ht="28.5">
      <c r="A1054" s="29" t="s">
        <v>1150</v>
      </c>
      <c r="B1054" s="46" t="s">
        <v>1151</v>
      </c>
    </row>
    <row r="1055" spans="1:2" s="28" customFormat="1" ht="15">
      <c r="A1055" s="29"/>
      <c r="B1055" s="46" t="s">
        <v>1152</v>
      </c>
    </row>
    <row r="1056" spans="1:2" s="28" customFormat="1" ht="15">
      <c r="A1056" s="29" t="s">
        <v>1153</v>
      </c>
      <c r="B1056" s="46" t="s">
        <v>695</v>
      </c>
    </row>
    <row r="1057" spans="1:2" s="28" customFormat="1" ht="15">
      <c r="A1057" s="29"/>
      <c r="B1057" s="46" t="s">
        <v>696</v>
      </c>
    </row>
    <row r="1058" spans="1:2" s="28" customFormat="1" ht="15">
      <c r="A1058" s="29" t="s">
        <v>1154</v>
      </c>
      <c r="B1058" s="46" t="s">
        <v>1032</v>
      </c>
    </row>
    <row r="1059" spans="1:2" s="28" customFormat="1" ht="15">
      <c r="A1059" s="29"/>
      <c r="B1059" s="46" t="s">
        <v>1155</v>
      </c>
    </row>
    <row r="1060" spans="1:2" s="28" customFormat="1" ht="15">
      <c r="A1060" s="29" t="s">
        <v>1156</v>
      </c>
      <c r="B1060" s="46" t="s">
        <v>1035</v>
      </c>
    </row>
    <row r="1061" spans="1:2" s="28" customFormat="1" ht="15">
      <c r="A1061" s="29"/>
      <c r="B1061" s="46" t="s">
        <v>1036</v>
      </c>
    </row>
    <row r="1062" spans="1:2" s="28" customFormat="1" ht="15">
      <c r="A1062" s="29" t="s">
        <v>1157</v>
      </c>
      <c r="B1062" s="46" t="s">
        <v>1038</v>
      </c>
    </row>
    <row r="1063" spans="1:2" s="28" customFormat="1" ht="15">
      <c r="A1063" s="29"/>
      <c r="B1063" s="46" t="s">
        <v>1039</v>
      </c>
    </row>
    <row r="1064" spans="1:2" s="28" customFormat="1" ht="15">
      <c r="A1064" s="29"/>
      <c r="B1064" s="43"/>
    </row>
    <row r="1065" spans="1:2" s="28" customFormat="1" ht="15">
      <c r="A1065" s="70"/>
      <c r="B1065" s="71" t="s">
        <v>1158</v>
      </c>
    </row>
    <row r="1066" spans="1:2" s="28" customFormat="1" ht="15">
      <c r="A1066" s="29" t="s">
        <v>43</v>
      </c>
      <c r="B1066" s="46" t="s">
        <v>1159</v>
      </c>
    </row>
    <row r="1067" spans="1:2" s="28" customFormat="1" ht="15">
      <c r="A1067" s="29" t="s">
        <v>43</v>
      </c>
      <c r="B1067" s="46" t="s">
        <v>1160</v>
      </c>
    </row>
    <row r="1068" spans="1:2" s="28" customFormat="1" ht="15">
      <c r="A1068" s="29" t="s">
        <v>43</v>
      </c>
      <c r="B1068" s="46" t="s">
        <v>993</v>
      </c>
    </row>
    <row r="1069" spans="1:2" s="28" customFormat="1" ht="15">
      <c r="A1069" s="29" t="s">
        <v>956</v>
      </c>
      <c r="B1069" s="46" t="s">
        <v>1161</v>
      </c>
    </row>
    <row r="1070" spans="1:2" s="28" customFormat="1" ht="15">
      <c r="A1070" s="29" t="s">
        <v>956</v>
      </c>
      <c r="B1070" s="46" t="s">
        <v>1162</v>
      </c>
    </row>
    <row r="1071" spans="1:2" s="28" customFormat="1" ht="15">
      <c r="A1071" s="29" t="s">
        <v>956</v>
      </c>
      <c r="B1071" s="46" t="s">
        <v>1163</v>
      </c>
    </row>
    <row r="1072" spans="1:2" s="28" customFormat="1" ht="15">
      <c r="A1072" s="29" t="s">
        <v>956</v>
      </c>
      <c r="B1072" s="46" t="s">
        <v>1164</v>
      </c>
    </row>
    <row r="1073" spans="1:2" s="28" customFormat="1" ht="15">
      <c r="A1073" s="29" t="s">
        <v>956</v>
      </c>
      <c r="B1073" s="46" t="s">
        <v>1165</v>
      </c>
    </row>
    <row r="1074" spans="1:2" s="28" customFormat="1" ht="15">
      <c r="A1074" s="29" t="s">
        <v>956</v>
      </c>
      <c r="B1074" s="46" t="s">
        <v>1166</v>
      </c>
    </row>
    <row r="1075" spans="1:2" s="28" customFormat="1" ht="15">
      <c r="A1075" s="29" t="s">
        <v>956</v>
      </c>
      <c r="B1075" s="46" t="s">
        <v>1167</v>
      </c>
    </row>
    <row r="1076" spans="1:2" s="28" customFormat="1" ht="28.5">
      <c r="A1076" s="29" t="s">
        <v>956</v>
      </c>
      <c r="B1076" s="46" t="s">
        <v>1168</v>
      </c>
    </row>
    <row r="1077" spans="1:2" s="28" customFormat="1" ht="15">
      <c r="A1077" s="29" t="s">
        <v>43</v>
      </c>
      <c r="B1077" s="46" t="s">
        <v>1477</v>
      </c>
    </row>
    <row r="1078" spans="1:2" s="28" customFormat="1" ht="28.5">
      <c r="A1078" s="29" t="s">
        <v>43</v>
      </c>
      <c r="B1078" s="46" t="s">
        <v>1169</v>
      </c>
    </row>
    <row r="1079" spans="1:2" s="28" customFormat="1" ht="15">
      <c r="A1079" s="29" t="s">
        <v>43</v>
      </c>
      <c r="B1079" s="46" t="s">
        <v>1170</v>
      </c>
    </row>
    <row r="1080" spans="1:2" s="28" customFormat="1" ht="15">
      <c r="A1080" s="29" t="s">
        <v>43</v>
      </c>
      <c r="B1080" s="46" t="s">
        <v>1171</v>
      </c>
    </row>
    <row r="1081" spans="1:2" s="28" customFormat="1" ht="28.5">
      <c r="A1081" s="29" t="s">
        <v>43</v>
      </c>
      <c r="B1081" s="46" t="s">
        <v>1172</v>
      </c>
    </row>
    <row r="1082" spans="1:2" s="28" customFormat="1" ht="28.5">
      <c r="A1082" s="29" t="s">
        <v>43</v>
      </c>
      <c r="B1082" s="46" t="s">
        <v>1173</v>
      </c>
    </row>
    <row r="1083" spans="1:2" s="28" customFormat="1" ht="15">
      <c r="A1083" s="29" t="s">
        <v>43</v>
      </c>
      <c r="B1083" s="46" t="s">
        <v>1472</v>
      </c>
    </row>
    <row r="1084" spans="1:2" s="28" customFormat="1" ht="15">
      <c r="A1084" s="29" t="s">
        <v>43</v>
      </c>
      <c r="B1084" s="46" t="s">
        <v>1478</v>
      </c>
    </row>
    <row r="1085" spans="1:2" s="28" customFormat="1" ht="15">
      <c r="A1085" s="29"/>
      <c r="B1085" s="43"/>
    </row>
    <row r="1086" spans="1:2" s="28" customFormat="1" ht="15">
      <c r="A1086" s="36" t="s">
        <v>1174</v>
      </c>
      <c r="B1086" s="57" t="s">
        <v>1175</v>
      </c>
    </row>
    <row r="1087" spans="1:2" s="28" customFormat="1" ht="15">
      <c r="A1087" s="29"/>
      <c r="B1087" s="43"/>
    </row>
    <row r="1088" spans="1:2" s="28" customFormat="1" ht="43.5">
      <c r="A1088" s="29" t="s">
        <v>43</v>
      </c>
      <c r="B1088" s="52" t="s">
        <v>1176</v>
      </c>
    </row>
    <row r="1089" spans="1:2" s="28" customFormat="1" ht="42.75">
      <c r="A1089" s="29" t="s">
        <v>1177</v>
      </c>
      <c r="B1089" s="43" t="s">
        <v>1807</v>
      </c>
    </row>
    <row r="1090" spans="1:2" s="28" customFormat="1" ht="71.25">
      <c r="A1090" s="29" t="s">
        <v>1178</v>
      </c>
      <c r="B1090" s="43" t="s">
        <v>1179</v>
      </c>
    </row>
    <row r="1091" spans="1:2" s="28" customFormat="1" ht="15">
      <c r="A1091" s="29" t="s">
        <v>1180</v>
      </c>
      <c r="B1091" s="44" t="s">
        <v>1479</v>
      </c>
    </row>
    <row r="1092" spans="1:2" s="28" customFormat="1" ht="42.75">
      <c r="A1092" s="29" t="s">
        <v>1181</v>
      </c>
      <c r="B1092" s="44" t="s">
        <v>1182</v>
      </c>
    </row>
    <row r="1093" spans="1:2" s="28" customFormat="1" ht="28.5">
      <c r="A1093" s="29" t="s">
        <v>1183</v>
      </c>
      <c r="B1093" s="44" t="s">
        <v>1184</v>
      </c>
    </row>
    <row r="1094" spans="1:2" s="28" customFormat="1" ht="57">
      <c r="A1094" s="29" t="s">
        <v>1185</v>
      </c>
      <c r="B1094" s="44" t="s">
        <v>1585</v>
      </c>
    </row>
    <row r="1095" spans="1:2" s="28" customFormat="1" ht="114">
      <c r="A1095" s="29" t="s">
        <v>1186</v>
      </c>
      <c r="B1095" s="44" t="s">
        <v>1586</v>
      </c>
    </row>
    <row r="1096" spans="1:2" s="28" customFormat="1" ht="99.75">
      <c r="A1096" s="29" t="s">
        <v>1187</v>
      </c>
      <c r="B1096" s="44" t="s">
        <v>1188</v>
      </c>
    </row>
    <row r="1097" spans="1:2" s="28" customFormat="1" ht="114">
      <c r="A1097" s="29" t="s">
        <v>1189</v>
      </c>
      <c r="B1097" s="44" t="s">
        <v>1190</v>
      </c>
    </row>
    <row r="1098" spans="1:2" s="28" customFormat="1" ht="71.25">
      <c r="A1098" s="29" t="s">
        <v>1191</v>
      </c>
      <c r="B1098" s="44" t="s">
        <v>1192</v>
      </c>
    </row>
    <row r="1099" spans="1:2" s="28" customFormat="1" ht="15">
      <c r="A1099" s="29"/>
      <c r="B1099" s="43"/>
    </row>
    <row r="1100" spans="1:2" s="28" customFormat="1" ht="15">
      <c r="A1100" s="76"/>
      <c r="B1100" s="51" t="s">
        <v>1193</v>
      </c>
    </row>
    <row r="1101" spans="1:2" s="28" customFormat="1" ht="15">
      <c r="A1101" s="29" t="s">
        <v>1194</v>
      </c>
      <c r="B1101" s="46" t="s">
        <v>1195</v>
      </c>
    </row>
    <row r="1102" spans="1:2" s="28" customFormat="1" ht="15">
      <c r="A1102" s="29"/>
      <c r="B1102" s="46" t="s">
        <v>1196</v>
      </c>
    </row>
    <row r="1103" spans="1:2" s="28" customFormat="1" ht="15">
      <c r="A1103" s="29" t="s">
        <v>1197</v>
      </c>
      <c r="B1103" s="46" t="s">
        <v>695</v>
      </c>
    </row>
    <row r="1104" spans="1:2" s="28" customFormat="1" ht="15">
      <c r="A1104" s="29"/>
      <c r="B1104" s="46" t="s">
        <v>696</v>
      </c>
    </row>
    <row r="1105" spans="1:2" s="28" customFormat="1" ht="15">
      <c r="A1105" s="29" t="s">
        <v>1198</v>
      </c>
      <c r="B1105" s="46" t="s">
        <v>1032</v>
      </c>
    </row>
    <row r="1106" spans="1:2" s="28" customFormat="1" ht="15">
      <c r="A1106" s="29"/>
      <c r="B1106" s="46" t="s">
        <v>1155</v>
      </c>
    </row>
    <row r="1107" spans="1:2" s="28" customFormat="1" ht="15">
      <c r="A1107" s="29" t="s">
        <v>1199</v>
      </c>
      <c r="B1107" s="46" t="s">
        <v>1035</v>
      </c>
    </row>
    <row r="1108" spans="1:2" s="28" customFormat="1" ht="15">
      <c r="A1108" s="29"/>
      <c r="B1108" s="46" t="s">
        <v>1036</v>
      </c>
    </row>
    <row r="1109" spans="1:2" s="28" customFormat="1" ht="15">
      <c r="A1109" s="29" t="s">
        <v>1200</v>
      </c>
      <c r="B1109" s="46" t="s">
        <v>1038</v>
      </c>
    </row>
    <row r="1110" spans="1:2" s="28" customFormat="1" ht="15">
      <c r="A1110" s="29"/>
      <c r="B1110" s="46" t="s">
        <v>1039</v>
      </c>
    </row>
    <row r="1111" spans="1:2" s="28" customFormat="1" ht="15">
      <c r="A1111" s="29"/>
      <c r="B1111" s="43"/>
    </row>
    <row r="1112" spans="1:2" s="28" customFormat="1" ht="15">
      <c r="A1112" s="70"/>
      <c r="B1112" s="71" t="s">
        <v>1201</v>
      </c>
    </row>
    <row r="1113" spans="1:2" s="28" customFormat="1" ht="15">
      <c r="A1113" s="29" t="s">
        <v>207</v>
      </c>
      <c r="B1113" s="43" t="s">
        <v>317</v>
      </c>
    </row>
    <row r="1114" spans="1:2" s="28" customFormat="1" ht="15">
      <c r="A1114" s="29"/>
      <c r="B1114" s="43" t="s">
        <v>1202</v>
      </c>
    </row>
    <row r="1115" spans="1:2" s="28" customFormat="1" ht="15">
      <c r="A1115" s="29"/>
      <c r="B1115" s="43" t="s">
        <v>1203</v>
      </c>
    </row>
    <row r="1116" spans="1:2" s="28" customFormat="1" ht="15">
      <c r="A1116" s="29" t="s">
        <v>207</v>
      </c>
      <c r="B1116" s="43" t="s">
        <v>1542</v>
      </c>
    </row>
    <row r="1117" spans="1:2" s="28" customFormat="1" ht="15">
      <c r="A1117" s="29"/>
      <c r="B1117" s="43" t="s">
        <v>1204</v>
      </c>
    </row>
    <row r="1118" spans="1:2" s="28" customFormat="1" ht="15">
      <c r="A1118" s="29"/>
      <c r="B1118" s="43" t="s">
        <v>1205</v>
      </c>
    </row>
    <row r="1119" spans="1:2" s="28" customFormat="1" ht="15">
      <c r="A1119" s="29"/>
      <c r="B1119" s="43" t="s">
        <v>1206</v>
      </c>
    </row>
    <row r="1120" spans="1:2" s="28" customFormat="1" ht="15">
      <c r="A1120" s="29" t="s">
        <v>207</v>
      </c>
      <c r="B1120" s="43" t="s">
        <v>1207</v>
      </c>
    </row>
    <row r="1121" spans="1:2" s="28" customFormat="1" ht="15">
      <c r="A1121" s="29"/>
      <c r="B1121" s="43" t="s">
        <v>1208</v>
      </c>
    </row>
    <row r="1122" spans="1:2" s="28" customFormat="1" ht="15">
      <c r="A1122" s="29"/>
      <c r="B1122" s="43" t="s">
        <v>1209</v>
      </c>
    </row>
    <row r="1123" spans="1:2" s="28" customFormat="1" ht="15">
      <c r="A1123" s="29"/>
      <c r="B1123" s="43" t="s">
        <v>1210</v>
      </c>
    </row>
    <row r="1124" spans="1:2" s="28" customFormat="1" ht="15">
      <c r="A1124" s="29" t="s">
        <v>207</v>
      </c>
      <c r="B1124" s="43" t="s">
        <v>1808</v>
      </c>
    </row>
    <row r="1125" spans="1:2" s="28" customFormat="1" ht="15">
      <c r="A1125" s="29" t="s">
        <v>207</v>
      </c>
      <c r="B1125" s="43" t="s">
        <v>1211</v>
      </c>
    </row>
    <row r="1126" spans="1:2" s="28" customFormat="1" ht="15">
      <c r="A1126" s="29"/>
      <c r="B1126" s="43" t="s">
        <v>1212</v>
      </c>
    </row>
    <row r="1127" spans="1:2" s="28" customFormat="1" ht="15">
      <c r="A1127" s="29"/>
      <c r="B1127" s="43" t="s">
        <v>1213</v>
      </c>
    </row>
    <row r="1128" spans="1:2" s="28" customFormat="1" ht="15">
      <c r="A1128" s="29"/>
      <c r="B1128" s="43" t="s">
        <v>1214</v>
      </c>
    </row>
    <row r="1129" spans="1:2" s="28" customFormat="1" ht="15">
      <c r="A1129" s="29"/>
      <c r="B1129" s="43" t="s">
        <v>1215</v>
      </c>
    </row>
    <row r="1130" spans="1:2" s="28" customFormat="1" ht="15">
      <c r="A1130" s="29"/>
      <c r="B1130" s="43" t="s">
        <v>1216</v>
      </c>
    </row>
    <row r="1131" spans="1:2" s="28" customFormat="1" ht="15">
      <c r="A1131" s="29"/>
      <c r="B1131" s="43" t="s">
        <v>1217</v>
      </c>
    </row>
    <row r="1132" spans="1:2" s="28" customFormat="1" ht="15">
      <c r="A1132" s="29"/>
      <c r="B1132" s="43" t="s">
        <v>1218</v>
      </c>
    </row>
    <row r="1133" spans="1:2" s="28" customFormat="1" ht="15">
      <c r="A1133" s="29"/>
      <c r="B1133" s="43" t="s">
        <v>1219</v>
      </c>
    </row>
    <row r="1134" spans="1:2" s="28" customFormat="1" ht="15">
      <c r="A1134" s="29" t="s">
        <v>207</v>
      </c>
      <c r="B1134" s="43" t="s">
        <v>1220</v>
      </c>
    </row>
    <row r="1135" spans="1:2" s="28" customFormat="1" ht="15">
      <c r="A1135" s="29"/>
      <c r="B1135" s="43" t="s">
        <v>1221</v>
      </c>
    </row>
    <row r="1136" spans="1:2" s="28" customFormat="1" ht="15">
      <c r="A1136" s="29"/>
      <c r="B1136" s="43" t="s">
        <v>1222</v>
      </c>
    </row>
    <row r="1137" spans="1:2" s="28" customFormat="1" ht="15">
      <c r="A1137" s="29"/>
      <c r="B1137" s="43"/>
    </row>
    <row r="1138" spans="1:2" s="28" customFormat="1" ht="15">
      <c r="A1138" s="36" t="s">
        <v>1223</v>
      </c>
      <c r="B1138" s="57" t="s">
        <v>1224</v>
      </c>
    </row>
    <row r="1139" spans="1:2" s="28" customFormat="1" ht="15">
      <c r="A1139" s="29"/>
      <c r="B1139" s="43"/>
    </row>
    <row r="1140" spans="1:2" s="28" customFormat="1" ht="57">
      <c r="A1140" s="29" t="s">
        <v>43</v>
      </c>
      <c r="B1140" s="43" t="s">
        <v>1480</v>
      </c>
    </row>
    <row r="1141" spans="1:2" s="28" customFormat="1" ht="42.75">
      <c r="A1141" s="29" t="s">
        <v>1225</v>
      </c>
      <c r="B1141" s="43" t="s">
        <v>1481</v>
      </c>
    </row>
    <row r="1142" spans="1:2" s="28" customFormat="1" ht="42.75">
      <c r="A1142" s="29" t="s">
        <v>1226</v>
      </c>
      <c r="B1142" s="43" t="s">
        <v>1227</v>
      </c>
    </row>
    <row r="1143" spans="1:2" s="28" customFormat="1" ht="71.25">
      <c r="A1143" s="29" t="s">
        <v>1228</v>
      </c>
      <c r="B1143" s="43" t="s">
        <v>1229</v>
      </c>
    </row>
    <row r="1144" spans="1:2" s="28" customFormat="1" ht="15">
      <c r="A1144" s="29" t="s">
        <v>1230</v>
      </c>
      <c r="B1144" s="43" t="s">
        <v>1809</v>
      </c>
    </row>
    <row r="1145" spans="1:2" s="28" customFormat="1" ht="57">
      <c r="A1145" s="29" t="s">
        <v>1231</v>
      </c>
      <c r="B1145" s="43" t="s">
        <v>1232</v>
      </c>
    </row>
    <row r="1146" spans="1:2" s="28" customFormat="1" ht="42.75">
      <c r="A1146" s="29" t="s">
        <v>1233</v>
      </c>
      <c r="B1146" s="43" t="s">
        <v>1234</v>
      </c>
    </row>
    <row r="1147" spans="1:2" s="28" customFormat="1" ht="86.25">
      <c r="A1147" s="29" t="s">
        <v>1235</v>
      </c>
      <c r="B1147" s="43" t="s">
        <v>1237</v>
      </c>
    </row>
    <row r="1148" spans="1:2" s="28" customFormat="1" ht="114">
      <c r="A1148" s="29" t="s">
        <v>1236</v>
      </c>
      <c r="B1148" s="43" t="s">
        <v>1482</v>
      </c>
    </row>
    <row r="1149" spans="1:2" s="28" customFormat="1" ht="15">
      <c r="A1149" s="72"/>
      <c r="B1149" s="56"/>
    </row>
    <row r="1150" spans="1:2" s="28" customFormat="1" ht="15">
      <c r="A1150" s="70"/>
      <c r="B1150" s="51" t="s">
        <v>1239</v>
      </c>
    </row>
    <row r="1151" spans="1:2" s="28" customFormat="1" ht="28.5">
      <c r="A1151" s="72"/>
      <c r="B1151" s="46" t="s">
        <v>1240</v>
      </c>
    </row>
    <row r="1152" spans="1:2" s="28" customFormat="1" ht="15">
      <c r="A1152" s="72" t="s">
        <v>1238</v>
      </c>
      <c r="B1152" s="46" t="s">
        <v>390</v>
      </c>
    </row>
    <row r="1153" spans="1:2" s="28" customFormat="1" ht="15">
      <c r="A1153" s="72"/>
      <c r="B1153" s="46" t="s">
        <v>391</v>
      </c>
    </row>
    <row r="1154" spans="1:2" s="28" customFormat="1" ht="15">
      <c r="A1154" s="72"/>
      <c r="B1154" s="46" t="s">
        <v>414</v>
      </c>
    </row>
    <row r="1155" spans="1:2" s="28" customFormat="1" ht="15">
      <c r="A1155" s="72"/>
      <c r="B1155" s="46" t="s">
        <v>415</v>
      </c>
    </row>
    <row r="1156" spans="1:2" s="28" customFormat="1" ht="15">
      <c r="A1156" s="72" t="s">
        <v>1810</v>
      </c>
      <c r="B1156" s="46" t="s">
        <v>695</v>
      </c>
    </row>
    <row r="1157" spans="1:2" s="28" customFormat="1" ht="15">
      <c r="A1157" s="72"/>
      <c r="B1157" s="46" t="s">
        <v>696</v>
      </c>
    </row>
    <row r="1158" spans="1:2" s="28" customFormat="1" ht="28.5">
      <c r="A1158" s="72" t="s">
        <v>1811</v>
      </c>
      <c r="B1158" s="46" t="s">
        <v>1151</v>
      </c>
    </row>
    <row r="1159" spans="1:2" s="28" customFormat="1" ht="15">
      <c r="A1159" s="72"/>
      <c r="B1159" s="46" t="s">
        <v>1152</v>
      </c>
    </row>
    <row r="1160" spans="1:2" s="28" customFormat="1" ht="28.5">
      <c r="A1160" s="72" t="s">
        <v>1241</v>
      </c>
      <c r="B1160" s="46" t="s">
        <v>675</v>
      </c>
    </row>
    <row r="1161" spans="1:2" s="28" customFormat="1" ht="15">
      <c r="A1161" s="72"/>
      <c r="B1161" s="46" t="s">
        <v>676</v>
      </c>
    </row>
    <row r="1162" spans="1:2" s="28" customFormat="1" ht="15">
      <c r="A1162" s="72" t="s">
        <v>1242</v>
      </c>
      <c r="B1162" s="46" t="s">
        <v>678</v>
      </c>
    </row>
    <row r="1163" spans="1:2" s="28" customFormat="1" ht="15">
      <c r="A1163" s="72"/>
      <c r="B1163" s="46" t="s">
        <v>679</v>
      </c>
    </row>
    <row r="1164" spans="1:2" s="28" customFormat="1" ht="15">
      <c r="A1164" s="72" t="s">
        <v>1243</v>
      </c>
      <c r="B1164" s="46" t="s">
        <v>1247</v>
      </c>
    </row>
    <row r="1165" spans="1:2" s="28" customFormat="1" ht="15">
      <c r="A1165" s="72"/>
      <c r="B1165" s="46" t="s">
        <v>1248</v>
      </c>
    </row>
    <row r="1166" spans="1:2" s="28" customFormat="1" ht="28.5">
      <c r="A1166" s="72" t="s">
        <v>1244</v>
      </c>
      <c r="B1166" s="46" t="s">
        <v>765</v>
      </c>
    </row>
    <row r="1167" spans="1:2" s="28" customFormat="1" ht="15">
      <c r="A1167" s="72"/>
      <c r="B1167" s="46" t="s">
        <v>766</v>
      </c>
    </row>
    <row r="1168" spans="1:2" s="28" customFormat="1" ht="15">
      <c r="A1168" s="72" t="s">
        <v>1245</v>
      </c>
      <c r="B1168" s="46" t="s">
        <v>1251</v>
      </c>
    </row>
    <row r="1169" spans="1:2" s="28" customFormat="1" ht="15">
      <c r="A1169" s="72"/>
      <c r="B1169" s="46" t="s">
        <v>1252</v>
      </c>
    </row>
    <row r="1170" spans="1:2" s="28" customFormat="1" ht="15">
      <c r="A1170" s="72" t="s">
        <v>1246</v>
      </c>
      <c r="B1170" s="46" t="s">
        <v>1254</v>
      </c>
    </row>
    <row r="1171" spans="1:2" s="28" customFormat="1" ht="15">
      <c r="A1171" s="72"/>
      <c r="B1171" s="46" t="s">
        <v>1255</v>
      </c>
    </row>
    <row r="1172" spans="1:2" s="28" customFormat="1" ht="15">
      <c r="A1172" s="72"/>
      <c r="B1172" s="46" t="s">
        <v>1256</v>
      </c>
    </row>
    <row r="1173" spans="1:2" s="28" customFormat="1" ht="28.5">
      <c r="A1173" s="72" t="s">
        <v>1249</v>
      </c>
      <c r="B1173" s="46" t="s">
        <v>1258</v>
      </c>
    </row>
    <row r="1174" spans="1:2" s="28" customFormat="1" ht="15">
      <c r="A1174" s="72"/>
      <c r="B1174" s="46" t="s">
        <v>1259</v>
      </c>
    </row>
    <row r="1175" spans="1:2" s="28" customFormat="1" ht="15">
      <c r="A1175" s="72" t="s">
        <v>1250</v>
      </c>
      <c r="B1175" s="46" t="s">
        <v>1261</v>
      </c>
    </row>
    <row r="1176" spans="1:2" s="28" customFormat="1" ht="15">
      <c r="A1176" s="72"/>
      <c r="B1176" s="46" t="s">
        <v>1262</v>
      </c>
    </row>
    <row r="1177" spans="1:2" s="28" customFormat="1" ht="15">
      <c r="A1177" s="72" t="s">
        <v>1253</v>
      </c>
      <c r="B1177" s="46" t="s">
        <v>1263</v>
      </c>
    </row>
    <row r="1178" spans="1:2" s="28" customFormat="1" ht="15">
      <c r="A1178" s="72"/>
      <c r="B1178" s="46" t="s">
        <v>1264</v>
      </c>
    </row>
    <row r="1179" spans="1:2" s="28" customFormat="1" ht="15">
      <c r="A1179" s="72" t="s">
        <v>1257</v>
      </c>
      <c r="B1179" s="46" t="s">
        <v>1265</v>
      </c>
    </row>
    <row r="1180" spans="1:2" s="28" customFormat="1" ht="15">
      <c r="A1180" s="72"/>
      <c r="B1180" s="46" t="s">
        <v>381</v>
      </c>
    </row>
    <row r="1181" spans="1:2" s="28" customFormat="1" ht="28.5">
      <c r="A1181" s="72" t="s">
        <v>1260</v>
      </c>
      <c r="B1181" s="46" t="s">
        <v>1266</v>
      </c>
    </row>
    <row r="1182" spans="1:2" s="28" customFormat="1" ht="15">
      <c r="A1182" s="72"/>
      <c r="B1182" s="46" t="s">
        <v>1267</v>
      </c>
    </row>
    <row r="1183" spans="1:2" s="28" customFormat="1" ht="15">
      <c r="A1183" s="29"/>
      <c r="B1183" s="43"/>
    </row>
    <row r="1184" spans="1:2" s="28" customFormat="1" ht="15">
      <c r="A1184" s="70"/>
      <c r="B1184" s="71" t="s">
        <v>1483</v>
      </c>
    </row>
    <row r="1185" spans="1:2" s="28" customFormat="1" ht="28.5">
      <c r="A1185" s="72" t="s">
        <v>207</v>
      </c>
      <c r="B1185" s="56" t="s">
        <v>1268</v>
      </c>
    </row>
    <row r="1186" spans="1:2" s="28" customFormat="1" ht="28.5">
      <c r="A1186" s="72"/>
      <c r="B1186" s="56" t="s">
        <v>1269</v>
      </c>
    </row>
    <row r="1187" spans="1:2" s="28" customFormat="1" ht="42.75">
      <c r="A1187" s="72"/>
      <c r="B1187" s="56" t="s">
        <v>1270</v>
      </c>
    </row>
    <row r="1188" spans="1:2" s="28" customFormat="1" ht="15">
      <c r="A1188" s="72" t="s">
        <v>207</v>
      </c>
      <c r="B1188" s="60" t="s">
        <v>317</v>
      </c>
    </row>
    <row r="1189" spans="1:2" s="28" customFormat="1" ht="15">
      <c r="A1189" s="72"/>
      <c r="B1189" s="56" t="s">
        <v>560</v>
      </c>
    </row>
    <row r="1190" spans="1:2" s="28" customFormat="1" ht="15">
      <c r="A1190" s="72"/>
      <c r="B1190" s="56" t="s">
        <v>1271</v>
      </c>
    </row>
    <row r="1191" spans="1:2" s="28" customFormat="1" ht="15">
      <c r="A1191" s="72"/>
      <c r="B1191" s="56" t="s">
        <v>561</v>
      </c>
    </row>
    <row r="1192" spans="1:2" s="28" customFormat="1" ht="15">
      <c r="A1192" s="72"/>
      <c r="B1192" s="56" t="s">
        <v>562</v>
      </c>
    </row>
    <row r="1193" spans="1:2" s="28" customFormat="1" ht="15">
      <c r="A1193" s="72"/>
      <c r="B1193" s="56" t="s">
        <v>1376</v>
      </c>
    </row>
    <row r="1194" spans="1:2" s="28" customFormat="1" ht="15">
      <c r="A1194" s="72" t="s">
        <v>207</v>
      </c>
      <c r="B1194" s="60" t="s">
        <v>1272</v>
      </c>
    </row>
    <row r="1195" spans="1:2" s="28" customFormat="1" ht="99.75">
      <c r="A1195" s="72"/>
      <c r="B1195" s="56" t="s">
        <v>1273</v>
      </c>
    </row>
    <row r="1196" spans="1:2" s="28" customFormat="1" ht="30">
      <c r="A1196" s="72" t="s">
        <v>207</v>
      </c>
      <c r="B1196" s="60" t="s">
        <v>1274</v>
      </c>
    </row>
    <row r="1197" spans="1:2" s="28" customFormat="1" ht="15">
      <c r="A1197" s="72" t="s">
        <v>207</v>
      </c>
      <c r="B1197" s="60" t="s">
        <v>1275</v>
      </c>
    </row>
    <row r="1198" spans="1:2" s="28" customFormat="1" ht="57">
      <c r="A1198" s="72"/>
      <c r="B1198" s="56" t="s">
        <v>1276</v>
      </c>
    </row>
    <row r="1199" spans="1:2" s="28" customFormat="1" ht="29.25">
      <c r="A1199" s="72"/>
      <c r="B1199" s="56" t="s">
        <v>1277</v>
      </c>
    </row>
    <row r="1200" spans="1:2" s="28" customFormat="1" ht="42.75">
      <c r="A1200" s="72"/>
      <c r="B1200" s="56" t="s">
        <v>1278</v>
      </c>
    </row>
    <row r="1201" spans="1:2" s="28" customFormat="1" ht="42.75">
      <c r="A1201" s="72"/>
      <c r="B1201" s="56" t="s">
        <v>1484</v>
      </c>
    </row>
    <row r="1202" spans="1:2" s="28" customFormat="1" ht="15">
      <c r="A1202" s="72" t="s">
        <v>207</v>
      </c>
      <c r="B1202" s="60" t="s">
        <v>1279</v>
      </c>
    </row>
    <row r="1203" spans="1:2" s="28" customFormat="1" ht="87">
      <c r="A1203" s="72"/>
      <c r="B1203" s="56" t="s">
        <v>1280</v>
      </c>
    </row>
    <row r="1204" spans="1:2" s="28" customFormat="1" ht="15">
      <c r="A1204" s="72"/>
      <c r="B1204" s="56" t="s">
        <v>1281</v>
      </c>
    </row>
    <row r="1205" spans="1:2" s="28" customFormat="1" ht="99.75">
      <c r="A1205" s="72"/>
      <c r="B1205" s="56" t="s">
        <v>1543</v>
      </c>
    </row>
    <row r="1206" spans="1:2" s="28" customFormat="1" ht="165">
      <c r="A1206" s="72"/>
      <c r="B1206" s="60" t="s">
        <v>1485</v>
      </c>
    </row>
    <row r="1207" spans="1:2" s="28" customFormat="1" ht="15">
      <c r="A1207" s="72" t="s">
        <v>207</v>
      </c>
      <c r="B1207" s="60" t="s">
        <v>1282</v>
      </c>
    </row>
    <row r="1208" spans="1:2" s="28" customFormat="1" ht="72">
      <c r="A1208" s="72"/>
      <c r="B1208" s="56" t="s">
        <v>1283</v>
      </c>
    </row>
    <row r="1209" spans="1:2" s="28" customFormat="1" ht="43.5">
      <c r="A1209" s="72"/>
      <c r="B1209" s="56" t="s">
        <v>1284</v>
      </c>
    </row>
    <row r="1210" spans="1:2" s="28" customFormat="1" ht="57">
      <c r="A1210" s="72"/>
      <c r="B1210" s="56" t="s">
        <v>1544</v>
      </c>
    </row>
    <row r="1211" spans="1:2" s="28" customFormat="1" ht="213.75">
      <c r="A1211" s="72"/>
      <c r="B1211" s="56" t="s">
        <v>1545</v>
      </c>
    </row>
    <row r="1212" spans="1:2" s="28" customFormat="1" ht="42.75">
      <c r="A1212" s="72" t="s">
        <v>207</v>
      </c>
      <c r="B1212" s="56" t="s">
        <v>1285</v>
      </c>
    </row>
    <row r="1213" spans="1:2" s="28" customFormat="1" ht="15">
      <c r="A1213" s="72"/>
      <c r="B1213" s="56" t="s">
        <v>550</v>
      </c>
    </row>
    <row r="1214" spans="1:2" s="28" customFormat="1" ht="28.5">
      <c r="A1214" s="72"/>
      <c r="B1214" s="56" t="s">
        <v>1546</v>
      </c>
    </row>
    <row r="1215" spans="1:2" s="28" customFormat="1" ht="15">
      <c r="A1215" s="72"/>
      <c r="B1215" s="56" t="s">
        <v>557</v>
      </c>
    </row>
    <row r="1216" spans="1:2" s="28" customFormat="1" ht="28.5">
      <c r="A1216" s="72"/>
      <c r="B1216" s="56" t="s">
        <v>1286</v>
      </c>
    </row>
    <row r="1217" spans="1:2" s="28" customFormat="1" ht="15">
      <c r="A1217" s="72"/>
      <c r="B1217" s="56" t="s">
        <v>558</v>
      </c>
    </row>
    <row r="1218" spans="1:2" s="28" customFormat="1" ht="15">
      <c r="A1218" s="29"/>
      <c r="B1218" s="43"/>
    </row>
    <row r="1219" spans="1:2" s="28" customFormat="1" ht="15">
      <c r="A1219" s="36"/>
      <c r="B1219" s="57" t="s">
        <v>1287</v>
      </c>
    </row>
    <row r="1220" spans="1:2" s="28" customFormat="1" ht="15">
      <c r="A1220" s="29"/>
      <c r="B1220" s="43"/>
    </row>
    <row r="1221" spans="1:2" s="28" customFormat="1" ht="43.5">
      <c r="A1221" s="29" t="s">
        <v>43</v>
      </c>
      <c r="B1221" s="52" t="s">
        <v>1288</v>
      </c>
    </row>
    <row r="1222" spans="1:2" s="28" customFormat="1" ht="42.75">
      <c r="A1222" s="29" t="s">
        <v>43</v>
      </c>
      <c r="B1222" s="44" t="s">
        <v>1486</v>
      </c>
    </row>
    <row r="1223" spans="1:2" s="28" customFormat="1" ht="15">
      <c r="A1223" s="29" t="s">
        <v>43</v>
      </c>
      <c r="B1223" s="44" t="s">
        <v>1567</v>
      </c>
    </row>
    <row r="1224" spans="1:2" s="28" customFormat="1" ht="71.25">
      <c r="A1224" s="29" t="s">
        <v>43</v>
      </c>
      <c r="B1224" s="44" t="s">
        <v>1576</v>
      </c>
    </row>
    <row r="1225" spans="1:2" s="28" customFormat="1" ht="42.75">
      <c r="A1225" s="29" t="s">
        <v>43</v>
      </c>
      <c r="B1225" s="44" t="s">
        <v>1487</v>
      </c>
    </row>
    <row r="1226" spans="1:2" s="28" customFormat="1" ht="256.5">
      <c r="A1226" s="29" t="s">
        <v>43</v>
      </c>
      <c r="B1226" s="43" t="s">
        <v>1488</v>
      </c>
    </row>
    <row r="1227" spans="1:2" s="28" customFormat="1" ht="15">
      <c r="A1227" s="29"/>
      <c r="B1227" s="43"/>
    </row>
    <row r="1228" spans="1:2" s="28" customFormat="1" ht="15">
      <c r="A1228" s="35"/>
      <c r="B1228" s="58" t="s">
        <v>1547</v>
      </c>
    </row>
    <row r="1229" spans="1:2" s="28" customFormat="1" ht="15">
      <c r="A1229" s="29" t="s">
        <v>207</v>
      </c>
      <c r="B1229" s="43" t="s">
        <v>1548</v>
      </c>
    </row>
    <row r="1230" spans="1:2" s="28" customFormat="1" ht="15">
      <c r="A1230" s="29"/>
      <c r="B1230" s="43" t="s">
        <v>1289</v>
      </c>
    </row>
    <row r="1231" spans="1:2" s="28" customFormat="1" ht="15">
      <c r="A1231" s="29"/>
      <c r="B1231" s="43" t="s">
        <v>1290</v>
      </c>
    </row>
    <row r="1232" spans="1:2" s="28" customFormat="1" ht="15">
      <c r="A1232" s="29"/>
      <c r="B1232" s="43" t="s">
        <v>1291</v>
      </c>
    </row>
    <row r="1233" spans="1:2" s="28" customFormat="1" ht="15">
      <c r="A1233" s="29"/>
      <c r="B1233" s="43" t="s">
        <v>1812</v>
      </c>
    </row>
    <row r="1234" spans="1:2" s="28" customFormat="1" ht="15">
      <c r="A1234" s="29"/>
      <c r="B1234" s="43" t="s">
        <v>1292</v>
      </c>
    </row>
    <row r="1235" spans="1:2" s="28" customFormat="1" ht="15">
      <c r="A1235" s="29"/>
      <c r="B1235" s="43" t="s">
        <v>1489</v>
      </c>
    </row>
    <row r="1236" spans="1:2" s="28" customFormat="1" ht="15">
      <c r="A1236" s="29"/>
      <c r="B1236" s="43" t="s">
        <v>1490</v>
      </c>
    </row>
    <row r="1237" spans="1:2" s="28" customFormat="1" ht="15">
      <c r="A1237" s="29"/>
      <c r="B1237" s="43" t="s">
        <v>1328</v>
      </c>
    </row>
    <row r="1238" spans="1:2" s="28" customFormat="1" ht="15">
      <c r="A1238" s="29" t="s">
        <v>207</v>
      </c>
      <c r="B1238" s="43" t="s">
        <v>1211</v>
      </c>
    </row>
    <row r="1239" spans="1:2" s="28" customFormat="1" ht="15">
      <c r="A1239" s="29"/>
      <c r="B1239" s="43" t="s">
        <v>1293</v>
      </c>
    </row>
    <row r="1240" spans="1:2" s="28" customFormat="1" ht="15">
      <c r="A1240" s="29"/>
      <c r="B1240" s="43" t="s">
        <v>1491</v>
      </c>
    </row>
    <row r="1241" spans="1:2" s="28" customFormat="1" ht="15">
      <c r="A1241" s="29"/>
      <c r="B1241" s="43" t="s">
        <v>1492</v>
      </c>
    </row>
    <row r="1242" spans="1:2" s="28" customFormat="1" ht="15">
      <c r="A1242" s="29"/>
      <c r="B1242" s="43" t="s">
        <v>1493</v>
      </c>
    </row>
    <row r="1243" spans="1:2" s="28" customFormat="1" ht="15">
      <c r="A1243" s="29"/>
      <c r="B1243" s="43" t="s">
        <v>1494</v>
      </c>
    </row>
    <row r="1244" spans="1:2" s="28" customFormat="1" ht="15">
      <c r="A1244" s="29"/>
      <c r="B1244" s="43" t="s">
        <v>1495</v>
      </c>
    </row>
    <row r="1245" spans="1:2" s="28" customFormat="1" ht="15">
      <c r="A1245" s="29"/>
      <c r="B1245" s="43" t="s">
        <v>1496</v>
      </c>
    </row>
    <row r="1246" spans="1:2" s="28" customFormat="1" ht="15">
      <c r="A1246" s="29"/>
      <c r="B1246" s="43" t="s">
        <v>1497</v>
      </c>
    </row>
    <row r="1247" spans="1:2" s="28" customFormat="1" ht="15">
      <c r="A1247" s="29"/>
      <c r="B1247" s="43" t="s">
        <v>1498</v>
      </c>
    </row>
    <row r="1248" spans="1:2" s="28" customFormat="1" ht="15">
      <c r="A1248" s="29" t="s">
        <v>207</v>
      </c>
      <c r="B1248" s="43" t="s">
        <v>1061</v>
      </c>
    </row>
    <row r="1249" spans="1:2" s="28" customFormat="1" ht="15">
      <c r="A1249" s="29"/>
      <c r="B1249" s="43" t="s">
        <v>1499</v>
      </c>
    </row>
    <row r="1250" spans="1:2" s="28" customFormat="1" ht="15">
      <c r="A1250" s="29"/>
      <c r="B1250" s="43" t="s">
        <v>1500</v>
      </c>
    </row>
    <row r="1251" spans="1:2" s="28" customFormat="1" ht="15">
      <c r="A1251" s="29"/>
      <c r="B1251" s="43" t="s">
        <v>1501</v>
      </c>
    </row>
    <row r="1252" spans="1:2" s="28" customFormat="1" ht="15">
      <c r="A1252" s="29"/>
      <c r="B1252" s="43" t="s">
        <v>1502</v>
      </c>
    </row>
    <row r="1253" spans="1:2" s="28" customFormat="1" ht="15">
      <c r="A1253" s="29"/>
      <c r="B1253" s="43"/>
    </row>
    <row r="1254" spans="1:2" s="28" customFormat="1" ht="15">
      <c r="A1254" s="36"/>
      <c r="B1254" s="57" t="s">
        <v>1294</v>
      </c>
    </row>
    <row r="1255" spans="1:2" s="28" customFormat="1" ht="15">
      <c r="A1255" s="29"/>
      <c r="B1255" s="43"/>
    </row>
    <row r="1256" spans="1:2" s="28" customFormat="1" ht="43.5">
      <c r="A1256" s="29" t="s">
        <v>43</v>
      </c>
      <c r="B1256" s="52" t="s">
        <v>1295</v>
      </c>
    </row>
    <row r="1257" spans="1:2" s="28" customFormat="1" ht="85.5">
      <c r="A1257" s="29" t="s">
        <v>43</v>
      </c>
      <c r="B1257" s="43" t="s">
        <v>1296</v>
      </c>
    </row>
    <row r="1258" spans="1:2" s="28" customFormat="1" ht="28.5">
      <c r="A1258" s="29" t="s">
        <v>43</v>
      </c>
      <c r="B1258" s="43" t="s">
        <v>1297</v>
      </c>
    </row>
    <row r="1259" spans="1:2" s="28" customFormat="1" ht="42.75">
      <c r="A1259" s="29" t="s">
        <v>43</v>
      </c>
      <c r="B1259" s="43" t="s">
        <v>1797</v>
      </c>
    </row>
    <row r="1260" spans="1:2" s="28" customFormat="1" ht="42.75">
      <c r="A1260" s="29" t="s">
        <v>43</v>
      </c>
      <c r="B1260" s="43" t="s">
        <v>821</v>
      </c>
    </row>
    <row r="1261" spans="1:2" s="28" customFormat="1" ht="42.75">
      <c r="A1261" s="29" t="s">
        <v>43</v>
      </c>
      <c r="B1261" s="43" t="s">
        <v>1503</v>
      </c>
    </row>
    <row r="1262" spans="1:2" s="28" customFormat="1" ht="57">
      <c r="A1262" s="29" t="s">
        <v>43</v>
      </c>
      <c r="B1262" s="44" t="s">
        <v>1298</v>
      </c>
    </row>
    <row r="1263" spans="1:2" s="28" customFormat="1" ht="57">
      <c r="A1263" s="29" t="s">
        <v>43</v>
      </c>
      <c r="B1263" s="43" t="s">
        <v>1299</v>
      </c>
    </row>
    <row r="1264" spans="1:2" s="28" customFormat="1" ht="28.5">
      <c r="A1264" s="29" t="s">
        <v>43</v>
      </c>
      <c r="B1264" s="43" t="s">
        <v>1504</v>
      </c>
    </row>
    <row r="1265" spans="1:2" s="28" customFormat="1" ht="15">
      <c r="A1265" s="29"/>
      <c r="B1265" s="43"/>
    </row>
    <row r="1266" spans="1:2" s="28" customFormat="1" ht="15">
      <c r="A1266" s="70"/>
      <c r="B1266" s="71" t="s">
        <v>1300</v>
      </c>
    </row>
    <row r="1267" spans="1:2" s="28" customFormat="1" ht="15">
      <c r="A1267" s="29" t="s">
        <v>207</v>
      </c>
      <c r="B1267" s="43" t="s">
        <v>317</v>
      </c>
    </row>
    <row r="1268" spans="1:2" s="28" customFormat="1" ht="15">
      <c r="A1268" s="29"/>
      <c r="B1268" s="43" t="s">
        <v>1301</v>
      </c>
    </row>
    <row r="1269" spans="1:2" s="28" customFormat="1" ht="15">
      <c r="A1269" s="29"/>
      <c r="B1269" s="43" t="s">
        <v>1505</v>
      </c>
    </row>
    <row r="1270" spans="1:2" s="28" customFormat="1" ht="15">
      <c r="A1270" s="29" t="s">
        <v>207</v>
      </c>
      <c r="B1270" s="43" t="s">
        <v>1549</v>
      </c>
    </row>
    <row r="1271" spans="1:2" s="28" customFormat="1" ht="15">
      <c r="A1271" s="29"/>
      <c r="B1271" s="43" t="s">
        <v>1043</v>
      </c>
    </row>
    <row r="1272" spans="1:2" s="28" customFormat="1" ht="15">
      <c r="A1272" s="29"/>
      <c r="B1272" s="43" t="s">
        <v>1302</v>
      </c>
    </row>
    <row r="1273" spans="1:2" s="28" customFormat="1" ht="15">
      <c r="A1273" s="29"/>
      <c r="B1273" s="43" t="s">
        <v>1045</v>
      </c>
    </row>
    <row r="1274" spans="1:2" s="28" customFormat="1" ht="15">
      <c r="A1274" s="29" t="s">
        <v>207</v>
      </c>
      <c r="B1274" s="43" t="s">
        <v>1813</v>
      </c>
    </row>
    <row r="1275" spans="1:2" s="28" customFormat="1" ht="15">
      <c r="A1275" s="29" t="s">
        <v>207</v>
      </c>
      <c r="B1275" s="43" t="s">
        <v>1211</v>
      </c>
    </row>
    <row r="1276" spans="1:2" s="28" customFormat="1" ht="15">
      <c r="A1276" s="29"/>
      <c r="B1276" s="43" t="s">
        <v>1506</v>
      </c>
    </row>
    <row r="1277" spans="1:2" s="28" customFormat="1" ht="15">
      <c r="A1277" s="29"/>
      <c r="B1277" s="43" t="s">
        <v>804</v>
      </c>
    </row>
    <row r="1278" spans="1:2" s="28" customFormat="1" ht="15">
      <c r="A1278" s="29"/>
      <c r="B1278" s="43" t="s">
        <v>1303</v>
      </c>
    </row>
    <row r="1279" spans="1:2" s="28" customFormat="1" ht="15">
      <c r="A1279" s="29"/>
      <c r="B1279" s="43" t="s">
        <v>1304</v>
      </c>
    </row>
    <row r="1280" spans="1:2" s="28" customFormat="1" ht="15">
      <c r="A1280" s="29"/>
      <c r="B1280" s="43" t="s">
        <v>1305</v>
      </c>
    </row>
    <row r="1281" spans="1:2" s="28" customFormat="1" ht="15">
      <c r="A1281" s="29"/>
      <c r="B1281" s="43" t="s">
        <v>1306</v>
      </c>
    </row>
    <row r="1282" spans="1:2" s="28" customFormat="1" ht="15">
      <c r="A1282" s="29"/>
      <c r="B1282" s="43" t="s">
        <v>1307</v>
      </c>
    </row>
    <row r="1283" spans="1:2" s="28" customFormat="1" ht="15">
      <c r="A1283" s="29"/>
      <c r="B1283" s="43" t="s">
        <v>1308</v>
      </c>
    </row>
    <row r="1284" spans="1:2" s="28" customFormat="1" ht="15">
      <c r="A1284" s="29" t="s">
        <v>207</v>
      </c>
      <c r="B1284" s="43" t="s">
        <v>1550</v>
      </c>
    </row>
    <row r="1285" spans="1:2" s="28" customFormat="1" ht="15">
      <c r="A1285" s="29"/>
      <c r="B1285" s="43" t="s">
        <v>1309</v>
      </c>
    </row>
    <row r="1286" spans="1:2" s="28" customFormat="1" ht="15">
      <c r="A1286" s="29"/>
      <c r="B1286" s="43" t="s">
        <v>1310</v>
      </c>
    </row>
    <row r="1287" spans="1:2" s="28" customFormat="1" ht="15">
      <c r="A1287" s="29"/>
      <c r="B1287" s="43" t="s">
        <v>1311</v>
      </c>
    </row>
    <row r="1288" spans="1:2" s="28" customFormat="1" ht="15">
      <c r="A1288" s="29"/>
      <c r="B1288" s="43" t="s">
        <v>1312</v>
      </c>
    </row>
    <row r="1289" spans="1:2" s="28" customFormat="1" ht="15">
      <c r="A1289" s="29"/>
      <c r="B1289" s="43" t="s">
        <v>1313</v>
      </c>
    </row>
    <row r="1290" spans="1:2" s="28" customFormat="1" ht="15">
      <c r="A1290" s="29"/>
      <c r="B1290" s="43"/>
    </row>
    <row r="1291" spans="1:2" s="28" customFormat="1" ht="15">
      <c r="A1291" s="35"/>
      <c r="B1291" s="51" t="s">
        <v>1314</v>
      </c>
    </row>
    <row r="1292" spans="1:2" s="28" customFormat="1" ht="15">
      <c r="A1292" s="29"/>
      <c r="B1292" s="46" t="s">
        <v>1251</v>
      </c>
    </row>
    <row r="1293" spans="1:2" s="28" customFormat="1" ht="15">
      <c r="A1293" s="29"/>
      <c r="B1293" s="46" t="s">
        <v>1252</v>
      </c>
    </row>
    <row r="1294" spans="1:2" s="28" customFormat="1" ht="15">
      <c r="A1294" s="29"/>
      <c r="B1294" s="46" t="s">
        <v>1254</v>
      </c>
    </row>
    <row r="1295" spans="1:2" s="28" customFormat="1" ht="15">
      <c r="A1295" s="29"/>
      <c r="B1295" s="46" t="s">
        <v>1255</v>
      </c>
    </row>
    <row r="1296" spans="1:2" s="28" customFormat="1" ht="15">
      <c r="A1296" s="29"/>
      <c r="B1296" s="46" t="s">
        <v>1315</v>
      </c>
    </row>
    <row r="1297" spans="1:2" s="28" customFormat="1" ht="28.5">
      <c r="A1297" s="29"/>
      <c r="B1297" s="46" t="s">
        <v>1258</v>
      </c>
    </row>
    <row r="1298" spans="1:2" s="28" customFormat="1" ht="15">
      <c r="A1298" s="29"/>
      <c r="B1298" s="46" t="s">
        <v>1259</v>
      </c>
    </row>
    <row r="1299" spans="1:2" s="28" customFormat="1" ht="15">
      <c r="A1299" s="29"/>
      <c r="B1299" s="46" t="s">
        <v>695</v>
      </c>
    </row>
    <row r="1300" spans="1:2" s="28" customFormat="1" ht="15">
      <c r="A1300" s="29"/>
      <c r="B1300" s="46" t="s">
        <v>696</v>
      </c>
    </row>
    <row r="1301" spans="1:2" s="28" customFormat="1" ht="15">
      <c r="A1301" s="29"/>
      <c r="B1301" s="43"/>
    </row>
    <row r="1302" spans="1:2" s="28" customFormat="1" ht="15">
      <c r="A1302" s="36"/>
      <c r="B1302" s="57" t="s">
        <v>1316</v>
      </c>
    </row>
    <row r="1303" spans="1:2" s="28" customFormat="1" ht="15">
      <c r="A1303" s="29"/>
      <c r="B1303" s="43"/>
    </row>
    <row r="1304" spans="1:2" s="28" customFormat="1" ht="43.5">
      <c r="A1304" s="29" t="s">
        <v>43</v>
      </c>
      <c r="B1304" s="52" t="s">
        <v>1317</v>
      </c>
    </row>
    <row r="1305" spans="1:2" s="28" customFormat="1" ht="85.5">
      <c r="A1305" s="29" t="s">
        <v>43</v>
      </c>
      <c r="B1305" s="43" t="s">
        <v>1568</v>
      </c>
    </row>
    <row r="1306" spans="1:2" s="28" customFormat="1" ht="28.5">
      <c r="A1306" s="29" t="s">
        <v>43</v>
      </c>
      <c r="B1306" s="43" t="s">
        <v>1318</v>
      </c>
    </row>
    <row r="1307" spans="1:2" s="28" customFormat="1" ht="42.75">
      <c r="A1307" s="29" t="s">
        <v>43</v>
      </c>
      <c r="B1307" s="43" t="s">
        <v>1797</v>
      </c>
    </row>
    <row r="1308" spans="1:2" s="28" customFormat="1" ht="42.75">
      <c r="A1308" s="29" t="s">
        <v>43</v>
      </c>
      <c r="B1308" s="43" t="s">
        <v>821</v>
      </c>
    </row>
    <row r="1309" spans="1:2" s="28" customFormat="1" ht="42.75">
      <c r="A1309" s="29" t="s">
        <v>43</v>
      </c>
      <c r="B1309" s="43" t="s">
        <v>1503</v>
      </c>
    </row>
    <row r="1310" spans="1:2" s="28" customFormat="1" ht="42.75">
      <c r="A1310" s="29" t="s">
        <v>43</v>
      </c>
      <c r="B1310" s="43" t="s">
        <v>1319</v>
      </c>
    </row>
    <row r="1311" spans="1:2" s="28" customFormat="1" ht="28.5">
      <c r="A1311" s="29" t="s">
        <v>43</v>
      </c>
      <c r="B1311" s="43" t="s">
        <v>1320</v>
      </c>
    </row>
    <row r="1312" spans="1:2" s="28" customFormat="1" ht="28.5">
      <c r="A1312" s="29" t="s">
        <v>43</v>
      </c>
      <c r="B1312" s="43" t="s">
        <v>1321</v>
      </c>
    </row>
    <row r="1313" spans="1:2" s="28" customFormat="1" ht="42.75">
      <c r="A1313" s="29" t="s">
        <v>43</v>
      </c>
      <c r="B1313" s="43" t="s">
        <v>1322</v>
      </c>
    </row>
    <row r="1314" spans="1:2" s="28" customFormat="1" ht="42.75">
      <c r="A1314" s="29" t="s">
        <v>43</v>
      </c>
      <c r="B1314" s="43" t="s">
        <v>1323</v>
      </c>
    </row>
    <row r="1315" spans="1:2" s="28" customFormat="1" ht="15">
      <c r="A1315" s="29"/>
      <c r="B1315" s="43"/>
    </row>
    <row r="1316" spans="1:2" s="28" customFormat="1" ht="15">
      <c r="A1316" s="70"/>
      <c r="B1316" s="71" t="s">
        <v>1324</v>
      </c>
    </row>
    <row r="1317" spans="1:2" s="28" customFormat="1" ht="15">
      <c r="A1317" s="29" t="s">
        <v>207</v>
      </c>
      <c r="B1317" s="43" t="s">
        <v>317</v>
      </c>
    </row>
    <row r="1318" spans="1:2" s="28" customFormat="1" ht="15">
      <c r="A1318" s="29"/>
      <c r="B1318" s="43" t="s">
        <v>1325</v>
      </c>
    </row>
    <row r="1319" spans="1:2" s="28" customFormat="1" ht="15">
      <c r="A1319" s="29"/>
      <c r="B1319" s="43" t="s">
        <v>1326</v>
      </c>
    </row>
    <row r="1320" spans="1:2" s="28" customFormat="1" ht="15">
      <c r="A1320" s="29" t="s">
        <v>207</v>
      </c>
      <c r="B1320" s="43" t="s">
        <v>1814</v>
      </c>
    </row>
    <row r="1321" spans="1:2" s="28" customFormat="1" ht="15">
      <c r="A1321" s="29" t="s">
        <v>207</v>
      </c>
      <c r="B1321" s="43" t="s">
        <v>1327</v>
      </c>
    </row>
    <row r="1322" spans="1:2" s="28" customFormat="1" ht="15">
      <c r="A1322" s="29"/>
      <c r="B1322" s="43" t="s">
        <v>1507</v>
      </c>
    </row>
    <row r="1323" spans="1:2" s="28" customFormat="1" ht="15">
      <c r="A1323" s="29"/>
      <c r="B1323" s="43" t="s">
        <v>1508</v>
      </c>
    </row>
    <row r="1324" spans="1:2" s="28" customFormat="1" ht="15">
      <c r="A1324" s="29"/>
      <c r="B1324" s="43" t="s">
        <v>1509</v>
      </c>
    </row>
    <row r="1325" spans="1:2" s="28" customFormat="1" ht="15">
      <c r="A1325" s="29" t="s">
        <v>207</v>
      </c>
      <c r="B1325" s="43" t="s">
        <v>1551</v>
      </c>
    </row>
    <row r="1326" spans="1:2" s="28" customFormat="1" ht="15">
      <c r="A1326" s="29"/>
      <c r="B1326" s="43" t="s">
        <v>1293</v>
      </c>
    </row>
    <row r="1327" spans="1:2" s="28" customFormat="1" ht="15">
      <c r="A1327" s="29"/>
      <c r="B1327" s="43" t="s">
        <v>1510</v>
      </c>
    </row>
    <row r="1328" spans="1:2" s="28" customFormat="1" ht="15">
      <c r="A1328" s="29"/>
      <c r="B1328" s="43" t="s">
        <v>1511</v>
      </c>
    </row>
    <row r="1329" spans="1:2" s="28" customFormat="1" ht="15">
      <c r="A1329" s="29"/>
      <c r="B1329" s="43" t="s">
        <v>1512</v>
      </c>
    </row>
    <row r="1330" spans="1:2" s="28" customFormat="1" ht="15">
      <c r="A1330" s="29"/>
      <c r="B1330" s="43" t="s">
        <v>1513</v>
      </c>
    </row>
    <row r="1331" spans="1:2" s="28" customFormat="1" ht="15">
      <c r="A1331" s="29"/>
      <c r="B1331" s="43" t="s">
        <v>1514</v>
      </c>
    </row>
    <row r="1332" spans="1:2" s="28" customFormat="1" ht="15">
      <c r="A1332" s="29"/>
      <c r="B1332" s="43" t="s">
        <v>1515</v>
      </c>
    </row>
    <row r="1333" spans="1:2" s="28" customFormat="1" ht="15">
      <c r="A1333" s="29"/>
      <c r="B1333" s="43" t="s">
        <v>1516</v>
      </c>
    </row>
    <row r="1334" spans="1:2" s="28" customFormat="1" ht="15">
      <c r="A1334" s="29"/>
      <c r="B1334" s="43" t="s">
        <v>1517</v>
      </c>
    </row>
    <row r="1335" spans="1:2" s="28" customFormat="1" ht="15">
      <c r="A1335" s="29"/>
      <c r="B1335" s="43" t="s">
        <v>1518</v>
      </c>
    </row>
    <row r="1336" spans="1:2" s="28" customFormat="1" ht="15">
      <c r="A1336" s="29" t="s">
        <v>207</v>
      </c>
      <c r="B1336" s="43" t="s">
        <v>1061</v>
      </c>
    </row>
    <row r="1337" spans="1:2" s="28" customFormat="1" ht="15">
      <c r="A1337" s="29"/>
      <c r="B1337" s="43" t="s">
        <v>1519</v>
      </c>
    </row>
    <row r="1338" spans="1:2" s="28" customFormat="1" ht="15">
      <c r="A1338" s="29"/>
      <c r="B1338" s="43"/>
    </row>
    <row r="1339" spans="1:2" s="28" customFormat="1" ht="15">
      <c r="A1339" s="36" t="s">
        <v>1329</v>
      </c>
      <c r="B1339" s="57" t="s">
        <v>1330</v>
      </c>
    </row>
    <row r="1340" spans="1:2" s="28" customFormat="1" ht="15">
      <c r="A1340" s="29"/>
      <c r="B1340" s="43"/>
    </row>
    <row r="1341" spans="1:2" s="28" customFormat="1" ht="99.75">
      <c r="A1341" s="29" t="s">
        <v>1331</v>
      </c>
      <c r="B1341" s="43" t="s">
        <v>1332</v>
      </c>
    </row>
    <row r="1342" spans="1:2" s="28" customFormat="1" ht="71.25">
      <c r="A1342" s="29" t="s">
        <v>1333</v>
      </c>
      <c r="B1342" s="43" t="s">
        <v>1334</v>
      </c>
    </row>
    <row r="1343" spans="1:2" s="28" customFormat="1" ht="71.25">
      <c r="A1343" s="29" t="s">
        <v>1335</v>
      </c>
      <c r="B1343" s="43" t="s">
        <v>1336</v>
      </c>
    </row>
    <row r="1344" spans="1:2" s="28" customFormat="1" ht="15">
      <c r="A1344" s="29"/>
      <c r="B1344" s="43"/>
    </row>
    <row r="1345" spans="1:2" s="28" customFormat="1" ht="15">
      <c r="A1345" s="36" t="s">
        <v>1337</v>
      </c>
      <c r="B1345" s="57" t="s">
        <v>1338</v>
      </c>
    </row>
    <row r="1346" spans="1:2" s="28" customFormat="1" ht="15">
      <c r="A1346" s="29"/>
      <c r="B1346" s="43"/>
    </row>
    <row r="1347" spans="1:2" s="28" customFormat="1" ht="43.5">
      <c r="A1347" s="29" t="s">
        <v>1339</v>
      </c>
      <c r="B1347" s="43" t="s">
        <v>1587</v>
      </c>
    </row>
    <row r="1348" spans="1:2" s="28" customFormat="1" ht="15">
      <c r="A1348" s="29"/>
      <c r="B1348" s="43"/>
    </row>
    <row r="1349" spans="1:2" s="28" customFormat="1" ht="15">
      <c r="A1349" s="36" t="s">
        <v>1340</v>
      </c>
      <c r="B1349" s="57" t="s">
        <v>1341</v>
      </c>
    </row>
    <row r="1350" spans="1:2" s="28" customFormat="1" ht="15">
      <c r="A1350" s="29"/>
      <c r="B1350" s="43"/>
    </row>
    <row r="1351" spans="1:2" s="28" customFormat="1" ht="57">
      <c r="A1351" s="29" t="s">
        <v>48</v>
      </c>
      <c r="B1351" s="43" t="s">
        <v>1520</v>
      </c>
    </row>
    <row r="1352" spans="1:2" s="28" customFormat="1" ht="71.25">
      <c r="A1352" s="29" t="s">
        <v>1342</v>
      </c>
      <c r="B1352" s="43" t="s">
        <v>1343</v>
      </c>
    </row>
    <row r="1353" spans="1:2" s="28" customFormat="1" ht="15">
      <c r="A1353" s="29"/>
      <c r="B1353" s="43"/>
    </row>
    <row r="1354" spans="1:2" s="28" customFormat="1" ht="71.25">
      <c r="A1354" s="29" t="s">
        <v>49</v>
      </c>
      <c r="B1354" s="43" t="s">
        <v>1344</v>
      </c>
    </row>
    <row r="1355" spans="1:2" s="28" customFormat="1" ht="85.5">
      <c r="A1355" s="29" t="s">
        <v>1345</v>
      </c>
      <c r="B1355" s="43" t="s">
        <v>1346</v>
      </c>
    </row>
    <row r="1356" spans="1:2" s="28" customFormat="1" ht="15">
      <c r="A1356" s="29"/>
      <c r="B1356" s="43"/>
    </row>
    <row r="1357" spans="1:2" s="28" customFormat="1" ht="15">
      <c r="A1357" s="36" t="s">
        <v>1347</v>
      </c>
      <c r="B1357" s="57" t="s">
        <v>1348</v>
      </c>
    </row>
    <row r="1358" spans="1:2" s="28" customFormat="1" ht="15">
      <c r="A1358" s="29"/>
      <c r="B1358" s="43"/>
    </row>
    <row r="1359" spans="1:2" s="28" customFormat="1" ht="42.75">
      <c r="A1359" s="29" t="s">
        <v>43</v>
      </c>
      <c r="B1359" s="43" t="s">
        <v>1559</v>
      </c>
    </row>
    <row r="1360" spans="1:2" s="28" customFormat="1" ht="15">
      <c r="A1360" s="29"/>
      <c r="B1360" s="43"/>
    </row>
    <row r="1361" spans="1:2" s="28" customFormat="1" ht="15">
      <c r="A1361" s="36" t="s">
        <v>1349</v>
      </c>
      <c r="B1361" s="57" t="s">
        <v>1350</v>
      </c>
    </row>
    <row r="1362" spans="1:2" s="28" customFormat="1" ht="15">
      <c r="A1362" s="29"/>
      <c r="B1362" s="43"/>
    </row>
    <row r="1363" spans="1:2" s="28" customFormat="1" ht="142.5">
      <c r="A1363" s="29" t="s">
        <v>1351</v>
      </c>
      <c r="B1363" s="43" t="s">
        <v>1560</v>
      </c>
    </row>
    <row r="1364" spans="1:2" s="28" customFormat="1" ht="42.75">
      <c r="A1364" s="29" t="s">
        <v>1352</v>
      </c>
      <c r="B1364" s="43" t="s">
        <v>1561</v>
      </c>
    </row>
    <row r="1365" spans="1:2" ht="18">
      <c r="A1365" s="1"/>
      <c r="B1365" s="41"/>
    </row>
    <row r="1366" spans="1:2" ht="18">
      <c r="A1366" s="89"/>
      <c r="B1366" s="41"/>
    </row>
    <row r="1367" spans="1:2" ht="18">
      <c r="A1367" s="89"/>
      <c r="B1367" s="41"/>
    </row>
    <row r="1368" spans="1:2" ht="18">
      <c r="A1368" s="90"/>
      <c r="B1368" s="41"/>
    </row>
    <row r="1369" spans="1:2" ht="18">
      <c r="A1369" s="90"/>
      <c r="B1369" s="41"/>
    </row>
    <row r="1370" spans="1:2" ht="18">
      <c r="A1370" s="90"/>
      <c r="B1370" s="41"/>
    </row>
    <row r="1371" spans="1:2" ht="18">
      <c r="A1371" s="91"/>
      <c r="B1371" s="41"/>
    </row>
    <row r="1372" spans="1:2" ht="18">
      <c r="A1372" s="91"/>
      <c r="B1372" s="41"/>
    </row>
    <row r="1373" spans="1:2" ht="18">
      <c r="A1373" s="91"/>
      <c r="B1373" s="41"/>
    </row>
    <row r="1374" spans="1:2" ht="18">
      <c r="A1374" s="91"/>
      <c r="B1374" s="41"/>
    </row>
    <row r="1375" spans="1:2" ht="18">
      <c r="A1375" s="89"/>
      <c r="B1375" s="41"/>
    </row>
  </sheetData>
  <sheetProtection algorithmName="SHA-512" hashValue="GVMRETO/aqw7S9CV0b+58fhdqJDwL3Myp6FXtdmps9LDxVFA7w8ByhxlnXagAItWy7eQ4uyWN5sZYpH4vppEfA==" saltValue="XbJKpOy1IwTGSje0mf3yrQ==" spinCount="100000" sheet="1" selectLockedCells="1"/>
  <customSheetViews>
    <customSheetView guid="{8849DBBA-70BB-426D-A3C9-CAFC21F0B5F8}" showPageBreaks="1" view="pageLayout">
      <selection activeCell="B5" sqref="B5"/>
      <pageMargins left="0.78740157480314965" right="0.39370078740157483" top="0.98425196850393704" bottom="0.98425196850393704" header="0.19685039370078741" footer="0.19685039370078741"/>
      <printOptions horizontalCentered="1"/>
      <pageSetup paperSize="9" fitToHeight="0" orientation="landscape" r:id="rId1"/>
      <headerFooter>
        <oddHeader>&amp;LRTP 110/20 kV Ajdovščina
110kV GIS stikališče z razpletom daljnovodov&amp;R&amp;G</oddHeader>
        <oddFooter>&amp;L&amp;"Arial,Običajno"DZR: Gradbena in obrtniška dela
Datoteka: &amp;F&amp;R&amp;6 Stran &amp;P od &amp;N</oddFooter>
      </headerFooter>
    </customSheetView>
  </customSheetViews>
  <mergeCells count="3">
    <mergeCell ref="A1:B1"/>
    <mergeCell ref="A2:B2"/>
    <mergeCell ref="A87:A88"/>
  </mergeCells>
  <printOptions horizontalCentered="1"/>
  <pageMargins left="0.78740157480314965" right="0.39370078740157483" top="0.98425196850393704" bottom="0.98425196850393704" header="0.19685039370078741" footer="0.19685039370078741"/>
  <pageSetup paperSize="9" fitToHeight="0" orientation="landscape" r:id="rId2"/>
  <headerFooter>
    <oddHeader>&amp;LRTP 110/20 kV Ajdovščina
110kV GIS stikališče z razpletom daljnovodov&amp;R&amp;G</oddHeader>
    <oddFooter>&amp;L&amp;"Arial,Običajno"DZR: Gradbena in obrtniška dela
Datoteka: &amp;F&amp;R&amp;6 Stran &amp;P od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view="pageLayout" zoomScaleNormal="70" zoomScaleSheetLayoutView="100" workbookViewId="0">
      <selection activeCell="B21" sqref="B21"/>
    </sheetView>
  </sheetViews>
  <sheetFormatPr defaultColWidth="39.85546875" defaultRowHeight="15"/>
  <cols>
    <col min="1" max="1" width="6.85546875" style="98" customWidth="1"/>
    <col min="2" max="2" width="83.85546875" style="12" customWidth="1"/>
    <col min="3" max="4" width="21.5703125" style="12" customWidth="1"/>
    <col min="5" max="16384" width="39.85546875" style="12"/>
  </cols>
  <sheetData>
    <row r="1" spans="1:4" ht="24.95" customHeight="1" thickBot="1">
      <c r="A1" s="276" t="s">
        <v>1786</v>
      </c>
      <c r="B1" s="277"/>
      <c r="C1" s="277"/>
      <c r="D1" s="278"/>
    </row>
    <row r="2" spans="1:4" ht="24.95" customHeight="1" thickBot="1">
      <c r="A2" s="167" t="s">
        <v>5</v>
      </c>
      <c r="B2" s="163" t="s">
        <v>8</v>
      </c>
      <c r="C2" s="167" t="s">
        <v>11</v>
      </c>
      <c r="D2" s="167" t="s">
        <v>1615</v>
      </c>
    </row>
    <row r="3" spans="1:4" ht="16.5" thickBot="1">
      <c r="A3" s="165" t="str">
        <f>A!A2</f>
        <v>A</v>
      </c>
      <c r="B3" s="168" t="str">
        <f>A!B3</f>
        <v>1. ZAKOLIČBA, UREDITEV GRADBIŠČA IN GEODETSKI POSNETEK</v>
      </c>
      <c r="C3" s="166">
        <f>A!I44</f>
        <v>0</v>
      </c>
      <c r="D3" s="166">
        <f>A!J44</f>
        <v>0</v>
      </c>
    </row>
    <row r="4" spans="1:4" ht="16.5" thickBot="1">
      <c r="A4" s="165" t="str">
        <f>B!A2</f>
        <v>B</v>
      </c>
      <c r="B4" s="168" t="str">
        <f>B!B3</f>
        <v>2. RUŠITVENA DELA</v>
      </c>
      <c r="C4" s="166">
        <f>B!I107</f>
        <v>0</v>
      </c>
      <c r="D4" s="166">
        <f>B!J107</f>
        <v>0</v>
      </c>
    </row>
    <row r="5" spans="1:4" ht="16.5" thickBot="1">
      <c r="A5" s="165" t="str">
        <f>'C.1'!A2</f>
        <v>C.1</v>
      </c>
      <c r="B5" s="168" t="str">
        <f>'C.1'!B3</f>
        <v>3. OPORNI ZID</v>
      </c>
      <c r="C5" s="166">
        <f>'C.1'!I36</f>
        <v>0</v>
      </c>
      <c r="D5" s="166">
        <f>'C.1'!J36</f>
        <v>0</v>
      </c>
    </row>
    <row r="6" spans="1:4" ht="16.5" thickBot="1">
      <c r="A6" s="165" t="str">
        <f>'C.2'!A2</f>
        <v>C.2</v>
      </c>
      <c r="B6" s="169" t="str">
        <f>'C.2'!B3</f>
        <v>4. NADVIŠANJE TERENA, ZELENE POVRŠINE IN OSTALO</v>
      </c>
      <c r="C6" s="94">
        <f>'C.2'!I23</f>
        <v>0</v>
      </c>
      <c r="D6" s="94">
        <f>'C.2'!J23</f>
        <v>0</v>
      </c>
    </row>
    <row r="7" spans="1:4" ht="16.5" thickBot="1">
      <c r="A7" s="165" t="str">
        <f>'C.3'!A2</f>
        <v>C.3</v>
      </c>
      <c r="B7" s="169" t="str">
        <f>'C.3'!B3</f>
        <v xml:space="preserve">5. ZUNANJE 110 kV in 20 kV KABELSKE POVEZAVE </v>
      </c>
      <c r="C7" s="94">
        <f>'C.3'!I106</f>
        <v>0</v>
      </c>
      <c r="D7" s="94">
        <f>'C.3'!J106</f>
        <v>0</v>
      </c>
    </row>
    <row r="8" spans="1:4" ht="16.5" thickBot="1">
      <c r="A8" s="165" t="str">
        <f>'C.4'!A2</f>
        <v>C.4</v>
      </c>
      <c r="B8" s="169" t="str">
        <f>'C.4'!B3</f>
        <v>6. TEMELJI JEKLENIH KONSTRUKCIJ</v>
      </c>
      <c r="C8" s="94">
        <f>'C.4'!I176</f>
        <v>0</v>
      </c>
      <c r="D8" s="94">
        <f>'C.4'!J176</f>
        <v>0</v>
      </c>
    </row>
    <row r="9" spans="1:4" ht="16.5" thickBot="1">
      <c r="A9" s="165" t="str">
        <f>'C.5'!A2</f>
        <v>C.5</v>
      </c>
      <c r="B9" s="169" t="str">
        <f>'C.5'!B3</f>
        <v>7. TEMELJ TR 3</v>
      </c>
      <c r="C9" s="94">
        <f>'C.5'!I46</f>
        <v>0</v>
      </c>
      <c r="D9" s="94">
        <f>'C.5'!J46</f>
        <v>0</v>
      </c>
    </row>
    <row r="10" spans="1:4" ht="16.5" thickBot="1">
      <c r="A10" s="165" t="str">
        <f>'C.6'!A2</f>
        <v>C.6</v>
      </c>
      <c r="B10" s="169" t="str">
        <f>'C.6'!B3</f>
        <v>8. INTERNA KANALIZACIJA</v>
      </c>
      <c r="C10" s="94">
        <f>'C.6'!I122</f>
        <v>0</v>
      </c>
      <c r="D10" s="94">
        <f>'C.6'!J122</f>
        <v>0</v>
      </c>
    </row>
    <row r="11" spans="1:4" ht="16.5" thickBot="1">
      <c r="A11" s="165" t="str">
        <f>'C.7'!A2</f>
        <v>C.7</v>
      </c>
      <c r="B11" s="169" t="str">
        <f>'C.7'!B3</f>
        <v>9. VODOVOD</v>
      </c>
      <c r="C11" s="94">
        <f>'C.7'!I29</f>
        <v>0</v>
      </c>
      <c r="D11" s="94">
        <f>'C.7'!J29</f>
        <v>0</v>
      </c>
    </row>
    <row r="12" spans="1:4" ht="16.5" thickBot="1">
      <c r="A12" s="165" t="str">
        <f>'C.8'!A2</f>
        <v>C.8</v>
      </c>
      <c r="B12" s="169" t="str">
        <f>'C.8'!B3</f>
        <v>10. INTERNE NN POVEZAVE IN TELEKOMUNIKACIJE</v>
      </c>
      <c r="C12" s="94">
        <f>'C.8'!I100</f>
        <v>0</v>
      </c>
      <c r="D12" s="94">
        <f>'C.8'!J100</f>
        <v>0</v>
      </c>
    </row>
    <row r="13" spans="1:4" ht="16.5" thickBot="1">
      <c r="A13" s="165" t="str">
        <f>'C.9'!A2</f>
        <v>C.9</v>
      </c>
      <c r="B13" s="169" t="str">
        <f>'C.9'!B3</f>
        <v>11. OZEMLJITVE</v>
      </c>
      <c r="C13" s="94">
        <f>'C.9'!I15</f>
        <v>0</v>
      </c>
      <c r="D13" s="94">
        <f>'C.9'!J15</f>
        <v>0</v>
      </c>
    </row>
    <row r="14" spans="1:4" ht="16.5" thickBot="1">
      <c r="A14" s="165" t="str">
        <f>'C.10'!A2</f>
        <v>C.10</v>
      </c>
      <c r="B14" s="169" t="str">
        <f>'C.10'!B3</f>
        <v>12. CESTE IN OSTALE POVRŠINE</v>
      </c>
      <c r="C14" s="94">
        <f>'C.10'!I31</f>
        <v>0</v>
      </c>
      <c r="D14" s="94">
        <f>'C.10'!J31</f>
        <v>0</v>
      </c>
    </row>
    <row r="15" spans="1:4" ht="16.5" thickBot="1">
      <c r="A15" s="165" t="str">
        <f>'C.11'!A2</f>
        <v>C.11</v>
      </c>
      <c r="B15" s="169" t="str">
        <f>'C.11'!B3</f>
        <v>13. ŽIČNA OGRAJA</v>
      </c>
      <c r="C15" s="94">
        <f>'C.11'!I15</f>
        <v>0</v>
      </c>
      <c r="D15" s="94">
        <f>'C.11'!J15</f>
        <v>0</v>
      </c>
    </row>
    <row r="16" spans="1:4" ht="16.5" thickBot="1">
      <c r="A16" s="165" t="str">
        <f>D.1!A2</f>
        <v>D.1</v>
      </c>
      <c r="B16" s="169" t="str">
        <f>D.1!B3</f>
        <v>14. ZGRADBA - GRADBENA DELA</v>
      </c>
      <c r="C16" s="94">
        <f>D.1!I120</f>
        <v>0</v>
      </c>
      <c r="D16" s="94">
        <f>D.1!J120</f>
        <v>0</v>
      </c>
    </row>
    <row r="17" spans="1:4" ht="16.5" thickBot="1">
      <c r="A17" s="165" t="str">
        <f>D.2!A2</f>
        <v>D.2</v>
      </c>
      <c r="B17" s="169" t="str">
        <f>D.2!B3</f>
        <v>15. ZGRADBA - OBRTNIŠKA DELA</v>
      </c>
      <c r="C17" s="94">
        <f>D.2!I99</f>
        <v>0</v>
      </c>
      <c r="D17" s="94">
        <f>D.2!J99</f>
        <v>0</v>
      </c>
    </row>
    <row r="18" spans="1:4" ht="16.5" thickBot="1">
      <c r="A18" s="165" t="str">
        <f>D.3!A2</f>
        <v>D.3</v>
      </c>
      <c r="B18" s="169" t="str">
        <f>D.3!B3</f>
        <v>16. ZGRADBA - NOTRANJA OPREMA</v>
      </c>
      <c r="C18" s="94">
        <f>D.3!I173</f>
        <v>0</v>
      </c>
      <c r="D18" s="94">
        <f>D.3!J173</f>
        <v>0</v>
      </c>
    </row>
    <row r="19" spans="1:4" ht="16.5" thickBot="1">
      <c r="A19" s="95"/>
      <c r="B19" s="96" t="s">
        <v>2165</v>
      </c>
      <c r="C19" s="97">
        <f>SUM(C3:C18)</f>
        <v>0</v>
      </c>
      <c r="D19" s="97">
        <f>SUM(D3:D18)</f>
        <v>0</v>
      </c>
    </row>
  </sheetData>
  <sheetProtection algorithmName="SHA-512" hashValue="J62UPrd5DlywaTUi2gFFkdVEi1KBNyaZaY1Id66BmmQ0yJaC+jcZWNnX83qGyzSWTuFg0gymRHD7HwUeclQI0g==" saltValue="JPdcZhug6g3QBPqwEMz/8A==" spinCount="100000" sheet="1" selectLockedCells="1"/>
  <customSheetViews>
    <customSheetView guid="{8849DBBA-70BB-426D-A3C9-CAFC21F0B5F8}" showPageBreaks="1" view="pageLayout">
      <selection activeCell="B27" sqref="B27"/>
      <pageMargins left="0.78740157480314965" right="0.39370078740157483" top="0.98425196850393704" bottom="0.98425196850393704" header="0.19685039370078741" footer="0.19685039370078741"/>
      <printOptions horizontalCentered="1"/>
      <pageSetup paperSize="9" orientation="landscape" r:id="rId1"/>
      <headerFooter>
        <oddHeader>&amp;L&amp;"Arial,Običajno"RTP 110/20 kV Ajdovščina
110kV GIS stikališče z razpletom daljnovodov&amp;R&amp;G</oddHeader>
        <oddFooter>&amp;L&amp;"Arial,Običajno"DZR: Gradbena in obrtniška dela
Datoteka: &amp;F&amp;R&amp;"Arial,Običajno"&amp;9 Stran &amp;P od  &amp;N</oddFooter>
      </headerFooter>
    </customSheetView>
  </customSheetViews>
  <mergeCells count="1">
    <mergeCell ref="A1:D1"/>
  </mergeCells>
  <printOptions horizontalCentered="1"/>
  <pageMargins left="0.78740157480314965" right="0.39370078740157483" top="0.98425196850393704" bottom="0.98425196850393704" header="0.19685039370078741" footer="0.19685039370078741"/>
  <pageSetup paperSize="9" orientation="landscape" r:id="rId2"/>
  <headerFooter>
    <oddHeader>&amp;L&amp;"Arial,Običajno"RTP 110/20 kV Ajdovščina
110kV GIS stikališče z razpletom daljnovodov&amp;R&amp;G</oddHeader>
    <oddFooter>&amp;L&amp;"Arial,Navadno"DZR: Gradbena in obrtniška dela
Datoteka: &amp;F&amp;R&amp;"Arial,Navadno"&amp;9 Stran &amp;P od  &amp;N</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4"/>
  <sheetViews>
    <sheetView view="pageLayout" topLeftCell="A42" zoomScaleNormal="85" zoomScaleSheetLayoutView="85" workbookViewId="0">
      <selection activeCell="G11" sqref="G11"/>
    </sheetView>
  </sheetViews>
  <sheetFormatPr defaultColWidth="9.140625" defaultRowHeight="15"/>
  <cols>
    <col min="1" max="1" width="10.140625" style="15" customWidth="1"/>
    <col min="2" max="2" width="73.7109375" style="119" customWidth="1"/>
    <col min="3" max="3" width="10.140625" style="12" customWidth="1"/>
    <col min="4" max="5" width="11.85546875" style="120" customWidth="1"/>
    <col min="6" max="6" width="11.85546875" style="121" customWidth="1"/>
    <col min="7" max="10" width="15.7109375" style="121" customWidth="1"/>
    <col min="11" max="16384" width="9.140625" style="12"/>
  </cols>
  <sheetData>
    <row r="1" spans="1:10" s="99" customFormat="1" ht="32.25" thickBot="1">
      <c r="A1" s="2" t="s">
        <v>5</v>
      </c>
      <c r="B1" s="3" t="s">
        <v>6</v>
      </c>
      <c r="C1" s="3" t="s">
        <v>0</v>
      </c>
      <c r="D1" s="18" t="s">
        <v>1</v>
      </c>
      <c r="E1" s="18" t="s">
        <v>1</v>
      </c>
      <c r="F1" s="19" t="s">
        <v>1</v>
      </c>
      <c r="G1" s="22" t="s">
        <v>12</v>
      </c>
      <c r="H1" s="22" t="s">
        <v>7</v>
      </c>
      <c r="I1" s="19" t="s">
        <v>3</v>
      </c>
      <c r="J1" s="23" t="s">
        <v>3</v>
      </c>
    </row>
    <row r="2" spans="1:10" s="99" customFormat="1" ht="32.25" thickBot="1">
      <c r="A2" s="6" t="s">
        <v>1610</v>
      </c>
      <c r="B2" s="7" t="s">
        <v>17</v>
      </c>
      <c r="C2" s="3"/>
      <c r="D2" s="18"/>
      <c r="E2" s="18" t="s">
        <v>9</v>
      </c>
      <c r="F2" s="19" t="s">
        <v>1616</v>
      </c>
      <c r="G2" s="19"/>
      <c r="H2" s="19"/>
      <c r="I2" s="19" t="s">
        <v>9</v>
      </c>
      <c r="J2" s="23" t="s">
        <v>1616</v>
      </c>
    </row>
    <row r="3" spans="1:10" s="99" customFormat="1" ht="31.5">
      <c r="A3" s="257"/>
      <c r="B3" s="247" t="s">
        <v>1679</v>
      </c>
      <c r="C3" s="102"/>
      <c r="D3" s="103"/>
      <c r="E3" s="103"/>
      <c r="F3" s="104"/>
      <c r="G3" s="104"/>
      <c r="H3" s="104"/>
      <c r="I3" s="104"/>
      <c r="J3" s="106"/>
    </row>
    <row r="4" spans="1:10" s="101" customFormat="1" ht="75">
      <c r="A4" s="258"/>
      <c r="B4" s="251" t="s">
        <v>2166</v>
      </c>
      <c r="C4" s="259"/>
      <c r="D4" s="260"/>
      <c r="E4" s="260"/>
      <c r="F4" s="100"/>
      <c r="G4" s="261"/>
      <c r="H4" s="261"/>
      <c r="I4" s="100"/>
      <c r="J4" s="262"/>
    </row>
    <row r="5" spans="1:10" s="101" customFormat="1" ht="195">
      <c r="A5" s="263"/>
      <c r="B5" s="253" t="s">
        <v>2167</v>
      </c>
      <c r="C5" s="102"/>
      <c r="D5" s="103"/>
      <c r="E5" s="103"/>
      <c r="F5" s="104"/>
      <c r="G5" s="105"/>
      <c r="H5" s="105"/>
      <c r="I5" s="104"/>
      <c r="J5" s="106"/>
    </row>
    <row r="6" spans="1:10" s="101" customFormat="1" ht="30">
      <c r="A6" s="263"/>
      <c r="B6" s="253" t="s">
        <v>2168</v>
      </c>
      <c r="C6" s="102"/>
      <c r="D6" s="103"/>
      <c r="E6" s="103"/>
      <c r="F6" s="104"/>
      <c r="G6" s="104"/>
      <c r="H6" s="104"/>
      <c r="I6" s="104"/>
      <c r="J6" s="106"/>
    </row>
    <row r="7" spans="1:10" s="101" customFormat="1" ht="15.75">
      <c r="A7" s="263"/>
      <c r="B7" s="253"/>
      <c r="C7" s="102"/>
      <c r="D7" s="103"/>
      <c r="E7" s="103"/>
      <c r="F7" s="104"/>
      <c r="G7" s="104"/>
      <c r="H7" s="104"/>
      <c r="I7" s="104"/>
      <c r="J7" s="106"/>
    </row>
    <row r="8" spans="1:10" s="101" customFormat="1" ht="15.75">
      <c r="A8" s="257"/>
      <c r="B8" s="264" t="s">
        <v>1692</v>
      </c>
      <c r="C8" s="102"/>
      <c r="D8" s="103"/>
      <c r="E8" s="103"/>
      <c r="F8" s="104"/>
      <c r="G8" s="104"/>
      <c r="H8" s="104"/>
      <c r="I8" s="104"/>
      <c r="J8" s="106"/>
    </row>
    <row r="9" spans="1:10" s="101" customFormat="1" ht="90">
      <c r="A9" s="175">
        <f>IF(D9="","",MAX($A$7:A8)+1)</f>
        <v>1</v>
      </c>
      <c r="B9" s="222" t="s">
        <v>2169</v>
      </c>
      <c r="C9" s="107" t="s">
        <v>1617</v>
      </c>
      <c r="D9" s="108">
        <f>SUM(E9:F9)</f>
        <v>1</v>
      </c>
      <c r="E9" s="108">
        <v>1</v>
      </c>
      <c r="F9" s="176">
        <v>0</v>
      </c>
      <c r="G9" s="187">
        <v>0</v>
      </c>
      <c r="H9" s="265">
        <f>IF(ISNUMBER(G9),IF(G9&gt;0,ROUND(G9,2),0),0)</f>
        <v>0</v>
      </c>
      <c r="I9" s="113">
        <f>ROUND(E9*H9,2)</f>
        <v>0</v>
      </c>
      <c r="J9" s="124">
        <f>ROUND(F9*H9,2)</f>
        <v>0</v>
      </c>
    </row>
    <row r="10" spans="1:10" s="101" customFormat="1" ht="90">
      <c r="A10" s="175">
        <f>IF(D10="","",MAX($A$7:A9)+1)</f>
        <v>2</v>
      </c>
      <c r="B10" s="222" t="s">
        <v>2170</v>
      </c>
      <c r="C10" s="266" t="s">
        <v>1617</v>
      </c>
      <c r="D10" s="108">
        <f>SUM(E10:F10)</f>
        <v>1</v>
      </c>
      <c r="E10" s="108">
        <v>1</v>
      </c>
      <c r="F10" s="176">
        <v>0</v>
      </c>
      <c r="G10" s="187">
        <v>0</v>
      </c>
      <c r="H10" s="265">
        <f>IF(ISNUMBER(G10),IF(G10&gt;0,ROUND(G10,2),0),0)</f>
        <v>0</v>
      </c>
      <c r="I10" s="113">
        <f>ROUND(E10*H10,2)</f>
        <v>0</v>
      </c>
      <c r="J10" s="124">
        <f>ROUND(F10*H10,2)</f>
        <v>0</v>
      </c>
    </row>
    <row r="11" spans="1:10" s="101" customFormat="1" ht="120">
      <c r="A11" s="175">
        <f>IF(D11="","",MAX($A$7:A10)+1)</f>
        <v>3</v>
      </c>
      <c r="B11" s="222" t="s">
        <v>2171</v>
      </c>
      <c r="C11" s="266" t="s">
        <v>1617</v>
      </c>
      <c r="D11" s="108">
        <f>SUM(E11:F11)</f>
        <v>1</v>
      </c>
      <c r="E11" s="108">
        <v>1</v>
      </c>
      <c r="F11" s="176">
        <v>0</v>
      </c>
      <c r="G11" s="187">
        <v>0</v>
      </c>
      <c r="H11" s="265">
        <f>IF(ISNUMBER(G11),IF(G11&gt;0,ROUND(G11,2),0),0)</f>
        <v>0</v>
      </c>
      <c r="I11" s="113">
        <f>ROUND(E11*H11,2)</f>
        <v>0</v>
      </c>
      <c r="J11" s="124">
        <f>ROUND(F11*H11,2)</f>
        <v>0</v>
      </c>
    </row>
    <row r="12" spans="1:10" s="101" customFormat="1" ht="210">
      <c r="A12" s="175">
        <f>IF(D12="","",MAX($A$7:A11)+1)</f>
        <v>4</v>
      </c>
      <c r="B12" s="222" t="s">
        <v>2172</v>
      </c>
      <c r="C12" s="266" t="s">
        <v>1617</v>
      </c>
      <c r="D12" s="108">
        <f>SUM(E12:F12)</f>
        <v>1</v>
      </c>
      <c r="E12" s="108">
        <v>1</v>
      </c>
      <c r="F12" s="176">
        <v>0</v>
      </c>
      <c r="G12" s="187">
        <v>0</v>
      </c>
      <c r="H12" s="265">
        <f>IF(ISNUMBER(G12),IF(G12&gt;0,ROUND(G12,2),0),0)</f>
        <v>0</v>
      </c>
      <c r="I12" s="113">
        <f>ROUND(E12*H12,2)</f>
        <v>0</v>
      </c>
      <c r="J12" s="124">
        <f>ROUND(F12*H12,2)</f>
        <v>0</v>
      </c>
    </row>
    <row r="13" spans="1:10" s="101" customFormat="1" ht="135">
      <c r="A13" s="175">
        <f>IF(D13="","",MAX($A$7:A12)+1)</f>
        <v>5</v>
      </c>
      <c r="B13" s="222" t="s">
        <v>2173</v>
      </c>
      <c r="C13" s="266" t="s">
        <v>1617</v>
      </c>
      <c r="D13" s="108">
        <f>SUM(E13:F13)</f>
        <v>1</v>
      </c>
      <c r="E13" s="108">
        <v>1</v>
      </c>
      <c r="F13" s="176">
        <v>0</v>
      </c>
      <c r="G13" s="187">
        <v>0</v>
      </c>
      <c r="H13" s="265">
        <f>IF(ISNUMBER(G13),IF(G13&gt;0,ROUND(G13,2),0),0)</f>
        <v>0</v>
      </c>
      <c r="I13" s="113">
        <f>ROUND(E13*H13,2)</f>
        <v>0</v>
      </c>
      <c r="J13" s="124">
        <f>ROUND(F13*H13,2)</f>
        <v>0</v>
      </c>
    </row>
    <row r="14" spans="1:10" s="101" customFormat="1">
      <c r="A14" s="175" t="str">
        <f>IF(D14="","",MAX($A$7:A13)+1)</f>
        <v/>
      </c>
      <c r="B14" s="222"/>
      <c r="C14" s="102"/>
      <c r="D14" s="108"/>
      <c r="E14" s="103"/>
      <c r="F14" s="104"/>
      <c r="G14" s="113"/>
      <c r="H14" s="104"/>
      <c r="I14" s="104"/>
      <c r="J14" s="106"/>
    </row>
    <row r="15" spans="1:10" s="101" customFormat="1" ht="15.75">
      <c r="A15" s="175" t="str">
        <f>IF(D15="","",MAX($A$7:A14)+1)</f>
        <v/>
      </c>
      <c r="B15" s="264" t="s">
        <v>1693</v>
      </c>
      <c r="C15" s="102"/>
      <c r="D15" s="108"/>
      <c r="E15" s="103"/>
      <c r="F15" s="104"/>
      <c r="G15" s="113"/>
      <c r="H15" s="104"/>
      <c r="I15" s="104"/>
      <c r="J15" s="106"/>
    </row>
    <row r="16" spans="1:10" s="101" customFormat="1" ht="120">
      <c r="A16" s="175">
        <f>IF(D16="","",MAX($A$7:A15)+1)</f>
        <v>6</v>
      </c>
      <c r="B16" s="222" t="s">
        <v>2174</v>
      </c>
      <c r="C16" s="266" t="s">
        <v>20</v>
      </c>
      <c r="D16" s="108">
        <f t="shared" ref="D16:D33" si="0">SUM(E16:F16)</f>
        <v>800</v>
      </c>
      <c r="E16" s="217">
        <v>800</v>
      </c>
      <c r="F16" s="204">
        <v>0</v>
      </c>
      <c r="G16" s="187">
        <v>0</v>
      </c>
      <c r="H16" s="265">
        <f>IF(ISNUMBER(G16),IF(G16&gt;0,ROUND(G16,2),0),0)</f>
        <v>0</v>
      </c>
      <c r="I16" s="113">
        <f>ROUND(E16*H16,2)</f>
        <v>0</v>
      </c>
      <c r="J16" s="124">
        <f>ROUND(F16*H16,2)</f>
        <v>0</v>
      </c>
    </row>
    <row r="17" spans="1:10" s="101" customFormat="1" ht="120">
      <c r="A17" s="175">
        <f>IF(D17="","",MAX($A$7:A16)+1)</f>
        <v>7</v>
      </c>
      <c r="B17" s="222" t="s">
        <v>2175</v>
      </c>
      <c r="C17" s="266" t="s">
        <v>20</v>
      </c>
      <c r="D17" s="108">
        <f t="shared" si="0"/>
        <v>106.9</v>
      </c>
      <c r="E17" s="217">
        <v>106.9</v>
      </c>
      <c r="F17" s="204">
        <v>0</v>
      </c>
      <c r="G17" s="187">
        <v>0</v>
      </c>
      <c r="H17" s="265">
        <f>IF(ISNUMBER(G17),IF(G17&gt;0,ROUND(G17,2),0),0)</f>
        <v>0</v>
      </c>
      <c r="I17" s="113">
        <f>ROUND(E17*H17,2)</f>
        <v>0</v>
      </c>
      <c r="J17" s="124">
        <f>ROUND(F17*H17,2)</f>
        <v>0</v>
      </c>
    </row>
    <row r="18" spans="1:10" s="101" customFormat="1" ht="60">
      <c r="A18" s="175">
        <f>IF(D18="","",MAX($A$7:A17)+1)</f>
        <v>8</v>
      </c>
      <c r="B18" s="222" t="s">
        <v>2176</v>
      </c>
      <c r="C18" s="107" t="s">
        <v>1617</v>
      </c>
      <c r="D18" s="108">
        <f>SUM(E18:F18)</f>
        <v>1</v>
      </c>
      <c r="E18" s="108">
        <v>1</v>
      </c>
      <c r="F18" s="176">
        <v>0</v>
      </c>
      <c r="G18" s="187">
        <v>0</v>
      </c>
      <c r="H18" s="265">
        <f>IF(ISNUMBER(G18),IF(G18&gt;0,ROUND(G18,2),0),0)</f>
        <v>0</v>
      </c>
      <c r="I18" s="113">
        <f>ROUND(E18*H18,2)</f>
        <v>0</v>
      </c>
      <c r="J18" s="124">
        <f>ROUND(F18*H18,2)</f>
        <v>0</v>
      </c>
    </row>
    <row r="19" spans="1:10" s="101" customFormat="1" ht="75">
      <c r="A19" s="175">
        <f>IF(D19="","",MAX($A$7:A18)+1)</f>
        <v>9</v>
      </c>
      <c r="B19" s="222" t="s">
        <v>2177</v>
      </c>
      <c r="C19" s="107" t="s">
        <v>1617</v>
      </c>
      <c r="D19" s="108">
        <f t="shared" si="0"/>
        <v>1</v>
      </c>
      <c r="E19" s="108">
        <v>1</v>
      </c>
      <c r="F19" s="176">
        <v>0</v>
      </c>
      <c r="G19" s="187">
        <v>0</v>
      </c>
      <c r="H19" s="265">
        <f>IF(ISNUMBER(G19),IF(G19&gt;0,ROUND(G19,2),0),0)</f>
        <v>0</v>
      </c>
      <c r="I19" s="113">
        <f>ROUND(E19*H19,2)</f>
        <v>0</v>
      </c>
      <c r="J19" s="124">
        <f>ROUND(F19*H19,2)</f>
        <v>0</v>
      </c>
    </row>
    <row r="20" spans="1:10" s="101" customFormat="1" ht="60">
      <c r="A20" s="175">
        <f>IF(D20="","",MAX($A$7:A19)+1)</f>
        <v>10</v>
      </c>
      <c r="B20" s="222" t="s">
        <v>2178</v>
      </c>
      <c r="C20" s="107" t="s">
        <v>1617</v>
      </c>
      <c r="D20" s="108">
        <f t="shared" si="0"/>
        <v>1</v>
      </c>
      <c r="E20" s="108">
        <v>1</v>
      </c>
      <c r="F20" s="176">
        <v>0</v>
      </c>
      <c r="G20" s="187">
        <v>0</v>
      </c>
      <c r="H20" s="265">
        <f>IF(ISNUMBER(G20),IF(G20&gt;0,ROUND(G20,2),0),0)</f>
        <v>0</v>
      </c>
      <c r="I20" s="113">
        <f>ROUND(E20*H20,2)</f>
        <v>0</v>
      </c>
      <c r="J20" s="124">
        <f>ROUND(F20*H20,2)</f>
        <v>0</v>
      </c>
    </row>
    <row r="21" spans="1:10" s="101" customFormat="1" ht="15.75">
      <c r="A21" s="263"/>
      <c r="B21" s="222"/>
      <c r="C21" s="102"/>
      <c r="D21" s="103"/>
      <c r="E21" s="103"/>
      <c r="F21" s="104"/>
      <c r="G21" s="105"/>
      <c r="H21" s="105"/>
      <c r="I21" s="104"/>
      <c r="J21" s="106"/>
    </row>
    <row r="22" spans="1:10" s="101" customFormat="1" ht="15.75">
      <c r="A22" s="175" t="str">
        <f>IF(D22="","",MAX($A$7:A20)+1)</f>
        <v/>
      </c>
      <c r="B22" s="264" t="s">
        <v>2182</v>
      </c>
      <c r="C22" s="102"/>
      <c r="D22" s="108"/>
      <c r="E22" s="103"/>
      <c r="F22" s="104"/>
      <c r="G22" s="113"/>
      <c r="H22" s="104"/>
      <c r="I22" s="104"/>
      <c r="J22" s="106"/>
    </row>
    <row r="23" spans="1:10" s="101" customFormat="1" ht="75">
      <c r="A23" s="175" t="str">
        <f>IF(D23="","",MAX($A$7:A22)+1)</f>
        <v/>
      </c>
      <c r="B23" s="222" t="s">
        <v>2179</v>
      </c>
      <c r="C23" s="102"/>
      <c r="D23" s="108"/>
      <c r="E23" s="103"/>
      <c r="F23" s="104"/>
      <c r="G23" s="113"/>
      <c r="H23" s="104"/>
      <c r="I23" s="104"/>
      <c r="J23" s="106"/>
    </row>
    <row r="24" spans="1:10" s="101" customFormat="1" ht="180">
      <c r="A24" s="175">
        <f>IF(D24="","",MAX($A$7:A23)+1)</f>
        <v>11</v>
      </c>
      <c r="B24" s="222" t="s">
        <v>2180</v>
      </c>
      <c r="C24" s="107" t="s">
        <v>1617</v>
      </c>
      <c r="D24" s="108">
        <f t="shared" si="0"/>
        <v>1</v>
      </c>
      <c r="E24" s="108">
        <v>1</v>
      </c>
      <c r="F24" s="176">
        <v>0</v>
      </c>
      <c r="G24" s="187">
        <v>0</v>
      </c>
      <c r="H24" s="265">
        <f>IF(ISNUMBER(G24),IF(G24&gt;0,ROUND(G24,2),0),0)</f>
        <v>0</v>
      </c>
      <c r="I24" s="113">
        <f>ROUND(E24*H24,2)</f>
        <v>0</v>
      </c>
      <c r="J24" s="124">
        <f>ROUND(F24*H24,2)</f>
        <v>0</v>
      </c>
    </row>
    <row r="25" spans="1:10" s="101" customFormat="1" ht="60">
      <c r="A25" s="175">
        <f>IF(D25="","",MAX($A$7:A24)+1)</f>
        <v>12</v>
      </c>
      <c r="B25" s="222" t="s">
        <v>2181</v>
      </c>
      <c r="C25" s="107" t="s">
        <v>1617</v>
      </c>
      <c r="D25" s="108">
        <f t="shared" si="0"/>
        <v>1</v>
      </c>
      <c r="E25" s="108">
        <v>1</v>
      </c>
      <c r="F25" s="176">
        <v>0</v>
      </c>
      <c r="G25" s="187">
        <v>0</v>
      </c>
      <c r="H25" s="265">
        <f>IF(ISNUMBER(G25),IF(G25&gt;0,ROUND(G25,2),0),0)</f>
        <v>0</v>
      </c>
      <c r="I25" s="113">
        <f>ROUND(E25*H25,2)</f>
        <v>0</v>
      </c>
      <c r="J25" s="124">
        <f>ROUND(F25*H25,2)</f>
        <v>0</v>
      </c>
    </row>
    <row r="26" spans="1:10" s="101" customFormat="1" ht="15.75">
      <c r="A26" s="263"/>
      <c r="B26" s="222"/>
      <c r="C26" s="102"/>
      <c r="D26" s="103"/>
      <c r="E26" s="103"/>
      <c r="F26" s="104"/>
      <c r="G26" s="105"/>
      <c r="H26" s="105"/>
      <c r="I26" s="104"/>
      <c r="J26" s="106"/>
    </row>
    <row r="27" spans="1:10" s="101" customFormat="1" ht="31.5">
      <c r="A27" s="175" t="str">
        <f>IF(D27="","",MAX($A$7:A25)+1)</f>
        <v/>
      </c>
      <c r="B27" s="264" t="s">
        <v>1981</v>
      </c>
      <c r="C27" s="102"/>
      <c r="D27" s="108"/>
      <c r="E27" s="103"/>
      <c r="F27" s="104"/>
      <c r="G27" s="113"/>
      <c r="H27" s="104"/>
      <c r="I27" s="104"/>
      <c r="J27" s="106"/>
    </row>
    <row r="28" spans="1:10" s="101" customFormat="1" ht="135">
      <c r="A28" s="175">
        <f>IF(D28="","",MAX($A$7:A27)+1)</f>
        <v>13</v>
      </c>
      <c r="B28" s="222" t="s">
        <v>2183</v>
      </c>
      <c r="C28" s="266" t="s">
        <v>20</v>
      </c>
      <c r="D28" s="108">
        <f t="shared" si="0"/>
        <v>2000</v>
      </c>
      <c r="E28" s="217">
        <v>2000</v>
      </c>
      <c r="F28" s="204">
        <v>0</v>
      </c>
      <c r="G28" s="187">
        <v>0</v>
      </c>
      <c r="H28" s="265">
        <f>IF(ISNUMBER(G28),IF(G28&gt;0,ROUND(G28,2),0),0)</f>
        <v>0</v>
      </c>
      <c r="I28" s="113">
        <f>ROUND(E28*H28,2)</f>
        <v>0</v>
      </c>
      <c r="J28" s="124">
        <f>ROUND(F28*H28,2)</f>
        <v>0</v>
      </c>
    </row>
    <row r="29" spans="1:10" s="101" customFormat="1" ht="165">
      <c r="A29" s="175">
        <f>IF(D29="","",MAX($A$7:A28)+1)</f>
        <v>14</v>
      </c>
      <c r="B29" s="222" t="s">
        <v>2184</v>
      </c>
      <c r="C29" s="266" t="s">
        <v>20</v>
      </c>
      <c r="D29" s="108">
        <f t="shared" si="0"/>
        <v>2000</v>
      </c>
      <c r="E29" s="217">
        <v>2000</v>
      </c>
      <c r="F29" s="204">
        <v>0</v>
      </c>
      <c r="G29" s="187">
        <v>0</v>
      </c>
      <c r="H29" s="265">
        <f>IF(ISNUMBER(G29),IF(G29&gt;0,ROUND(G29,2),0),0)</f>
        <v>0</v>
      </c>
      <c r="I29" s="113">
        <f>ROUND(E29*H29,2)</f>
        <v>0</v>
      </c>
      <c r="J29" s="124">
        <f>ROUND(F29*H29,2)</f>
        <v>0</v>
      </c>
    </row>
    <row r="30" spans="1:10" s="101" customFormat="1" ht="15.75">
      <c r="A30" s="263"/>
      <c r="B30" s="222"/>
      <c r="C30" s="102"/>
      <c r="D30" s="103"/>
      <c r="E30" s="103"/>
      <c r="F30" s="104"/>
      <c r="G30" s="105"/>
      <c r="H30" s="105"/>
      <c r="I30" s="104"/>
      <c r="J30" s="106"/>
    </row>
    <row r="31" spans="1:10" s="101" customFormat="1" ht="31.5">
      <c r="A31" s="175" t="str">
        <f>IF(D31="","",MAX($A$7:A29)+1)</f>
        <v/>
      </c>
      <c r="B31" s="264" t="s">
        <v>1983</v>
      </c>
      <c r="C31" s="266"/>
      <c r="D31" s="108"/>
      <c r="E31" s="103"/>
      <c r="F31" s="104"/>
      <c r="G31" s="113"/>
      <c r="H31" s="104"/>
      <c r="I31" s="104"/>
      <c r="J31" s="106"/>
    </row>
    <row r="32" spans="1:10" s="101" customFormat="1" ht="60">
      <c r="A32" s="175">
        <f>IF(D32="","",MAX($A$7:A31)+1)</f>
        <v>15</v>
      </c>
      <c r="B32" s="222" t="s">
        <v>2185</v>
      </c>
      <c r="C32" s="266" t="s">
        <v>1617</v>
      </c>
      <c r="D32" s="108">
        <f>SUM(E32:F32)</f>
        <v>1</v>
      </c>
      <c r="E32" s="217">
        <v>1</v>
      </c>
      <c r="F32" s="204">
        <v>0</v>
      </c>
      <c r="G32" s="187">
        <v>0</v>
      </c>
      <c r="H32" s="265">
        <f>IF(ISNUMBER(G32),IF(G32&gt;0,ROUND(G32,2),0),0)</f>
        <v>0</v>
      </c>
      <c r="I32" s="113">
        <f>ROUND(E32*H32,2)</f>
        <v>0</v>
      </c>
      <c r="J32" s="124">
        <f>ROUND(F32*H32,2)</f>
        <v>0</v>
      </c>
    </row>
    <row r="33" spans="1:10" s="101" customFormat="1" ht="120">
      <c r="A33" s="175">
        <f>IF(D33="","",MAX($A$7:A32)+1)</f>
        <v>16</v>
      </c>
      <c r="B33" s="222" t="s">
        <v>2186</v>
      </c>
      <c r="C33" s="266" t="s">
        <v>1617</v>
      </c>
      <c r="D33" s="108">
        <f t="shared" si="0"/>
        <v>1</v>
      </c>
      <c r="E33" s="217">
        <v>1</v>
      </c>
      <c r="F33" s="204">
        <v>0</v>
      </c>
      <c r="G33" s="187">
        <v>0</v>
      </c>
      <c r="H33" s="265">
        <f>IF(ISNUMBER(G33),IF(G33&gt;0,ROUND(G33,2),0),0)</f>
        <v>0</v>
      </c>
      <c r="I33" s="113">
        <f>ROUND(E33*H33,2)</f>
        <v>0</v>
      </c>
      <c r="J33" s="124">
        <f>ROUND(F33*H33,2)</f>
        <v>0</v>
      </c>
    </row>
    <row r="34" spans="1:10" s="101" customFormat="1" ht="60">
      <c r="A34" s="175" t="str">
        <f>IF(D34="","",MAX($A$7:A32)+1)</f>
        <v/>
      </c>
      <c r="B34" s="222" t="s">
        <v>2187</v>
      </c>
      <c r="C34" s="266"/>
      <c r="D34" s="108"/>
      <c r="E34" s="103"/>
      <c r="F34" s="104"/>
      <c r="G34" s="113"/>
      <c r="H34" s="104"/>
      <c r="I34" s="104"/>
      <c r="J34" s="106"/>
    </row>
    <row r="35" spans="1:10" s="101" customFormat="1" ht="15.75">
      <c r="A35" s="263"/>
      <c r="B35" s="222"/>
      <c r="C35" s="102"/>
      <c r="D35" s="103"/>
      <c r="E35" s="103"/>
      <c r="F35" s="104"/>
      <c r="G35" s="105"/>
      <c r="H35" s="105"/>
      <c r="I35" s="104"/>
      <c r="J35" s="106"/>
    </row>
    <row r="36" spans="1:10" s="101" customFormat="1" ht="15.75">
      <c r="A36" s="175" t="str">
        <f>IF(D36="","",MAX($A$7:A34)+1)</f>
        <v/>
      </c>
      <c r="B36" s="264" t="s">
        <v>1982</v>
      </c>
      <c r="C36" s="266"/>
      <c r="D36" s="108"/>
      <c r="E36" s="217"/>
      <c r="F36" s="204"/>
      <c r="G36" s="113"/>
      <c r="H36" s="104"/>
      <c r="I36" s="104"/>
      <c r="J36" s="106"/>
    </row>
    <row r="37" spans="1:10" s="101" customFormat="1" ht="60">
      <c r="A37" s="175">
        <f>IF(D37="","",MAX($A$7:A36)+1)</f>
        <v>17</v>
      </c>
      <c r="B37" s="222" t="s">
        <v>2189</v>
      </c>
      <c r="C37" s="266" t="s">
        <v>1617</v>
      </c>
      <c r="D37" s="108">
        <f t="shared" ref="D37:D42" si="1">SUM(E37:F37)</f>
        <v>1</v>
      </c>
      <c r="E37" s="217">
        <v>1</v>
      </c>
      <c r="F37" s="204">
        <v>0</v>
      </c>
      <c r="G37" s="187">
        <v>0</v>
      </c>
      <c r="H37" s="265">
        <f t="shared" ref="H37:H42" si="2">IF(ISNUMBER(G37),IF(G37&gt;0,ROUND(G37,2),0),0)</f>
        <v>0</v>
      </c>
      <c r="I37" s="113">
        <f t="shared" ref="I37:I42" si="3">ROUND(E37*H37,2)</f>
        <v>0</v>
      </c>
      <c r="J37" s="124">
        <f t="shared" ref="J37:J42" si="4">ROUND(F37*H37,2)</f>
        <v>0</v>
      </c>
    </row>
    <row r="38" spans="1:10" s="101" customFormat="1" ht="45">
      <c r="A38" s="175">
        <f>IF(D38="","",MAX($A$7:A37)+1)</f>
        <v>18</v>
      </c>
      <c r="B38" s="222" t="s">
        <v>2188</v>
      </c>
      <c r="C38" s="266" t="s">
        <v>1617</v>
      </c>
      <c r="D38" s="108">
        <f t="shared" si="1"/>
        <v>1</v>
      </c>
      <c r="E38" s="217">
        <v>1</v>
      </c>
      <c r="F38" s="204">
        <v>0</v>
      </c>
      <c r="G38" s="187">
        <v>0</v>
      </c>
      <c r="H38" s="265">
        <f t="shared" si="2"/>
        <v>0</v>
      </c>
      <c r="I38" s="113">
        <f t="shared" si="3"/>
        <v>0</v>
      </c>
      <c r="J38" s="124">
        <f t="shared" si="4"/>
        <v>0</v>
      </c>
    </row>
    <row r="39" spans="1:10" s="101" customFormat="1" ht="45">
      <c r="A39" s="175">
        <f>IF(D39="","",MAX($A$7:A38)+1)</f>
        <v>19</v>
      </c>
      <c r="B39" s="222" t="s">
        <v>2190</v>
      </c>
      <c r="C39" s="266" t="s">
        <v>1617</v>
      </c>
      <c r="D39" s="108">
        <f t="shared" si="1"/>
        <v>1</v>
      </c>
      <c r="E39" s="217">
        <v>1</v>
      </c>
      <c r="F39" s="204">
        <v>0</v>
      </c>
      <c r="G39" s="187">
        <v>0</v>
      </c>
      <c r="H39" s="265">
        <f t="shared" si="2"/>
        <v>0</v>
      </c>
      <c r="I39" s="113">
        <f t="shared" si="3"/>
        <v>0</v>
      </c>
      <c r="J39" s="124">
        <f t="shared" si="4"/>
        <v>0</v>
      </c>
    </row>
    <row r="40" spans="1:10" s="101" customFormat="1" ht="45">
      <c r="A40" s="175">
        <f>IF(D40="","",MAX($A$7:A39)+1)</f>
        <v>20</v>
      </c>
      <c r="B40" s="222" t="s">
        <v>2191</v>
      </c>
      <c r="C40" s="266" t="s">
        <v>1617</v>
      </c>
      <c r="D40" s="108">
        <f t="shared" si="1"/>
        <v>1</v>
      </c>
      <c r="E40" s="217">
        <v>1</v>
      </c>
      <c r="F40" s="204">
        <v>0</v>
      </c>
      <c r="G40" s="187">
        <v>0</v>
      </c>
      <c r="H40" s="265">
        <f t="shared" si="2"/>
        <v>0</v>
      </c>
      <c r="I40" s="113">
        <f t="shared" si="3"/>
        <v>0</v>
      </c>
      <c r="J40" s="124">
        <f t="shared" si="4"/>
        <v>0</v>
      </c>
    </row>
    <row r="41" spans="1:10" s="101" customFormat="1" ht="45">
      <c r="A41" s="175">
        <f>IF(D41="","",MAX($A$7:A40)+1)</f>
        <v>21</v>
      </c>
      <c r="B41" s="222" t="s">
        <v>2192</v>
      </c>
      <c r="C41" s="266" t="s">
        <v>1617</v>
      </c>
      <c r="D41" s="108">
        <f t="shared" si="1"/>
        <v>1</v>
      </c>
      <c r="E41" s="217">
        <v>1</v>
      </c>
      <c r="F41" s="204">
        <v>0</v>
      </c>
      <c r="G41" s="187">
        <v>0</v>
      </c>
      <c r="H41" s="265">
        <f t="shared" si="2"/>
        <v>0</v>
      </c>
      <c r="I41" s="113">
        <f t="shared" si="3"/>
        <v>0</v>
      </c>
      <c r="J41" s="124">
        <f t="shared" si="4"/>
        <v>0</v>
      </c>
    </row>
    <row r="42" spans="1:10" s="101" customFormat="1" ht="75">
      <c r="A42" s="175">
        <f>IF(D42="","",MAX($A$7:A40)+1)</f>
        <v>21</v>
      </c>
      <c r="B42" s="222" t="s">
        <v>2193</v>
      </c>
      <c r="C42" s="266" t="s">
        <v>1617</v>
      </c>
      <c r="D42" s="108">
        <f t="shared" si="1"/>
        <v>1</v>
      </c>
      <c r="E42" s="217">
        <v>1</v>
      </c>
      <c r="F42" s="204">
        <v>0</v>
      </c>
      <c r="G42" s="187">
        <v>0</v>
      </c>
      <c r="H42" s="265">
        <f t="shared" si="2"/>
        <v>0</v>
      </c>
      <c r="I42" s="113">
        <f t="shared" si="3"/>
        <v>0</v>
      </c>
      <c r="J42" s="124">
        <f t="shared" si="4"/>
        <v>0</v>
      </c>
    </row>
    <row r="43" spans="1:10" s="101" customFormat="1" ht="16.5" thickBot="1">
      <c r="A43" s="11"/>
      <c r="B43" s="157"/>
      <c r="C43" s="102"/>
      <c r="D43" s="103"/>
      <c r="E43" s="103"/>
      <c r="F43" s="104"/>
      <c r="G43" s="105"/>
      <c r="H43" s="105"/>
      <c r="I43" s="104"/>
      <c r="J43" s="106"/>
    </row>
    <row r="44" spans="1:10" ht="16.5" thickBot="1">
      <c r="A44" s="114"/>
      <c r="B44" s="115"/>
      <c r="C44" s="116"/>
      <c r="D44" s="117"/>
      <c r="E44" s="117"/>
      <c r="F44" s="118"/>
      <c r="G44" s="81" t="s">
        <v>4</v>
      </c>
      <c r="H44" s="82"/>
      <c r="I44" s="4">
        <f>SUM(I8:I42)</f>
        <v>0</v>
      </c>
      <c r="J44" s="5">
        <f>SUM(J6:J42)</f>
        <v>0</v>
      </c>
    </row>
  </sheetData>
  <sheetProtection algorithmName="SHA-512" hashValue="7mPg/AS3ac88EM5VPvN7SdRKRk8l60xXe6VTcEC2OBYfa63cUvD29aYr/G0XO78fv3SbJQGE64lr/etIkiUg4Q==" saltValue="uY10CuA+JCsPdhlevv1hwA==" spinCount="100000" sheet="1" selectLockedCells="1"/>
  <customSheetViews>
    <customSheetView guid="{8849DBBA-70BB-426D-A3C9-CAFC21F0B5F8}" scale="90" showPageBreaks="1" fitToPage="1" view="pageLayout" topLeftCell="A70">
      <selection activeCell="B74" sqref="B74"/>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43">
    <cfRule type="expression" dxfId="50" priority="1">
      <formula>CELL("protect", INDIRECT(ADDRESS(ROW(),COLUMN())))=0</formula>
    </cfRule>
  </conditionalFormatting>
  <conditionalFormatting sqref="B1:J2">
    <cfRule type="expression" dxfId="49" priority="66">
      <formula>CELL("protect", INDIRECT(ADDRESS(ROW(),COLUMN())))=0</formula>
    </cfRule>
  </conditionalFormatting>
  <conditionalFormatting sqref="G44:J44">
    <cfRule type="expression" dxfId="48" priority="68">
      <formula>CELL("protect", INDIRECT(ADDRESS(ROW(),COLUMN())))=0</formula>
    </cfRule>
  </conditionalFormatting>
  <dataValidations count="1">
    <dataValidation type="custom" showErrorMessage="1" errorTitle="Nepravilen vnos cene" error="Cena mora biti nenegativno število z največ dvema decimalkama!" sqref="G9:H9 G28:H29 G16:H20 H10:H13 G37:H42 G24:H25 G32:H32 G33:H33" xr:uid="{00000000-0002-0000-03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ignoredErrors>
    <ignoredError sqref="H13 H24 H33 H25 H16:H20 H28:H29 H9 H42 H37:H40 H10" unlockedFormula="1"/>
    <ignoredError sqref="D9 D19:D20 D16:D17 D42 D22:D25 D27:D29 D36:D40 D31 D33" formulaRange="1"/>
  </ignoredErrors>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10"/>
  <sheetViews>
    <sheetView tabSelected="1" view="pageLayout" topLeftCell="A14" zoomScaleNormal="85" zoomScaleSheetLayoutView="85" workbookViewId="0">
      <selection activeCell="G14" sqref="G14"/>
    </sheetView>
  </sheetViews>
  <sheetFormatPr defaultColWidth="9.140625" defaultRowHeight="15"/>
  <cols>
    <col min="1" max="1" width="10.140625" style="119" customWidth="1"/>
    <col min="2" max="2" width="73.7109375" style="119" customWidth="1"/>
    <col min="3" max="3" width="10.140625" style="12" customWidth="1"/>
    <col min="4" max="5" width="11.85546875" style="133" customWidth="1"/>
    <col min="6" max="6" width="11.85546875" style="134" customWidth="1"/>
    <col min="7" max="7" width="15.7109375" style="135" customWidth="1"/>
    <col min="8" max="10" width="15.7109375" style="121" customWidth="1"/>
    <col min="11" max="16384" width="9.140625" style="12"/>
  </cols>
  <sheetData>
    <row r="1" spans="1:10" s="99" customFormat="1" ht="32.25" thickBot="1">
      <c r="A1" s="6" t="s">
        <v>5</v>
      </c>
      <c r="B1" s="3" t="s">
        <v>6</v>
      </c>
      <c r="C1" s="3" t="s">
        <v>0</v>
      </c>
      <c r="D1" s="18" t="s">
        <v>1</v>
      </c>
      <c r="E1" s="18" t="s">
        <v>1</v>
      </c>
      <c r="F1" s="19" t="s">
        <v>1</v>
      </c>
      <c r="G1" s="22" t="s">
        <v>12</v>
      </c>
      <c r="H1" s="22" t="s">
        <v>7</v>
      </c>
      <c r="I1" s="19" t="s">
        <v>3</v>
      </c>
      <c r="J1" s="23" t="s">
        <v>3</v>
      </c>
    </row>
    <row r="2" spans="1:10" s="99" customFormat="1" ht="23.25" customHeight="1" thickBot="1">
      <c r="A2" s="6" t="s">
        <v>1611</v>
      </c>
      <c r="B2" s="7" t="s">
        <v>24</v>
      </c>
      <c r="C2" s="3"/>
      <c r="D2" s="18"/>
      <c r="E2" s="18" t="s">
        <v>9</v>
      </c>
      <c r="F2" s="19" t="s">
        <v>1616</v>
      </c>
      <c r="G2" s="19"/>
      <c r="H2" s="19"/>
      <c r="I2" s="19" t="s">
        <v>9</v>
      </c>
      <c r="J2" s="23" t="s">
        <v>1616</v>
      </c>
    </row>
    <row r="3" spans="1:10" s="99" customFormat="1" ht="23.25" customHeight="1">
      <c r="A3" s="234"/>
      <c r="B3" s="235" t="s">
        <v>1618</v>
      </c>
      <c r="C3" s="221"/>
      <c r="D3" s="110"/>
      <c r="E3" s="110"/>
      <c r="F3" s="111"/>
      <c r="G3" s="236"/>
      <c r="H3" s="232"/>
      <c r="I3" s="111"/>
      <c r="J3" s="112"/>
    </row>
    <row r="4" spans="1:10" s="101" customFormat="1" ht="75">
      <c r="A4" s="160"/>
      <c r="B4" s="246" t="str">
        <f>A!B4</f>
        <v xml:space="preserve">OPOMBA:
Ponudnik mora v cenah za enoto mere tega poglavja upoštevati vse smiselne in pripadajoče pripombe, zahteve in pogoje, ki so navedeni v poglavju "UVODNE PRIPOMBE" tega popisa.
</v>
      </c>
      <c r="C4" s="230"/>
      <c r="D4" s="231"/>
      <c r="E4" s="231"/>
      <c r="F4" s="232"/>
      <c r="G4" s="236"/>
      <c r="H4" s="232"/>
      <c r="I4" s="232"/>
      <c r="J4" s="233"/>
    </row>
    <row r="5" spans="1:10" s="101" customFormat="1" ht="105">
      <c r="A5" s="160"/>
      <c r="B5" s="246" t="s">
        <v>2194</v>
      </c>
      <c r="C5" s="221"/>
      <c r="D5" s="110"/>
      <c r="E5" s="110"/>
      <c r="F5" s="111"/>
      <c r="G5" s="236"/>
      <c r="H5" s="232"/>
      <c r="I5" s="111"/>
      <c r="J5" s="112"/>
    </row>
    <row r="6" spans="1:10" s="101" customFormat="1" ht="195">
      <c r="A6" s="160"/>
      <c r="B6" s="246"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6" s="221"/>
      <c r="D6" s="110"/>
      <c r="E6" s="110"/>
      <c r="F6" s="111"/>
      <c r="G6" s="236"/>
      <c r="H6" s="232"/>
      <c r="I6" s="111"/>
      <c r="J6" s="112"/>
    </row>
    <row r="7" spans="1:10" s="101" customFormat="1" ht="210">
      <c r="A7" s="160"/>
      <c r="B7" s="246" t="s">
        <v>2195</v>
      </c>
      <c r="C7" s="221"/>
      <c r="D7" s="110"/>
      <c r="E7" s="110"/>
      <c r="F7" s="111"/>
      <c r="G7" s="236"/>
      <c r="H7" s="232"/>
      <c r="I7" s="111"/>
      <c r="J7" s="112"/>
    </row>
    <row r="8" spans="1:10" s="101" customFormat="1">
      <c r="A8" s="160"/>
      <c r="B8" s="229"/>
      <c r="C8" s="221"/>
      <c r="D8" s="110"/>
      <c r="E8" s="110"/>
      <c r="F8" s="111"/>
      <c r="G8" s="236"/>
      <c r="H8" s="232"/>
      <c r="I8" s="111"/>
      <c r="J8" s="112"/>
    </row>
    <row r="9" spans="1:10" s="101" customFormat="1" ht="15.75">
      <c r="A9" s="234"/>
      <c r="B9" s="156" t="s">
        <v>1694</v>
      </c>
      <c r="C9" s="221"/>
      <c r="D9" s="110"/>
      <c r="E9" s="110"/>
      <c r="F9" s="111"/>
      <c r="G9" s="236"/>
      <c r="H9" s="232"/>
      <c r="I9" s="111"/>
      <c r="J9" s="112"/>
    </row>
    <row r="10" spans="1:10" s="101" customFormat="1" ht="165">
      <c r="A10" s="160"/>
      <c r="B10" s="249" t="s">
        <v>2196</v>
      </c>
      <c r="C10" s="221"/>
      <c r="D10" s="110"/>
      <c r="E10" s="110"/>
      <c r="F10" s="111"/>
      <c r="G10" s="236"/>
      <c r="H10" s="232"/>
      <c r="I10" s="111"/>
      <c r="J10" s="112"/>
    </row>
    <row r="11" spans="1:10" s="101" customFormat="1" ht="90">
      <c r="A11" s="160">
        <f>IF(D11="","",MAX($A$9:A10)+1)+A!A42</f>
        <v>22</v>
      </c>
      <c r="B11" s="249" t="s">
        <v>2197</v>
      </c>
      <c r="C11" s="237" t="s">
        <v>22</v>
      </c>
      <c r="D11" s="62">
        <f>SUM(E11:F11)</f>
        <v>1569.1200000000001</v>
      </c>
      <c r="E11" s="63">
        <v>1223.92</v>
      </c>
      <c r="F11" s="39">
        <v>345.2</v>
      </c>
      <c r="G11" s="64">
        <v>0</v>
      </c>
      <c r="H11" s="238">
        <f>IF(ISNUMBER(G11),IF(G11&gt;0,ROUND(G11,2),0),0)</f>
        <v>0</v>
      </c>
      <c r="I11" s="13">
        <f>ROUND(E11*H11,2)</f>
        <v>0</v>
      </c>
      <c r="J11" s="14">
        <f>ROUND(F11*H11,2)</f>
        <v>0</v>
      </c>
    </row>
    <row r="12" spans="1:10" s="101" customFormat="1" ht="120">
      <c r="A12" s="160">
        <f>IF(D12="","",MAX($A$9:A11)+1)</f>
        <v>23</v>
      </c>
      <c r="B12" s="249" t="s">
        <v>2198</v>
      </c>
      <c r="C12" s="237" t="s">
        <v>22</v>
      </c>
      <c r="D12" s="62">
        <f>SUM(E12:F12)</f>
        <v>1174.68</v>
      </c>
      <c r="E12" s="63">
        <v>916.25</v>
      </c>
      <c r="F12" s="39">
        <v>258.43</v>
      </c>
      <c r="G12" s="64">
        <v>0</v>
      </c>
      <c r="H12" s="239">
        <f>IF(ISNUMBER(G12),IF(G12&gt;0,ROUND(G12,2),0),0)</f>
        <v>0</v>
      </c>
      <c r="I12" s="13">
        <f>ROUND(E12*H12,2)</f>
        <v>0</v>
      </c>
      <c r="J12" s="14">
        <f>ROUND(F12*H12,2)</f>
        <v>0</v>
      </c>
    </row>
    <row r="13" spans="1:10" s="101" customFormat="1" ht="120">
      <c r="A13" s="160">
        <f>IF(D13="","",MAX($A$9:A12)+1)</f>
        <v>24</v>
      </c>
      <c r="B13" s="249" t="s">
        <v>2199</v>
      </c>
      <c r="C13" s="237" t="s">
        <v>22</v>
      </c>
      <c r="D13" s="62">
        <f>SUM(E13:F13)</f>
        <v>20</v>
      </c>
      <c r="E13" s="63">
        <v>15.6</v>
      </c>
      <c r="F13" s="39">
        <v>4.4000000000000004</v>
      </c>
      <c r="G13" s="64">
        <v>0</v>
      </c>
      <c r="H13" s="239">
        <f>IF(ISNUMBER(G13),IF(G13&gt;0,ROUND(G13,2),0),0)</f>
        <v>0</v>
      </c>
      <c r="I13" s="13">
        <f>ROUND(E13*H13,2)</f>
        <v>0</v>
      </c>
      <c r="J13" s="14">
        <f>ROUND(F13*H13,2)</f>
        <v>0</v>
      </c>
    </row>
    <row r="14" spans="1:10" s="101" customFormat="1" ht="120">
      <c r="A14" s="160">
        <f>IF(D14="","",MAX($A$9:A13)+1)</f>
        <v>25</v>
      </c>
      <c r="B14" s="249" t="s">
        <v>2200</v>
      </c>
      <c r="C14" s="237" t="s">
        <v>22</v>
      </c>
      <c r="D14" s="62">
        <f>SUM(E14:F14)</f>
        <v>480</v>
      </c>
      <c r="E14" s="63">
        <v>374.4</v>
      </c>
      <c r="F14" s="39">
        <v>105.6</v>
      </c>
      <c r="G14" s="64">
        <v>0</v>
      </c>
      <c r="H14" s="239">
        <f>IF(ISNUMBER(G14),IF(G14&gt;0,ROUND(G14,2),0),0)</f>
        <v>0</v>
      </c>
      <c r="I14" s="13">
        <f>ROUND(E14*H14,2)</f>
        <v>0</v>
      </c>
      <c r="J14" s="14">
        <f>ROUND(F14*H14,2)</f>
        <v>0</v>
      </c>
    </row>
    <row r="15" spans="1:10" s="101" customFormat="1" ht="120">
      <c r="A15" s="160">
        <f>IF(D15="","",MAX($A$9:A14)+1)</f>
        <v>26</v>
      </c>
      <c r="B15" s="249" t="s">
        <v>2201</v>
      </c>
      <c r="C15" s="237" t="s">
        <v>22</v>
      </c>
      <c r="D15" s="62">
        <f>SUM(E15:F15)</f>
        <v>649.68000000000006</v>
      </c>
      <c r="E15" s="63">
        <v>506.75</v>
      </c>
      <c r="F15" s="39">
        <v>142.93</v>
      </c>
      <c r="G15" s="64">
        <v>0</v>
      </c>
      <c r="H15" s="239">
        <f>IF(ISNUMBER(G15),IF(G15&gt;0,ROUND(G15,2),0),0)</f>
        <v>0</v>
      </c>
      <c r="I15" s="13">
        <f>ROUND(E15*H15,2)</f>
        <v>0</v>
      </c>
      <c r="J15" s="14">
        <f>ROUND(F15*H15,2)</f>
        <v>0</v>
      </c>
    </row>
    <row r="16" spans="1:10" s="101" customFormat="1">
      <c r="A16" s="160" t="str">
        <f>IF(D16="","",MAX($A$9:A15)+1)</f>
        <v/>
      </c>
      <c r="B16" s="158"/>
      <c r="C16" s="237"/>
      <c r="D16" s="62"/>
      <c r="E16" s="63"/>
      <c r="F16" s="39"/>
      <c r="G16" s="236"/>
      <c r="H16" s="239"/>
      <c r="I16" s="13"/>
      <c r="J16" s="14"/>
    </row>
    <row r="17" spans="1:10" s="101" customFormat="1" ht="15.75">
      <c r="A17" s="160" t="str">
        <f>IF(D17="","",MAX($A$9:A16)+1)</f>
        <v/>
      </c>
      <c r="B17" s="156" t="s">
        <v>1695</v>
      </c>
      <c r="C17" s="221"/>
      <c r="D17" s="62"/>
      <c r="E17" s="110"/>
      <c r="F17" s="111"/>
      <c r="G17" s="236"/>
      <c r="H17" s="232"/>
      <c r="I17" s="111"/>
      <c r="J17" s="112"/>
    </row>
    <row r="18" spans="1:10" s="101" customFormat="1" ht="60">
      <c r="A18" s="160" t="str">
        <f>IF(D18="","",MAX($A$9:A17)+1)</f>
        <v/>
      </c>
      <c r="B18" s="249" t="s">
        <v>2202</v>
      </c>
      <c r="C18" s="221"/>
      <c r="D18" s="62"/>
      <c r="E18" s="110"/>
      <c r="F18" s="111"/>
      <c r="G18" s="236"/>
      <c r="H18" s="232"/>
      <c r="I18" s="111"/>
      <c r="J18" s="112"/>
    </row>
    <row r="19" spans="1:10" s="101" customFormat="1">
      <c r="A19" s="160"/>
      <c r="B19" s="249"/>
      <c r="C19" s="221"/>
      <c r="D19" s="62"/>
      <c r="E19" s="110"/>
      <c r="F19" s="111"/>
      <c r="G19" s="236"/>
      <c r="H19" s="232"/>
      <c r="I19" s="111"/>
      <c r="J19" s="112"/>
    </row>
    <row r="20" spans="1:10" s="101" customFormat="1" ht="45.75">
      <c r="A20" s="160" t="str">
        <f>IF(D20="","",MAX($A$9:A18)+1)</f>
        <v/>
      </c>
      <c r="B20" s="250" t="s">
        <v>2204</v>
      </c>
      <c r="C20" s="221"/>
      <c r="D20" s="62"/>
      <c r="E20" s="110"/>
      <c r="F20" s="111"/>
      <c r="G20" s="236"/>
      <c r="H20" s="232"/>
      <c r="I20" s="111"/>
      <c r="J20" s="112"/>
    </row>
    <row r="21" spans="1:10" s="101" customFormat="1" ht="45">
      <c r="A21" s="160">
        <f>IF(D21="","",MAX($A$9:A20)+1)</f>
        <v>27</v>
      </c>
      <c r="B21" s="245" t="s">
        <v>2203</v>
      </c>
      <c r="C21" s="237" t="s">
        <v>1617</v>
      </c>
      <c r="D21" s="62">
        <f>SUM(E21:F21)</f>
        <v>1</v>
      </c>
      <c r="E21" s="63">
        <v>0.78</v>
      </c>
      <c r="F21" s="39">
        <v>0.22</v>
      </c>
      <c r="G21" s="64">
        <v>0</v>
      </c>
      <c r="H21" s="239">
        <f>IF(ISNUMBER(G21),IF(G21&gt;0,ROUND(G21,2),0),0)</f>
        <v>0</v>
      </c>
      <c r="I21" s="13">
        <f t="shared" ref="I21:I34" si="0">ROUND(E21*H21,2)</f>
        <v>0</v>
      </c>
      <c r="J21" s="14">
        <f t="shared" ref="J21:J34" si="1">ROUND(F21*H21,2)</f>
        <v>0</v>
      </c>
    </row>
    <row r="22" spans="1:10" s="101" customFormat="1" ht="45">
      <c r="A22" s="160">
        <f>IF(D22="","",MAX($A$9:A21)+1)</f>
        <v>28</v>
      </c>
      <c r="B22" s="245" t="s">
        <v>2205</v>
      </c>
      <c r="C22" s="237" t="s">
        <v>1617</v>
      </c>
      <c r="D22" s="62">
        <f>SUM(E22:F22)</f>
        <v>1</v>
      </c>
      <c r="E22" s="63">
        <v>0.78</v>
      </c>
      <c r="F22" s="39">
        <v>0.22</v>
      </c>
      <c r="G22" s="64">
        <v>0</v>
      </c>
      <c r="H22" s="239">
        <f>IF(ISNUMBER(G22),IF(G22&gt;0,ROUND(G22,2),0),0)</f>
        <v>0</v>
      </c>
      <c r="I22" s="13">
        <f>ROUND(E22*H22,2)</f>
        <v>0</v>
      </c>
      <c r="J22" s="14">
        <f>ROUND(F22*H22,2)</f>
        <v>0</v>
      </c>
    </row>
    <row r="23" spans="1:10" s="101" customFormat="1" ht="45">
      <c r="A23" s="160">
        <f>IF(D23="","",MAX($A$9:A22)+1)</f>
        <v>29</v>
      </c>
      <c r="B23" s="245" t="s">
        <v>2206</v>
      </c>
      <c r="C23" s="237" t="s">
        <v>1617</v>
      </c>
      <c r="D23" s="62">
        <f>SUM(E23:F23)</f>
        <v>1</v>
      </c>
      <c r="E23" s="63">
        <v>0.78</v>
      </c>
      <c r="F23" s="39">
        <v>0.22</v>
      </c>
      <c r="G23" s="64">
        <v>0</v>
      </c>
      <c r="H23" s="239">
        <f>IF(ISNUMBER(G23),IF(G23&gt;0,ROUND(G23,2),0),0)</f>
        <v>0</v>
      </c>
      <c r="I23" s="13">
        <f>ROUND(E23*H23,2)</f>
        <v>0</v>
      </c>
      <c r="J23" s="14">
        <f>ROUND(F23*H23,2)</f>
        <v>0</v>
      </c>
    </row>
    <row r="24" spans="1:10" s="101" customFormat="1" ht="30">
      <c r="A24" s="160">
        <f>IF(D24="","",MAX($A$9:A23)+1)</f>
        <v>30</v>
      </c>
      <c r="B24" s="245" t="s">
        <v>2207</v>
      </c>
      <c r="C24" s="237" t="s">
        <v>1617</v>
      </c>
      <c r="D24" s="62">
        <f>SUM(E24:F24)</f>
        <v>1</v>
      </c>
      <c r="E24" s="63">
        <v>0.78</v>
      </c>
      <c r="F24" s="39">
        <v>0.22</v>
      </c>
      <c r="G24" s="64">
        <v>0</v>
      </c>
      <c r="H24" s="238">
        <f>IF(ISNUMBER(G24),IF(G24&gt;0,ROUND(G24,2),0),0)</f>
        <v>0</v>
      </c>
      <c r="I24" s="13">
        <f>ROUND(E24*H24,2)</f>
        <v>0</v>
      </c>
      <c r="J24" s="14">
        <f>ROUND(F24*H24,2)</f>
        <v>0</v>
      </c>
    </row>
    <row r="25" spans="1:10" s="101" customFormat="1">
      <c r="A25" s="160"/>
      <c r="B25" s="245"/>
      <c r="C25" s="237"/>
      <c r="D25" s="62"/>
      <c r="E25" s="63"/>
      <c r="F25" s="39"/>
      <c r="G25" s="236"/>
      <c r="H25" s="244"/>
      <c r="I25" s="13"/>
      <c r="J25" s="14"/>
    </row>
    <row r="26" spans="1:10" s="101" customFormat="1" ht="31.5">
      <c r="A26" s="160" t="str">
        <f>IF(D26="","",MAX($A$9:A24)+1)</f>
        <v/>
      </c>
      <c r="B26" s="250" t="s">
        <v>2208</v>
      </c>
      <c r="C26" s="221"/>
      <c r="D26" s="62"/>
      <c r="E26" s="110"/>
      <c r="F26" s="111"/>
      <c r="G26" s="236"/>
      <c r="H26" s="232"/>
      <c r="I26" s="13">
        <f t="shared" si="0"/>
        <v>0</v>
      </c>
      <c r="J26" s="14">
        <f t="shared" si="1"/>
        <v>0</v>
      </c>
    </row>
    <row r="27" spans="1:10" s="101" customFormat="1" ht="45">
      <c r="A27" s="160">
        <f>IF(D27="","",MAX($A$9:A26)+1)</f>
        <v>31</v>
      </c>
      <c r="B27" s="245" t="s">
        <v>2209</v>
      </c>
      <c r="C27" s="237" t="s">
        <v>1617</v>
      </c>
      <c r="D27" s="62">
        <f t="shared" ref="D27:D34" si="2">SUM(E27:F27)</f>
        <v>1</v>
      </c>
      <c r="E27" s="63">
        <v>0.78</v>
      </c>
      <c r="F27" s="39">
        <v>0.22</v>
      </c>
      <c r="G27" s="64">
        <v>0</v>
      </c>
      <c r="H27" s="239">
        <f t="shared" ref="H27:H34" si="3">IF(ISNUMBER(G27),IF(G27&gt;0,ROUND(G27,2),0),0)</f>
        <v>0</v>
      </c>
      <c r="I27" s="13">
        <f t="shared" si="0"/>
        <v>0</v>
      </c>
      <c r="J27" s="14">
        <f t="shared" si="1"/>
        <v>0</v>
      </c>
    </row>
    <row r="28" spans="1:10" s="101" customFormat="1" ht="45">
      <c r="A28" s="160">
        <f>IF(D28="","",MAX($A$9:A27)+1)</f>
        <v>32</v>
      </c>
      <c r="B28" s="245" t="s">
        <v>2210</v>
      </c>
      <c r="C28" s="237" t="s">
        <v>1617</v>
      </c>
      <c r="D28" s="62">
        <f t="shared" si="2"/>
        <v>1</v>
      </c>
      <c r="E28" s="63">
        <v>0.78</v>
      </c>
      <c r="F28" s="39">
        <v>0.22</v>
      </c>
      <c r="G28" s="64">
        <v>0</v>
      </c>
      <c r="H28" s="239">
        <f t="shared" si="3"/>
        <v>0</v>
      </c>
      <c r="I28" s="13">
        <f t="shared" si="0"/>
        <v>0</v>
      </c>
      <c r="J28" s="14">
        <f t="shared" si="1"/>
        <v>0</v>
      </c>
    </row>
    <row r="29" spans="1:10" s="101" customFormat="1" ht="45">
      <c r="A29" s="160">
        <f>IF(D29="","",MAX($A$9:A28)+1)</f>
        <v>33</v>
      </c>
      <c r="B29" s="245" t="s">
        <v>2211</v>
      </c>
      <c r="C29" s="237" t="s">
        <v>1617</v>
      </c>
      <c r="D29" s="62">
        <f>SUM(E29:F29)</f>
        <v>1</v>
      </c>
      <c r="E29" s="63">
        <v>0.78</v>
      </c>
      <c r="F29" s="39">
        <v>0.22</v>
      </c>
      <c r="G29" s="64">
        <v>0</v>
      </c>
      <c r="H29" s="239">
        <f>IF(ISNUMBER(G29),IF(G29&gt;0,ROUND(G29,2),0),0)</f>
        <v>0</v>
      </c>
      <c r="I29" s="13">
        <f>ROUND(E29*H29,2)</f>
        <v>0</v>
      </c>
      <c r="J29" s="14">
        <f>ROUND(F29*H29,2)</f>
        <v>0</v>
      </c>
    </row>
    <row r="30" spans="1:10" s="101" customFormat="1" ht="45">
      <c r="A30" s="160">
        <f>IF(D30="","",MAX($A$9:A29)+1)</f>
        <v>34</v>
      </c>
      <c r="B30" s="245" t="s">
        <v>2212</v>
      </c>
      <c r="C30" s="237" t="s">
        <v>1617</v>
      </c>
      <c r="D30" s="62">
        <f>SUM(E30:F30)</f>
        <v>1</v>
      </c>
      <c r="E30" s="63">
        <v>0.78</v>
      </c>
      <c r="F30" s="39">
        <v>0.22</v>
      </c>
      <c r="G30" s="64">
        <v>0</v>
      </c>
      <c r="H30" s="239">
        <f>IF(ISNUMBER(G30),IF(G30&gt;0,ROUND(G30,2),0),0)</f>
        <v>0</v>
      </c>
      <c r="I30" s="13">
        <f>ROUND(E30*H30,2)</f>
        <v>0</v>
      </c>
      <c r="J30" s="14">
        <f>ROUND(F30*H30,2)</f>
        <v>0</v>
      </c>
    </row>
    <row r="31" spans="1:10" s="101" customFormat="1" ht="45">
      <c r="A31" s="160">
        <f>IF(D31="","",MAX($A$9:A30)+1)</f>
        <v>35</v>
      </c>
      <c r="B31" s="245" t="s">
        <v>2213</v>
      </c>
      <c r="C31" s="237" t="s">
        <v>1617</v>
      </c>
      <c r="D31" s="62">
        <f t="shared" si="2"/>
        <v>1</v>
      </c>
      <c r="E31" s="63">
        <v>0.78</v>
      </c>
      <c r="F31" s="39">
        <v>0.22</v>
      </c>
      <c r="G31" s="64">
        <v>0</v>
      </c>
      <c r="H31" s="239">
        <f t="shared" si="3"/>
        <v>0</v>
      </c>
      <c r="I31" s="13">
        <f t="shared" si="0"/>
        <v>0</v>
      </c>
      <c r="J31" s="14">
        <f t="shared" si="1"/>
        <v>0</v>
      </c>
    </row>
    <row r="32" spans="1:10" s="101" customFormat="1" ht="45">
      <c r="A32" s="160">
        <f>IF(D32="","",MAX($A$9:A31)+1)</f>
        <v>36</v>
      </c>
      <c r="B32" s="245" t="s">
        <v>2214</v>
      </c>
      <c r="C32" s="237" t="s">
        <v>1617</v>
      </c>
      <c r="D32" s="62">
        <f>SUM(E32:F32)</f>
        <v>1</v>
      </c>
      <c r="E32" s="63">
        <v>0.78</v>
      </c>
      <c r="F32" s="39">
        <v>0.22</v>
      </c>
      <c r="G32" s="64">
        <v>0</v>
      </c>
      <c r="H32" s="239">
        <f>IF(ISNUMBER(G32),IF(G32&gt;0,ROUND(G32,2),0),0)</f>
        <v>0</v>
      </c>
      <c r="I32" s="13">
        <f>ROUND(E32*H32,2)</f>
        <v>0</v>
      </c>
      <c r="J32" s="14">
        <f>ROUND(F32*H32,2)</f>
        <v>0</v>
      </c>
    </row>
    <row r="33" spans="1:10" s="101" customFormat="1" ht="45">
      <c r="A33" s="160">
        <f>IF(D33="","",MAX($A$9:A32)+1)</f>
        <v>37</v>
      </c>
      <c r="B33" s="245" t="s">
        <v>2215</v>
      </c>
      <c r="C33" s="237" t="s">
        <v>1617</v>
      </c>
      <c r="D33" s="62">
        <f>SUM(E33:F33)</f>
        <v>1</v>
      </c>
      <c r="E33" s="63">
        <v>0.78</v>
      </c>
      <c r="F33" s="39">
        <v>0.22</v>
      </c>
      <c r="G33" s="64">
        <v>0</v>
      </c>
      <c r="H33" s="239">
        <f>IF(ISNUMBER(G33),IF(G33&gt;0,ROUND(G33,2),0),0)</f>
        <v>0</v>
      </c>
      <c r="I33" s="13">
        <f>ROUND(E33*H33,2)</f>
        <v>0</v>
      </c>
      <c r="J33" s="14">
        <f>ROUND(F33*H33,2)</f>
        <v>0</v>
      </c>
    </row>
    <row r="34" spans="1:10" s="101" customFormat="1" ht="45">
      <c r="A34" s="160">
        <f>IF(D34="","",MAX($A$9:A33)+1)</f>
        <v>38</v>
      </c>
      <c r="B34" s="245" t="s">
        <v>2216</v>
      </c>
      <c r="C34" s="237" t="s">
        <v>1617</v>
      </c>
      <c r="D34" s="62">
        <f t="shared" si="2"/>
        <v>1</v>
      </c>
      <c r="E34" s="63">
        <v>0.78</v>
      </c>
      <c r="F34" s="39">
        <v>0.22</v>
      </c>
      <c r="G34" s="64">
        <v>0</v>
      </c>
      <c r="H34" s="239">
        <f t="shared" si="3"/>
        <v>0</v>
      </c>
      <c r="I34" s="13">
        <f t="shared" si="0"/>
        <v>0</v>
      </c>
      <c r="J34" s="14">
        <f t="shared" si="1"/>
        <v>0</v>
      </c>
    </row>
    <row r="35" spans="1:10" s="101" customFormat="1">
      <c r="A35" s="160"/>
      <c r="B35" s="245"/>
      <c r="C35" s="237"/>
      <c r="D35" s="62"/>
      <c r="E35" s="63"/>
      <c r="F35" s="39"/>
      <c r="G35" s="232"/>
      <c r="H35" s="239"/>
      <c r="I35" s="13"/>
      <c r="J35" s="14"/>
    </row>
    <row r="36" spans="1:10" s="101" customFormat="1" ht="15.75">
      <c r="A36" s="160" t="str">
        <f>IF(D36="","",MAX($A$9:A33)+1)</f>
        <v/>
      </c>
      <c r="B36" s="248" t="s">
        <v>1696</v>
      </c>
      <c r="C36" s="221"/>
      <c r="D36" s="62"/>
      <c r="E36" s="110"/>
      <c r="F36" s="111"/>
      <c r="G36" s="232"/>
      <c r="H36" s="232"/>
      <c r="I36" s="111"/>
      <c r="J36" s="112"/>
    </row>
    <row r="37" spans="1:10" s="101" customFormat="1" ht="75">
      <c r="A37" s="160" t="str">
        <f>IF(D37="","",MAX($A$9:A34)+1)</f>
        <v/>
      </c>
      <c r="B37" s="249" t="s">
        <v>2217</v>
      </c>
      <c r="C37" s="221"/>
      <c r="D37" s="62"/>
      <c r="E37" s="110"/>
      <c r="F37" s="111"/>
      <c r="G37" s="232"/>
      <c r="H37" s="232"/>
      <c r="I37" s="111"/>
      <c r="J37" s="112"/>
    </row>
    <row r="38" spans="1:10" s="101" customFormat="1" ht="60">
      <c r="A38" s="160" t="str">
        <f>IF(D38="","",MAX($A$9:A37)+1)</f>
        <v/>
      </c>
      <c r="B38" s="249" t="s">
        <v>2202</v>
      </c>
      <c r="C38" s="221"/>
      <c r="D38" s="62"/>
      <c r="E38" s="110"/>
      <c r="F38" s="111"/>
      <c r="G38" s="236"/>
      <c r="H38" s="232"/>
      <c r="I38" s="111"/>
      <c r="J38" s="112"/>
    </row>
    <row r="39" spans="1:10" s="101" customFormat="1" ht="30">
      <c r="A39" s="160">
        <f>IF(D39="","",MAX($A$9:A37)+1)</f>
        <v>39</v>
      </c>
      <c r="B39" s="249" t="s">
        <v>2218</v>
      </c>
      <c r="C39" s="237" t="s">
        <v>20</v>
      </c>
      <c r="D39" s="63">
        <f>SUM(E39:F39)</f>
        <v>52.92</v>
      </c>
      <c r="E39" s="63">
        <v>41.28</v>
      </c>
      <c r="F39" s="39">
        <v>11.64</v>
      </c>
      <c r="G39" s="64">
        <v>0</v>
      </c>
      <c r="H39" s="239">
        <f>IF(ISNUMBER(G39),IF(G39&gt;0,ROUND(G39,2),0),0)</f>
        <v>0</v>
      </c>
      <c r="I39" s="13">
        <f>ROUND(E39*H39,2)</f>
        <v>0</v>
      </c>
      <c r="J39" s="14">
        <f>ROUND(F39*H39,2)</f>
        <v>0</v>
      </c>
    </row>
    <row r="40" spans="1:10" s="101" customFormat="1" ht="45">
      <c r="A40" s="160">
        <f>IF(D40="","",MAX($A$9:A39)+1)</f>
        <v>40</v>
      </c>
      <c r="B40" s="249" t="s">
        <v>2219</v>
      </c>
      <c r="C40" s="237" t="s">
        <v>21</v>
      </c>
      <c r="D40" s="62">
        <f>SUM(E40:F40)</f>
        <v>589.08000000000004</v>
      </c>
      <c r="E40" s="63">
        <v>459.48</v>
      </c>
      <c r="F40" s="39">
        <v>129.6</v>
      </c>
      <c r="G40" s="242">
        <v>0</v>
      </c>
      <c r="H40" s="109">
        <f>IF(ISNUMBER(G40),IF(G40&gt;0,ROUND(G40,2),0),0)</f>
        <v>0</v>
      </c>
      <c r="I40" s="111">
        <f>ROUND(E40*H40,2)</f>
        <v>0</v>
      </c>
      <c r="J40" s="112">
        <f>ROUND(F40*H40,2)</f>
        <v>0</v>
      </c>
    </row>
    <row r="41" spans="1:10" s="101" customFormat="1" ht="30">
      <c r="A41" s="160">
        <f>IF(D41="","",MAX($A$9:A40)+1)</f>
        <v>41</v>
      </c>
      <c r="B41" s="249" t="s">
        <v>2220</v>
      </c>
      <c r="C41" s="237" t="s">
        <v>20</v>
      </c>
      <c r="D41" s="62">
        <f>SUM(E41:F41)</f>
        <v>173.4</v>
      </c>
      <c r="E41" s="63">
        <v>135.25</v>
      </c>
      <c r="F41" s="39">
        <v>38.15</v>
      </c>
      <c r="G41" s="64">
        <v>0</v>
      </c>
      <c r="H41" s="239">
        <f>IF(ISNUMBER(G41),IF(G41&gt;0,ROUND(G41,2),0),0)</f>
        <v>0</v>
      </c>
      <c r="I41" s="13">
        <f>ROUND(E41*H41,2)</f>
        <v>0</v>
      </c>
      <c r="J41" s="14">
        <f>ROUND(F41*H41,2)</f>
        <v>0</v>
      </c>
    </row>
    <row r="42" spans="1:10" s="101" customFormat="1">
      <c r="A42" s="160"/>
      <c r="B42" s="249"/>
      <c r="C42" s="237"/>
      <c r="D42" s="62"/>
      <c r="E42" s="63"/>
      <c r="F42" s="39"/>
      <c r="G42" s="239"/>
      <c r="H42" s="239"/>
      <c r="I42" s="13"/>
      <c r="J42" s="14"/>
    </row>
    <row r="43" spans="1:10" s="101" customFormat="1" ht="15.75">
      <c r="A43" s="160"/>
      <c r="B43" s="156" t="s">
        <v>1697</v>
      </c>
      <c r="C43" s="221"/>
      <c r="D43" s="62"/>
      <c r="E43" s="110"/>
      <c r="F43" s="111"/>
      <c r="G43" s="239"/>
      <c r="H43" s="239"/>
      <c r="I43" s="13"/>
      <c r="J43" s="14"/>
    </row>
    <row r="44" spans="1:10" s="101" customFormat="1" ht="15.75">
      <c r="A44" s="160"/>
      <c r="B44" s="240" t="s">
        <v>1781</v>
      </c>
      <c r="C44" s="221"/>
      <c r="D44" s="62"/>
      <c r="E44" s="110"/>
      <c r="F44" s="111"/>
      <c r="G44" s="239"/>
      <c r="H44" s="239"/>
      <c r="I44" s="13"/>
      <c r="J44" s="14"/>
    </row>
    <row r="45" spans="1:10" s="101" customFormat="1" ht="30">
      <c r="A45" s="160" t="str">
        <f>IF(D45="","",MAX($A$9:A41)+1)</f>
        <v/>
      </c>
      <c r="B45" s="245" t="s">
        <v>2221</v>
      </c>
      <c r="C45" s="221"/>
      <c r="D45" s="62"/>
      <c r="E45" s="110"/>
      <c r="F45" s="111"/>
      <c r="G45" s="239"/>
      <c r="H45" s="239"/>
      <c r="I45" s="13"/>
      <c r="J45" s="14"/>
    </row>
    <row r="46" spans="1:10" s="101" customFormat="1" ht="60">
      <c r="A46" s="160" t="str">
        <f>IF(D46="","",MAX($A$9:A44)+1)</f>
        <v/>
      </c>
      <c r="B46" s="245" t="s">
        <v>2202</v>
      </c>
      <c r="C46" s="221"/>
      <c r="D46" s="62"/>
      <c r="E46" s="110"/>
      <c r="F46" s="111"/>
      <c r="G46" s="232"/>
      <c r="H46" s="232"/>
      <c r="I46" s="111"/>
      <c r="J46" s="112"/>
    </row>
    <row r="47" spans="1:10" s="101" customFormat="1" ht="75">
      <c r="A47" s="160">
        <f>IF(D47="","",MAX($A$9:A45)+1)</f>
        <v>42</v>
      </c>
      <c r="B47" s="245" t="s">
        <v>2222</v>
      </c>
      <c r="C47" s="237" t="s">
        <v>22</v>
      </c>
      <c r="D47" s="62">
        <f>SUM(E47:F47)</f>
        <v>405.47999999999996</v>
      </c>
      <c r="E47" s="63">
        <v>316.27</v>
      </c>
      <c r="F47" s="39">
        <v>89.21</v>
      </c>
      <c r="G47" s="64">
        <v>0</v>
      </c>
      <c r="H47" s="238">
        <f>IF(ISNUMBER(G47),IF(G47&gt;0,ROUND(G47,2),0),0)</f>
        <v>0</v>
      </c>
      <c r="I47" s="13">
        <f>ROUND(E47*H47,2)</f>
        <v>0</v>
      </c>
      <c r="J47" s="14">
        <f>ROUND(F47*H47,2)</f>
        <v>0</v>
      </c>
    </row>
    <row r="48" spans="1:10" s="101" customFormat="1" ht="60">
      <c r="A48" s="160">
        <f>IF(D48="","",MAX($A$9:A47)+1)</f>
        <v>43</v>
      </c>
      <c r="B48" s="245" t="s">
        <v>2223</v>
      </c>
      <c r="C48" s="237" t="s">
        <v>1617</v>
      </c>
      <c r="D48" s="62">
        <f>SUM(E48:F48)</f>
        <v>1</v>
      </c>
      <c r="E48" s="63">
        <v>0.78</v>
      </c>
      <c r="F48" s="39">
        <v>0.22</v>
      </c>
      <c r="G48" s="64">
        <v>0</v>
      </c>
      <c r="H48" s="238">
        <f>IF(ISNUMBER(G48),IF(G48&gt;0,ROUND(G48,2),0),0)</f>
        <v>0</v>
      </c>
      <c r="I48" s="13">
        <f>ROUND(E48*H48,2)</f>
        <v>0</v>
      </c>
      <c r="J48" s="14">
        <f>ROUND(F48*H48,2)</f>
        <v>0</v>
      </c>
    </row>
    <row r="49" spans="1:10" s="101" customFormat="1" ht="60">
      <c r="A49" s="160">
        <f>IF(D49="","",MAX($A$9:A48)+1)</f>
        <v>44</v>
      </c>
      <c r="B49" s="245" t="s">
        <v>2224</v>
      </c>
      <c r="C49" s="237" t="s">
        <v>1617</v>
      </c>
      <c r="D49" s="62">
        <f>SUM(E49:F49)</f>
        <v>1</v>
      </c>
      <c r="E49" s="63">
        <v>0.78</v>
      </c>
      <c r="F49" s="39">
        <v>0.22</v>
      </c>
      <c r="G49" s="64">
        <v>0</v>
      </c>
      <c r="H49" s="238">
        <f>IF(ISNUMBER(G49),IF(G49&gt;0,ROUND(G49,2),0),0)</f>
        <v>0</v>
      </c>
      <c r="I49" s="13">
        <f>ROUND(E49*H49,2)</f>
        <v>0</v>
      </c>
      <c r="J49" s="14">
        <f>ROUND(F49*H49,2)</f>
        <v>0</v>
      </c>
    </row>
    <row r="50" spans="1:10" s="101" customFormat="1" ht="60">
      <c r="A50" s="160">
        <f>IF(D50="","",MAX($A$9:A49)+1)</f>
        <v>45</v>
      </c>
      <c r="B50" s="245" t="s">
        <v>2225</v>
      </c>
      <c r="C50" s="237" t="s">
        <v>1617</v>
      </c>
      <c r="D50" s="62">
        <f>SUM(E50:F50)</f>
        <v>1</v>
      </c>
      <c r="E50" s="63">
        <v>0.78</v>
      </c>
      <c r="F50" s="39">
        <v>0.22</v>
      </c>
      <c r="G50" s="64">
        <v>0</v>
      </c>
      <c r="H50" s="238">
        <f>IF(ISNUMBER(G50),IF(G50&gt;0,ROUND(G50,2),0),0)</f>
        <v>0</v>
      </c>
      <c r="I50" s="13">
        <f>ROUND(E50*H50,2)</f>
        <v>0</v>
      </c>
      <c r="J50" s="14">
        <f>ROUND(F50*H50,2)</f>
        <v>0</v>
      </c>
    </row>
    <row r="51" spans="1:10" s="101" customFormat="1" ht="60">
      <c r="A51" s="160">
        <f>IF(D51="","",MAX($A$9:A50)+1)</f>
        <v>46</v>
      </c>
      <c r="B51" s="245" t="s">
        <v>2226</v>
      </c>
      <c r="C51" s="237" t="s">
        <v>1617</v>
      </c>
      <c r="D51" s="62">
        <f>SUM(E51:F51)</f>
        <v>1</v>
      </c>
      <c r="E51" s="63">
        <v>0.78</v>
      </c>
      <c r="F51" s="39">
        <v>0.22</v>
      </c>
      <c r="G51" s="64">
        <v>0</v>
      </c>
      <c r="H51" s="238">
        <f>IF(ISNUMBER(G51),IF(G51&gt;0,ROUND(G51,2),0),0)</f>
        <v>0</v>
      </c>
      <c r="I51" s="13">
        <f>ROUND(E51*H51,2)</f>
        <v>0</v>
      </c>
      <c r="J51" s="14">
        <f>ROUND(F51*H51,2)</f>
        <v>0</v>
      </c>
    </row>
    <row r="52" spans="1:10" s="101" customFormat="1">
      <c r="A52" s="160"/>
      <c r="B52" s="245"/>
      <c r="C52" s="237"/>
      <c r="D52" s="62"/>
      <c r="E52" s="63"/>
      <c r="F52" s="39"/>
      <c r="G52" s="39"/>
      <c r="H52" s="244"/>
      <c r="I52" s="13"/>
      <c r="J52" s="14"/>
    </row>
    <row r="53" spans="1:10" s="101" customFormat="1" ht="31.5">
      <c r="A53" s="160" t="str">
        <f>IF(D53="","",MAX($A$9:A51)+1)</f>
        <v/>
      </c>
      <c r="B53" s="156" t="s">
        <v>1698</v>
      </c>
      <c r="C53" s="237"/>
      <c r="D53" s="62"/>
      <c r="E53" s="110"/>
      <c r="F53" s="111"/>
      <c r="G53" s="236"/>
      <c r="H53" s="232"/>
      <c r="I53" s="111"/>
      <c r="J53" s="112"/>
    </row>
    <row r="54" spans="1:10" s="101" customFormat="1" ht="15.75">
      <c r="A54" s="160"/>
      <c r="B54" s="240" t="s">
        <v>1780</v>
      </c>
      <c r="C54" s="237"/>
      <c r="D54" s="62"/>
      <c r="E54" s="110"/>
      <c r="F54" s="111"/>
      <c r="G54" s="236"/>
      <c r="H54" s="232"/>
      <c r="I54" s="111"/>
      <c r="J54" s="112"/>
    </row>
    <row r="55" spans="1:10" s="101" customFormat="1" ht="60">
      <c r="A55" s="160"/>
      <c r="B55" s="245" t="s">
        <v>2227</v>
      </c>
      <c r="C55" s="237"/>
      <c r="D55" s="62"/>
      <c r="E55" s="110"/>
      <c r="F55" s="111"/>
      <c r="G55" s="236"/>
      <c r="H55" s="232"/>
      <c r="I55" s="111"/>
      <c r="J55" s="112"/>
    </row>
    <row r="56" spans="1:10" s="101" customFormat="1" ht="60">
      <c r="A56" s="160" t="str">
        <f>IF(D56="","",MAX($A$9:A54)+1)</f>
        <v/>
      </c>
      <c r="B56" s="245" t="s">
        <v>2202</v>
      </c>
      <c r="C56" s="221"/>
      <c r="D56" s="62"/>
      <c r="E56" s="110"/>
      <c r="F56" s="111"/>
      <c r="G56" s="232"/>
      <c r="H56" s="232"/>
      <c r="I56" s="111"/>
      <c r="J56" s="112"/>
    </row>
    <row r="57" spans="1:10" s="101" customFormat="1" ht="60">
      <c r="A57" s="160">
        <f>IF(D57="","",MAX($A$9:A55)+1)</f>
        <v>47</v>
      </c>
      <c r="B57" s="245" t="s">
        <v>2228</v>
      </c>
      <c r="C57" s="237" t="s">
        <v>1617</v>
      </c>
      <c r="D57" s="62">
        <f>SUM(E57:F57)</f>
        <v>1</v>
      </c>
      <c r="E57" s="63">
        <v>0.78</v>
      </c>
      <c r="F57" s="39">
        <v>0.22</v>
      </c>
      <c r="G57" s="64">
        <v>0</v>
      </c>
      <c r="H57" s="238">
        <f>IF(ISNUMBER(G57),IF(G57&gt;0,ROUND(G57,2),0),0)</f>
        <v>0</v>
      </c>
      <c r="I57" s="13">
        <f>ROUND(E57*H57,2)</f>
        <v>0</v>
      </c>
      <c r="J57" s="14">
        <f>ROUND(F57*H57,2)</f>
        <v>0</v>
      </c>
    </row>
    <row r="58" spans="1:10" s="101" customFormat="1" ht="45">
      <c r="A58" s="160">
        <f>IF(D58="","",MAX($A$9:A57)+1)</f>
        <v>48</v>
      </c>
      <c r="B58" s="245" t="s">
        <v>2229</v>
      </c>
      <c r="C58" s="237" t="s">
        <v>2</v>
      </c>
      <c r="D58" s="62">
        <f>SUM(E58:F58)</f>
        <v>2</v>
      </c>
      <c r="E58" s="63">
        <v>1.56</v>
      </c>
      <c r="F58" s="39">
        <v>0.44</v>
      </c>
      <c r="G58" s="64">
        <v>0</v>
      </c>
      <c r="H58" s="238">
        <f>IF(ISNUMBER(G58),IF(G58&gt;0,ROUND(G58,2),0),0)</f>
        <v>0</v>
      </c>
      <c r="I58" s="13">
        <f>ROUND(E58*H58,2)</f>
        <v>0</v>
      </c>
      <c r="J58" s="14">
        <f>ROUND(F58*H58,2)</f>
        <v>0</v>
      </c>
    </row>
    <row r="59" spans="1:10" s="101" customFormat="1">
      <c r="A59" s="160"/>
      <c r="B59" s="245"/>
      <c r="C59" s="237"/>
      <c r="D59" s="62"/>
      <c r="E59" s="63"/>
      <c r="F59" s="39"/>
      <c r="G59" s="236"/>
      <c r="H59" s="244"/>
      <c r="I59" s="13"/>
      <c r="J59" s="14"/>
    </row>
    <row r="60" spans="1:10" s="101" customFormat="1" ht="15.75">
      <c r="A60" s="160"/>
      <c r="B60" s="240" t="s">
        <v>1779</v>
      </c>
      <c r="C60" s="237"/>
      <c r="D60" s="62"/>
      <c r="E60" s="110"/>
      <c r="F60" s="111"/>
      <c r="G60" s="236"/>
      <c r="H60" s="232"/>
      <c r="I60" s="111"/>
      <c r="J60" s="112"/>
    </row>
    <row r="61" spans="1:10" s="101" customFormat="1" ht="60">
      <c r="A61" s="160" t="str">
        <f>IF(D61="","",MAX($A$9:A58)+1)</f>
        <v/>
      </c>
      <c r="B61" s="245" t="s">
        <v>2202</v>
      </c>
      <c r="C61" s="221"/>
      <c r="D61" s="62"/>
      <c r="E61" s="110"/>
      <c r="F61" s="111"/>
      <c r="G61" s="232"/>
      <c r="H61" s="232"/>
      <c r="I61" s="111"/>
      <c r="J61" s="112"/>
    </row>
    <row r="62" spans="1:10" s="101" customFormat="1" ht="60">
      <c r="A62" s="160">
        <f>IF(D62="","",MAX($A$9:A60)+1)</f>
        <v>49</v>
      </c>
      <c r="B62" s="245" t="s">
        <v>2230</v>
      </c>
      <c r="C62" s="237" t="s">
        <v>2</v>
      </c>
      <c r="D62" s="62">
        <f>SUM(E62:F62)</f>
        <v>1</v>
      </c>
      <c r="E62" s="63">
        <v>0.78</v>
      </c>
      <c r="F62" s="39">
        <v>0.22</v>
      </c>
      <c r="G62" s="64">
        <v>0</v>
      </c>
      <c r="H62" s="238">
        <f>IF(ISNUMBER(G62),IF(G62&gt;0,ROUND(G62,2),0),0)</f>
        <v>0</v>
      </c>
      <c r="I62" s="13">
        <f>ROUND(E62*H62,2)</f>
        <v>0</v>
      </c>
      <c r="J62" s="14">
        <f>ROUND(F62*H62,2)</f>
        <v>0</v>
      </c>
    </row>
    <row r="63" spans="1:10" s="101" customFormat="1">
      <c r="A63" s="160"/>
      <c r="B63" s="245"/>
      <c r="C63" s="237"/>
      <c r="D63" s="62"/>
      <c r="E63" s="63"/>
      <c r="F63" s="39"/>
      <c r="G63" s="236"/>
      <c r="H63" s="244"/>
      <c r="I63" s="13"/>
      <c r="J63" s="14"/>
    </row>
    <row r="64" spans="1:10" s="101" customFormat="1" ht="15.75">
      <c r="A64" s="160"/>
      <c r="B64" s="240" t="s">
        <v>1778</v>
      </c>
      <c r="C64" s="237"/>
      <c r="D64" s="62"/>
      <c r="E64" s="110"/>
      <c r="F64" s="111"/>
      <c r="G64" s="236"/>
      <c r="H64" s="232"/>
      <c r="I64" s="111"/>
      <c r="J64" s="112"/>
    </row>
    <row r="65" spans="1:10" s="101" customFormat="1" ht="45">
      <c r="A65" s="160"/>
      <c r="B65" s="245" t="s">
        <v>2231</v>
      </c>
      <c r="C65" s="237"/>
      <c r="D65" s="62"/>
      <c r="E65" s="110"/>
      <c r="F65" s="111"/>
      <c r="G65" s="236"/>
      <c r="H65" s="232"/>
      <c r="I65" s="111"/>
      <c r="J65" s="112"/>
    </row>
    <row r="66" spans="1:10" s="101" customFormat="1" ht="60">
      <c r="A66" s="160" t="str">
        <f>IF(D66="","",MAX($A$9:A64)+1)</f>
        <v/>
      </c>
      <c r="B66" s="245" t="s">
        <v>2202</v>
      </c>
      <c r="C66" s="221"/>
      <c r="D66" s="62"/>
      <c r="E66" s="110"/>
      <c r="F66" s="111"/>
      <c r="G66" s="232"/>
      <c r="H66" s="232"/>
      <c r="I66" s="111"/>
      <c r="J66" s="112"/>
    </row>
    <row r="67" spans="1:10" s="101" customFormat="1" ht="45">
      <c r="A67" s="160">
        <f>IF(D67="","",MAX($A$9:A65)+1)</f>
        <v>50</v>
      </c>
      <c r="B67" s="245" t="s">
        <v>2232</v>
      </c>
      <c r="C67" s="237" t="s">
        <v>2</v>
      </c>
      <c r="D67" s="62">
        <f t="shared" ref="D67:D72" si="4">SUM(E67:F67)</f>
        <v>8</v>
      </c>
      <c r="E67" s="63">
        <v>6.24</v>
      </c>
      <c r="F67" s="39">
        <v>1.76</v>
      </c>
      <c r="G67" s="64">
        <v>0</v>
      </c>
      <c r="H67" s="238">
        <f t="shared" ref="H67:H72" si="5">IF(ISNUMBER(G67),IF(G67&gt;0,ROUND(G67,2),0),0)</f>
        <v>0</v>
      </c>
      <c r="I67" s="13">
        <f t="shared" ref="I67:I72" si="6">ROUND(E67*H67,2)</f>
        <v>0</v>
      </c>
      <c r="J67" s="14">
        <f t="shared" ref="J67:J72" si="7">ROUND(F67*H67,2)</f>
        <v>0</v>
      </c>
    </row>
    <row r="68" spans="1:10" s="101" customFormat="1" ht="60">
      <c r="A68" s="160">
        <f>IF(D68="","",MAX($A$9:A67)+1)</f>
        <v>51</v>
      </c>
      <c r="B68" s="245" t="s">
        <v>2233</v>
      </c>
      <c r="C68" s="237" t="s">
        <v>20</v>
      </c>
      <c r="D68" s="62">
        <f t="shared" si="4"/>
        <v>63.36</v>
      </c>
      <c r="E68" s="63">
        <v>49.42</v>
      </c>
      <c r="F68" s="39">
        <v>13.94</v>
      </c>
      <c r="G68" s="64">
        <v>0</v>
      </c>
      <c r="H68" s="238">
        <f t="shared" si="5"/>
        <v>0</v>
      </c>
      <c r="I68" s="13">
        <f t="shared" si="6"/>
        <v>0</v>
      </c>
      <c r="J68" s="14">
        <f t="shared" si="7"/>
        <v>0</v>
      </c>
    </row>
    <row r="69" spans="1:10" s="101" customFormat="1" ht="45">
      <c r="A69" s="160">
        <f>IF(D69="","",MAX($A$9:A68)+1)</f>
        <v>52</v>
      </c>
      <c r="B69" s="245" t="s">
        <v>2234</v>
      </c>
      <c r="C69" s="237" t="s">
        <v>2</v>
      </c>
      <c r="D69" s="62">
        <f t="shared" si="4"/>
        <v>5</v>
      </c>
      <c r="E69" s="63">
        <v>3.9</v>
      </c>
      <c r="F69" s="39">
        <v>1.1000000000000001</v>
      </c>
      <c r="G69" s="64">
        <v>0</v>
      </c>
      <c r="H69" s="238">
        <f t="shared" si="5"/>
        <v>0</v>
      </c>
      <c r="I69" s="13">
        <f t="shared" si="6"/>
        <v>0</v>
      </c>
      <c r="J69" s="14">
        <f t="shared" si="7"/>
        <v>0</v>
      </c>
    </row>
    <row r="70" spans="1:10" s="101" customFormat="1" ht="45">
      <c r="A70" s="160">
        <f>IF(D70="","",MAX($A$9:A69)+1)</f>
        <v>53</v>
      </c>
      <c r="B70" s="245" t="s">
        <v>2235</v>
      </c>
      <c r="C70" s="237" t="s">
        <v>2</v>
      </c>
      <c r="D70" s="62">
        <f t="shared" si="4"/>
        <v>5</v>
      </c>
      <c r="E70" s="63">
        <v>3.9</v>
      </c>
      <c r="F70" s="39">
        <v>1.1000000000000001</v>
      </c>
      <c r="G70" s="64">
        <v>0</v>
      </c>
      <c r="H70" s="238">
        <f t="shared" si="5"/>
        <v>0</v>
      </c>
      <c r="I70" s="13">
        <f t="shared" si="6"/>
        <v>0</v>
      </c>
      <c r="J70" s="14">
        <f t="shared" si="7"/>
        <v>0</v>
      </c>
    </row>
    <row r="71" spans="1:10" s="101" customFormat="1" ht="60">
      <c r="A71" s="160">
        <f>IF(D71="","",MAX($A$9:A70)+1)</f>
        <v>54</v>
      </c>
      <c r="B71" s="245" t="s">
        <v>2236</v>
      </c>
      <c r="C71" s="237" t="s">
        <v>22</v>
      </c>
      <c r="D71" s="62">
        <f t="shared" si="4"/>
        <v>5</v>
      </c>
      <c r="E71" s="63">
        <v>3.9</v>
      </c>
      <c r="F71" s="39">
        <v>1.1000000000000001</v>
      </c>
      <c r="G71" s="64">
        <v>0</v>
      </c>
      <c r="H71" s="238">
        <f t="shared" si="5"/>
        <v>0</v>
      </c>
      <c r="I71" s="13">
        <f t="shared" si="6"/>
        <v>0</v>
      </c>
      <c r="J71" s="14">
        <f t="shared" si="7"/>
        <v>0</v>
      </c>
    </row>
    <row r="72" spans="1:10" s="101" customFormat="1" ht="135">
      <c r="A72" s="160">
        <f>IF(D72="","",MAX($A$9:A71)+1)</f>
        <v>55</v>
      </c>
      <c r="B72" s="245" t="s">
        <v>2237</v>
      </c>
      <c r="C72" s="237" t="s">
        <v>2</v>
      </c>
      <c r="D72" s="62">
        <f t="shared" si="4"/>
        <v>1</v>
      </c>
      <c r="E72" s="63">
        <v>0.78</v>
      </c>
      <c r="F72" s="39">
        <v>0.22</v>
      </c>
      <c r="G72" s="64">
        <v>0</v>
      </c>
      <c r="H72" s="238">
        <f t="shared" si="5"/>
        <v>0</v>
      </c>
      <c r="I72" s="13">
        <f t="shared" si="6"/>
        <v>0</v>
      </c>
      <c r="J72" s="14">
        <f t="shared" si="7"/>
        <v>0</v>
      </c>
    </row>
    <row r="73" spans="1:10" s="101" customFormat="1">
      <c r="A73" s="160"/>
      <c r="B73" s="245"/>
      <c r="C73" s="237"/>
      <c r="D73" s="62"/>
      <c r="E73" s="63"/>
      <c r="F73" s="39"/>
      <c r="G73" s="236"/>
      <c r="H73" s="244"/>
      <c r="I73" s="13"/>
      <c r="J73" s="14"/>
    </row>
    <row r="74" spans="1:10" s="101" customFormat="1" ht="15.75">
      <c r="A74" s="160"/>
      <c r="B74" s="240" t="s">
        <v>1777</v>
      </c>
      <c r="C74" s="237"/>
      <c r="D74" s="62"/>
      <c r="E74" s="110"/>
      <c r="F74" s="111"/>
      <c r="G74" s="236"/>
      <c r="H74" s="232"/>
      <c r="I74" s="111"/>
      <c r="J74" s="112"/>
    </row>
    <row r="75" spans="1:10" s="101" customFormat="1" ht="60">
      <c r="A75" s="160" t="str">
        <f>IF(D75="","",MAX($A$9:A72)+1)</f>
        <v/>
      </c>
      <c r="B75" s="245" t="s">
        <v>2202</v>
      </c>
      <c r="C75" s="221"/>
      <c r="D75" s="62"/>
      <c r="E75" s="110"/>
      <c r="F75" s="111"/>
      <c r="G75" s="232"/>
      <c r="H75" s="232"/>
      <c r="I75" s="111"/>
      <c r="J75" s="112"/>
    </row>
    <row r="76" spans="1:10" s="101" customFormat="1" ht="45">
      <c r="A76" s="160">
        <f>IF(D76="","",MAX($A$9:A74)+1)</f>
        <v>56</v>
      </c>
      <c r="B76" s="245" t="s">
        <v>2238</v>
      </c>
      <c r="C76" s="237" t="s">
        <v>2</v>
      </c>
      <c r="D76" s="62">
        <f>SUM(E76:F76)</f>
        <v>180</v>
      </c>
      <c r="E76" s="63">
        <v>160</v>
      </c>
      <c r="F76" s="39">
        <v>20</v>
      </c>
      <c r="G76" s="64">
        <v>0</v>
      </c>
      <c r="H76" s="238">
        <f>IF(ISNUMBER(G76),IF(G76&gt;0,ROUND(G76,2),0),0)</f>
        <v>0</v>
      </c>
      <c r="I76" s="13">
        <f>ROUND(E76*H76,2)</f>
        <v>0</v>
      </c>
      <c r="J76" s="14">
        <f>ROUND(F76*H76,2)</f>
        <v>0</v>
      </c>
    </row>
    <row r="77" spans="1:10" s="101" customFormat="1">
      <c r="A77" s="160"/>
      <c r="B77" s="245"/>
      <c r="C77" s="237"/>
      <c r="D77" s="62"/>
      <c r="E77" s="63"/>
      <c r="F77" s="39"/>
      <c r="G77" s="236"/>
      <c r="H77" s="244"/>
      <c r="I77" s="13"/>
      <c r="J77" s="14"/>
    </row>
    <row r="78" spans="1:10" s="101" customFormat="1" ht="15.75">
      <c r="A78" s="160"/>
      <c r="B78" s="240" t="s">
        <v>1776</v>
      </c>
      <c r="C78" s="237"/>
      <c r="D78" s="62"/>
      <c r="E78" s="110"/>
      <c r="F78" s="111"/>
      <c r="G78" s="236"/>
      <c r="H78" s="232"/>
      <c r="I78" s="111"/>
      <c r="J78" s="112"/>
    </row>
    <row r="79" spans="1:10" s="101" customFormat="1" ht="45">
      <c r="A79" s="160" t="str">
        <f>IF(D79="","",MAX($A$9:A78)+1)</f>
        <v/>
      </c>
      <c r="B79" s="245" t="s">
        <v>2239</v>
      </c>
      <c r="C79" s="237"/>
      <c r="D79" s="62"/>
      <c r="E79" s="243"/>
      <c r="F79" s="236"/>
      <c r="G79" s="239"/>
      <c r="H79" s="239"/>
      <c r="I79" s="13"/>
      <c r="J79" s="14"/>
    </row>
    <row r="80" spans="1:10" s="101" customFormat="1" ht="60">
      <c r="A80" s="160" t="str">
        <f>IF(D80="","",MAX($A$9:A78)+1)</f>
        <v/>
      </c>
      <c r="B80" s="245" t="s">
        <v>2202</v>
      </c>
      <c r="C80" s="221"/>
      <c r="D80" s="62"/>
      <c r="E80" s="110"/>
      <c r="F80" s="111"/>
      <c r="G80" s="232"/>
      <c r="H80" s="232"/>
      <c r="I80" s="111"/>
      <c r="J80" s="112"/>
    </row>
    <row r="81" spans="1:10" s="101" customFormat="1" ht="30">
      <c r="A81" s="160">
        <f>IF(D81="","",MAX($A$9:A79)+1)</f>
        <v>57</v>
      </c>
      <c r="B81" s="245" t="s">
        <v>2240</v>
      </c>
      <c r="C81" s="237" t="s">
        <v>1617</v>
      </c>
      <c r="D81" s="62">
        <f>SUM(E81:F81)</f>
        <v>1</v>
      </c>
      <c r="E81" s="63">
        <v>0.78</v>
      </c>
      <c r="F81" s="39">
        <v>0.22</v>
      </c>
      <c r="G81" s="64">
        <v>0</v>
      </c>
      <c r="H81" s="238">
        <f>IF(ISNUMBER(G81),IF(G81&gt;0,ROUND(G81,2),0),0)</f>
        <v>0</v>
      </c>
      <c r="I81" s="13">
        <f>ROUND(E81*H81,2)</f>
        <v>0</v>
      </c>
      <c r="J81" s="14">
        <f>ROUND(F81*H81,2)</f>
        <v>0</v>
      </c>
    </row>
    <row r="82" spans="1:10" s="101" customFormat="1" ht="45">
      <c r="A82" s="160">
        <f>IF(D82="","",MAX($A$9:A81)+1)</f>
        <v>58</v>
      </c>
      <c r="B82" s="245" t="s">
        <v>2241</v>
      </c>
      <c r="C82" s="237" t="s">
        <v>1617</v>
      </c>
      <c r="D82" s="62">
        <f>SUM(E82:F82)</f>
        <v>1</v>
      </c>
      <c r="E82" s="63">
        <v>0.78</v>
      </c>
      <c r="F82" s="39">
        <v>0.22</v>
      </c>
      <c r="G82" s="64">
        <v>0</v>
      </c>
      <c r="H82" s="238">
        <f>IF(ISNUMBER(G82),IF(G82&gt;0,ROUND(G82,2),0),0)</f>
        <v>0</v>
      </c>
      <c r="I82" s="13">
        <f>ROUND(E82*H82,2)</f>
        <v>0</v>
      </c>
      <c r="J82" s="14">
        <f>ROUND(F82*H82,2)</f>
        <v>0</v>
      </c>
    </row>
    <row r="83" spans="1:10" s="101" customFormat="1" ht="45">
      <c r="A83" s="160">
        <f>IF(D83="","",MAX($A$9:A82)+1)</f>
        <v>59</v>
      </c>
      <c r="B83" s="245" t="s">
        <v>2242</v>
      </c>
      <c r="C83" s="237" t="s">
        <v>20</v>
      </c>
      <c r="D83" s="62">
        <f>SUM(E83:F83)</f>
        <v>180</v>
      </c>
      <c r="E83" s="63">
        <v>41.4</v>
      </c>
      <c r="F83" s="39">
        <v>138.6</v>
      </c>
      <c r="G83" s="64">
        <v>0</v>
      </c>
      <c r="H83" s="238">
        <f>IF(ISNUMBER(G83),IF(G83&gt;0,ROUND(G83,2),0),0)</f>
        <v>0</v>
      </c>
      <c r="I83" s="13">
        <f>ROUND(E83*H83,2)</f>
        <v>0</v>
      </c>
      <c r="J83" s="14">
        <f>ROUND(F83*H83,2)</f>
        <v>0</v>
      </c>
    </row>
    <row r="84" spans="1:10" s="101" customFormat="1">
      <c r="A84" s="160" t="str">
        <f>IF(D84="","",MAX($A$9:A82)+1)</f>
        <v/>
      </c>
      <c r="B84" s="241"/>
      <c r="C84" s="237"/>
      <c r="D84" s="62"/>
      <c r="E84" s="63"/>
      <c r="F84" s="39"/>
      <c r="G84" s="236"/>
      <c r="H84" s="244"/>
      <c r="I84" s="13"/>
      <c r="J84" s="14"/>
    </row>
    <row r="85" spans="1:10" s="101" customFormat="1" ht="15.75">
      <c r="A85" s="160" t="str">
        <f>IF(D85="","",MAX($A$9:A84)+1)</f>
        <v/>
      </c>
      <c r="B85" s="156" t="s">
        <v>1699</v>
      </c>
      <c r="C85" s="237"/>
      <c r="D85" s="62"/>
      <c r="E85" s="110"/>
      <c r="F85" s="111"/>
      <c r="G85" s="236"/>
      <c r="H85" s="232"/>
      <c r="I85" s="111"/>
      <c r="J85" s="112"/>
    </row>
    <row r="86" spans="1:10" s="101" customFormat="1" ht="60">
      <c r="A86" s="160" t="str">
        <f>IF(D86="","",MAX($A$9:A85)+1)</f>
        <v/>
      </c>
      <c r="B86" s="245" t="s">
        <v>2202</v>
      </c>
      <c r="C86" s="237"/>
      <c r="D86" s="62"/>
      <c r="E86" s="110"/>
      <c r="F86" s="111"/>
      <c r="G86" s="236"/>
      <c r="H86" s="232"/>
      <c r="I86" s="111"/>
      <c r="J86" s="112"/>
    </row>
    <row r="87" spans="1:10" s="101" customFormat="1">
      <c r="A87" s="160"/>
      <c r="B87" s="245"/>
      <c r="C87" s="237"/>
      <c r="D87" s="62"/>
      <c r="E87" s="110"/>
      <c r="F87" s="111"/>
      <c r="G87" s="236"/>
      <c r="H87" s="232"/>
      <c r="I87" s="111"/>
      <c r="J87" s="112"/>
    </row>
    <row r="88" spans="1:10" s="101" customFormat="1" ht="15.75">
      <c r="A88" s="160" t="str">
        <f>IF(D88="","",MAX($A$9:A85)+1)</f>
        <v/>
      </c>
      <c r="B88" s="240" t="s">
        <v>1988</v>
      </c>
      <c r="C88" s="237"/>
      <c r="D88" s="62"/>
      <c r="E88" s="110"/>
      <c r="F88" s="111"/>
      <c r="G88" s="236"/>
      <c r="H88" s="232"/>
      <c r="I88" s="111"/>
      <c r="J88" s="112"/>
    </row>
    <row r="89" spans="1:10" s="101" customFormat="1" ht="75">
      <c r="A89" s="160">
        <f>IF(D89="","",MAX($A$9:A88)+1)</f>
        <v>60</v>
      </c>
      <c r="B89" s="245" t="s">
        <v>2243</v>
      </c>
      <c r="C89" s="237" t="s">
        <v>1617</v>
      </c>
      <c r="D89" s="62">
        <f>SUM(E89:F89)</f>
        <v>1</v>
      </c>
      <c r="E89" s="63">
        <v>0</v>
      </c>
      <c r="F89" s="39">
        <v>1</v>
      </c>
      <c r="G89" s="64">
        <v>0</v>
      </c>
      <c r="H89" s="238">
        <f>IF(ISNUMBER(G89),IF(G89&gt;0,ROUND(G89,2),0),0)</f>
        <v>0</v>
      </c>
      <c r="I89" s="13">
        <f>ROUND(E89*H89,2)</f>
        <v>0</v>
      </c>
      <c r="J89" s="14">
        <f>ROUND(F89*H89,2)</f>
        <v>0</v>
      </c>
    </row>
    <row r="90" spans="1:10" s="101" customFormat="1" ht="30">
      <c r="A90" s="160">
        <f>IF(D90="","",MAX($A$9:A89)+1)</f>
        <v>61</v>
      </c>
      <c r="B90" s="245" t="s">
        <v>2244</v>
      </c>
      <c r="C90" s="237" t="s">
        <v>20</v>
      </c>
      <c r="D90" s="62">
        <f>SUM(E90:F90)</f>
        <v>20</v>
      </c>
      <c r="E90" s="63">
        <v>0</v>
      </c>
      <c r="F90" s="39">
        <v>20</v>
      </c>
      <c r="G90" s="64">
        <v>0</v>
      </c>
      <c r="H90" s="238">
        <f>IF(ISNUMBER(G90),IF(G90&gt;0,ROUND(G90,2),0),0)</f>
        <v>0</v>
      </c>
      <c r="I90" s="13">
        <f>ROUND(E90*H90,2)</f>
        <v>0</v>
      </c>
      <c r="J90" s="14">
        <f>ROUND(F90*H90,2)</f>
        <v>0</v>
      </c>
    </row>
    <row r="91" spans="1:10" s="101" customFormat="1" ht="60">
      <c r="A91" s="160">
        <f>IF(D91="","",MAX($A$9:A90)+1)</f>
        <v>62</v>
      </c>
      <c r="B91" s="245" t="s">
        <v>2245</v>
      </c>
      <c r="C91" s="237" t="s">
        <v>21</v>
      </c>
      <c r="D91" s="62">
        <f>SUM(E91:F91)</f>
        <v>45</v>
      </c>
      <c r="E91" s="63">
        <v>0</v>
      </c>
      <c r="F91" s="39">
        <v>45</v>
      </c>
      <c r="G91" s="64">
        <v>0</v>
      </c>
      <c r="H91" s="238">
        <f>IF(ISNUMBER(G91),IF(G91&gt;0,ROUND(G91,2),0),0)</f>
        <v>0</v>
      </c>
      <c r="I91" s="13">
        <f>ROUND(E91*H91,2)</f>
        <v>0</v>
      </c>
      <c r="J91" s="14">
        <f>ROUND(F91*H91,2)</f>
        <v>0</v>
      </c>
    </row>
    <row r="92" spans="1:10" s="101" customFormat="1">
      <c r="A92" s="160"/>
      <c r="B92" s="245"/>
      <c r="C92" s="237"/>
      <c r="D92" s="62"/>
      <c r="E92" s="63"/>
      <c r="F92" s="39"/>
      <c r="G92" s="236"/>
      <c r="H92" s="244"/>
      <c r="I92" s="13"/>
      <c r="J92" s="14"/>
    </row>
    <row r="93" spans="1:10" s="101" customFormat="1" ht="15.75">
      <c r="A93" s="160" t="str">
        <f>IF(D93="","",MAX($A$9:A91)+1)</f>
        <v/>
      </c>
      <c r="B93" s="240" t="s">
        <v>1987</v>
      </c>
      <c r="C93" s="237"/>
      <c r="D93" s="62"/>
      <c r="E93" s="110"/>
      <c r="F93" s="111"/>
      <c r="G93" s="236"/>
      <c r="H93" s="232"/>
      <c r="I93" s="111"/>
      <c r="J93" s="112"/>
    </row>
    <row r="94" spans="1:10" s="101" customFormat="1" ht="30">
      <c r="A94" s="160">
        <f>IF(D94="","",MAX($A$9:A93)+1)</f>
        <v>63</v>
      </c>
      <c r="B94" s="245" t="s">
        <v>2246</v>
      </c>
      <c r="C94" s="237" t="s">
        <v>1617</v>
      </c>
      <c r="D94" s="62">
        <f>SUM(E94:F94)</f>
        <v>1</v>
      </c>
      <c r="E94" s="63">
        <v>0</v>
      </c>
      <c r="F94" s="39">
        <v>1</v>
      </c>
      <c r="G94" s="64">
        <v>0</v>
      </c>
      <c r="H94" s="238">
        <f>IF(ISNUMBER(G94),IF(G94&gt;0,ROUND(G94,2),0),0)</f>
        <v>0</v>
      </c>
      <c r="I94" s="13">
        <f>ROUND(E94*H94,2)</f>
        <v>0</v>
      </c>
      <c r="J94" s="14">
        <f>ROUND(F94*H94,2)</f>
        <v>0</v>
      </c>
    </row>
    <row r="95" spans="1:10" s="101" customFormat="1" ht="30">
      <c r="A95" s="160">
        <f>IF(D95="","",MAX($A$9:A94)+1)</f>
        <v>64</v>
      </c>
      <c r="B95" s="245" t="s">
        <v>2247</v>
      </c>
      <c r="C95" s="237" t="s">
        <v>13</v>
      </c>
      <c r="D95" s="62">
        <f>SUM(E95:F95)</f>
        <v>120</v>
      </c>
      <c r="E95" s="63">
        <v>0</v>
      </c>
      <c r="F95" s="39">
        <v>120</v>
      </c>
      <c r="G95" s="64">
        <v>0</v>
      </c>
      <c r="H95" s="238">
        <f>IF(ISNUMBER(G95),IF(G95&gt;0,ROUND(G95,2),0),0)</f>
        <v>0</v>
      </c>
      <c r="I95" s="13">
        <f>ROUND(E95*H95,2)</f>
        <v>0</v>
      </c>
      <c r="J95" s="14">
        <f>ROUND(F95*H95,2)</f>
        <v>0</v>
      </c>
    </row>
    <row r="96" spans="1:10" s="101" customFormat="1" ht="45">
      <c r="A96" s="160">
        <f>IF(D96="","",MAX($A$9:A95)+1)</f>
        <v>65</v>
      </c>
      <c r="B96" s="245" t="s">
        <v>2248</v>
      </c>
      <c r="C96" s="237" t="s">
        <v>21</v>
      </c>
      <c r="D96" s="62">
        <f t="shared" ref="D96" si="8">SUM(E96:F96)</f>
        <v>8.11</v>
      </c>
      <c r="E96" s="63">
        <v>0</v>
      </c>
      <c r="F96" s="39">
        <v>8.11</v>
      </c>
      <c r="G96" s="64">
        <v>0</v>
      </c>
      <c r="H96" s="238">
        <f t="shared" ref="H96" si="9">IF(ISNUMBER(G96),IF(G96&gt;0,ROUND(G96,2),0),0)</f>
        <v>0</v>
      </c>
      <c r="I96" s="13">
        <f t="shared" ref="I96" si="10">ROUND(E96*H96,2)</f>
        <v>0</v>
      </c>
      <c r="J96" s="14">
        <f t="shared" ref="J96" si="11">ROUND(F96*H96,2)</f>
        <v>0</v>
      </c>
    </row>
    <row r="97" spans="1:10" s="101" customFormat="1">
      <c r="A97" s="160"/>
      <c r="B97" s="241"/>
      <c r="C97" s="237"/>
      <c r="D97" s="62"/>
      <c r="E97" s="63"/>
      <c r="F97" s="39"/>
      <c r="G97" s="236"/>
      <c r="H97" s="244"/>
      <c r="I97" s="13"/>
      <c r="J97" s="14"/>
    </row>
    <row r="98" spans="1:10" s="101" customFormat="1" ht="15.75">
      <c r="A98" s="160" t="str">
        <f>IF(D98="","",MAX($A$9:A53)+1)</f>
        <v/>
      </c>
      <c r="B98" s="156" t="s">
        <v>1984</v>
      </c>
      <c r="C98" s="237"/>
      <c r="D98" s="62"/>
      <c r="E98" s="110"/>
      <c r="F98" s="111"/>
      <c r="G98" s="236"/>
      <c r="H98" s="232"/>
      <c r="I98" s="111"/>
      <c r="J98" s="112"/>
    </row>
    <row r="99" spans="1:10" s="101" customFormat="1" ht="15.75">
      <c r="A99" s="160"/>
      <c r="B99" s="240" t="s">
        <v>1985</v>
      </c>
      <c r="C99" s="237"/>
      <c r="D99" s="62"/>
      <c r="E99" s="110"/>
      <c r="F99" s="111"/>
      <c r="G99" s="236"/>
      <c r="H99" s="232"/>
      <c r="I99" s="111"/>
      <c r="J99" s="112"/>
    </row>
    <row r="100" spans="1:10" s="101" customFormat="1" ht="60">
      <c r="A100" s="160" t="str">
        <f>IF(D100="","",MAX($A$9:A98)+1)</f>
        <v/>
      </c>
      <c r="B100" s="245" t="s">
        <v>2202</v>
      </c>
      <c r="C100" s="221"/>
      <c r="D100" s="62"/>
      <c r="E100" s="110"/>
      <c r="F100" s="111"/>
      <c r="G100" s="232"/>
      <c r="H100" s="232"/>
      <c r="I100" s="111"/>
      <c r="J100" s="112"/>
    </row>
    <row r="101" spans="1:10" s="101" customFormat="1" ht="90">
      <c r="A101" s="160">
        <f>IF(D101="","",MAX($A$9:A99)+1)</f>
        <v>66</v>
      </c>
      <c r="B101" s="245" t="s">
        <v>2251</v>
      </c>
      <c r="C101" s="237" t="s">
        <v>1617</v>
      </c>
      <c r="D101" s="62">
        <f>SUM(E101:F101)</f>
        <v>23</v>
      </c>
      <c r="E101" s="63">
        <v>17.71</v>
      </c>
      <c r="F101" s="39">
        <v>5.29</v>
      </c>
      <c r="G101" s="64">
        <v>0</v>
      </c>
      <c r="H101" s="238">
        <f>IF(ISNUMBER(G101),IF(G101&gt;0,ROUND(G101,2),0),0)</f>
        <v>0</v>
      </c>
      <c r="I101" s="13">
        <f>ROUND(E101*H101,2)</f>
        <v>0</v>
      </c>
      <c r="J101" s="14">
        <f>ROUND(F101*H101,2)</f>
        <v>0</v>
      </c>
    </row>
    <row r="102" spans="1:10" s="101" customFormat="1">
      <c r="A102" s="160"/>
      <c r="B102" s="245"/>
      <c r="C102" s="237"/>
      <c r="D102" s="62"/>
      <c r="E102" s="63"/>
      <c r="F102" s="39"/>
      <c r="G102" s="236"/>
      <c r="H102" s="244"/>
      <c r="I102" s="13"/>
      <c r="J102" s="14"/>
    </row>
    <row r="103" spans="1:10" s="101" customFormat="1" ht="15.75">
      <c r="A103" s="160"/>
      <c r="B103" s="240" t="s">
        <v>1986</v>
      </c>
      <c r="C103" s="237"/>
      <c r="D103" s="62"/>
      <c r="E103" s="110"/>
      <c r="F103" s="111"/>
      <c r="G103" s="236"/>
      <c r="H103" s="232"/>
      <c r="I103" s="111"/>
      <c r="J103" s="112"/>
    </row>
    <row r="104" spans="1:10" s="101" customFormat="1" ht="30">
      <c r="A104" s="160">
        <f>IF(D104="","",MAX($A$9:A103)+1)</f>
        <v>67</v>
      </c>
      <c r="B104" s="245" t="s">
        <v>2249</v>
      </c>
      <c r="C104" s="237" t="s">
        <v>26</v>
      </c>
      <c r="D104" s="62">
        <f>SUM(E104:F104)</f>
        <v>200</v>
      </c>
      <c r="E104" s="63">
        <v>200</v>
      </c>
      <c r="F104" s="39">
        <v>0</v>
      </c>
      <c r="G104" s="64">
        <v>0</v>
      </c>
      <c r="H104" s="238">
        <f>IF(ISNUMBER(G104),IF(G104&gt;0,ROUND(G104,2),0),0)</f>
        <v>0</v>
      </c>
      <c r="I104" s="13">
        <f>ROUND(E104*H104,2)</f>
        <v>0</v>
      </c>
      <c r="J104" s="14">
        <f>ROUND(F104*H104,2)</f>
        <v>0</v>
      </c>
    </row>
    <row r="105" spans="1:10" s="101" customFormat="1" ht="30">
      <c r="A105" s="160">
        <f>IF(D105="","",MAX($A$9:A104)+1)</f>
        <v>68</v>
      </c>
      <c r="B105" s="245" t="s">
        <v>2250</v>
      </c>
      <c r="C105" s="237" t="s">
        <v>26</v>
      </c>
      <c r="D105" s="62">
        <f>SUM(E105:F105)</f>
        <v>200</v>
      </c>
      <c r="E105" s="63">
        <v>200</v>
      </c>
      <c r="F105" s="39">
        <v>0</v>
      </c>
      <c r="G105" s="64">
        <v>0</v>
      </c>
      <c r="H105" s="238">
        <f>IF(ISNUMBER(G105),IF(G105&gt;0,ROUND(G105,2),0),0)</f>
        <v>0</v>
      </c>
      <c r="I105" s="13">
        <f>ROUND(E105*H105,2)</f>
        <v>0</v>
      </c>
      <c r="J105" s="14">
        <f>ROUND(F105*H105,2)</f>
        <v>0</v>
      </c>
    </row>
    <row r="106" spans="1:10" s="101" customFormat="1" ht="16.5" thickBot="1">
      <c r="A106" s="175" t="str">
        <f>IF(D106="","",MAX($A$9:A62)+1)</f>
        <v/>
      </c>
      <c r="B106" s="159"/>
      <c r="C106" s="174"/>
      <c r="D106" s="217"/>
      <c r="E106" s="103"/>
      <c r="F106" s="104"/>
      <c r="G106" s="24"/>
      <c r="H106" s="100"/>
      <c r="I106" s="104"/>
      <c r="J106" s="106"/>
    </row>
    <row r="107" spans="1:10" s="101" customFormat="1" ht="16.5" thickBot="1">
      <c r="A107" s="154"/>
      <c r="B107" s="16"/>
      <c r="C107" s="17"/>
      <c r="D107" s="20"/>
      <c r="E107" s="20"/>
      <c r="F107" s="84"/>
      <c r="G107" s="83" t="s">
        <v>4</v>
      </c>
      <c r="H107" s="4"/>
      <c r="I107" s="4">
        <f>SUM(I11:I105)</f>
        <v>0</v>
      </c>
      <c r="J107" s="5">
        <f>SUM(J11:J105)</f>
        <v>0</v>
      </c>
    </row>
    <row r="108" spans="1:10" s="101" customFormat="1" ht="18">
      <c r="A108" s="155"/>
      <c r="B108" s="125"/>
      <c r="D108" s="126"/>
      <c r="E108" s="126"/>
      <c r="F108" s="127"/>
      <c r="G108" s="128"/>
      <c r="H108" s="129"/>
      <c r="I108" s="129"/>
      <c r="J108" s="129"/>
    </row>
    <row r="109" spans="1:10" s="101" customFormat="1" ht="18">
      <c r="A109" s="155"/>
      <c r="B109" s="125"/>
      <c r="D109" s="126"/>
      <c r="E109" s="126"/>
      <c r="F109" s="127"/>
      <c r="G109" s="128"/>
      <c r="H109" s="129"/>
      <c r="I109" s="129"/>
      <c r="J109" s="129"/>
    </row>
    <row r="110" spans="1:10" s="101" customFormat="1">
      <c r="A110" s="119"/>
      <c r="B110" s="130"/>
      <c r="D110" s="131"/>
      <c r="E110" s="131"/>
      <c r="F110" s="132"/>
      <c r="G110" s="128"/>
      <c r="H110" s="129"/>
      <c r="I110" s="129"/>
      <c r="J110" s="129"/>
    </row>
  </sheetData>
  <sheetProtection algorithmName="SHA-512" hashValue="8Ray7AhCWo0vtXFgnhbMdeeH3RGG1o5389eZ6w90dfbw+qNjQ+OVPLWOdZXfJty5UKwvgnnJ8KfxdQu1jAXwvQ==" saltValue="Bligf58KfUoPO3bhYwliJA==" spinCount="100000" sheet="1" objects="1" scenarios="1"/>
  <customSheetViews>
    <customSheetView guid="{8849DBBA-70BB-426D-A3C9-CAFC21F0B5F8}" showPageBreaks="1" fitToPage="1" view="pageBreakPreview" topLeftCell="A22">
      <selection activeCell="B69" sqref="B69"/>
      <rowBreaks count="1" manualBreakCount="1">
        <brk id="9" max="9" man="1"/>
      </rowBreaks>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06">
    <cfRule type="expression" dxfId="47" priority="15">
      <formula>CELL("protect", INDIRECT(ADDRESS(ROW(),COLUMN())))=0</formula>
    </cfRule>
  </conditionalFormatting>
  <conditionalFormatting sqref="A107:J107">
    <cfRule type="expression" dxfId="46" priority="96">
      <formula>CELL("protect", INDIRECT(ADDRESS(ROW(),COLUMN())))=0</formula>
    </cfRule>
  </conditionalFormatting>
  <conditionalFormatting sqref="B1:J2">
    <cfRule type="expression" dxfId="45" priority="58">
      <formula>CELL("protect", INDIRECT(ADDRESS(ROW(),COLUMN())))=0</formula>
    </cfRule>
  </conditionalFormatting>
  <dataValidations count="1">
    <dataValidation type="custom" showErrorMessage="1" errorTitle="Nepravilen vnos cene" error="Cena mora biti nenegativno število z največ dvema decimalkama!" sqref="G11:H11 G41 G39 G40:H40 G12:G15 G104:H105 G47:G51 H96:H97 G21:G24 G67:G72 G62 G57:G58 G27:G34 G89:G91 G81:G83 G96 H81:H84 G76 G94:H95 H47:H52 H24:H25 H57:H59 H62:H63 H67:H73 H76:H77 H89:H92 H101:H102 G101" xr:uid="{00000000-0002-0000-0400-000000000000}">
      <formula1>AND(ISNUMBER(G11),G11&gt;=0,ROUND(G11*100,6)-INT(G11*100)=0,NOT(ISBLANK(G11)))</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rowBreaks count="1" manualBreakCount="1">
    <brk id="8" max="9" man="1"/>
  </rowBreaks>
  <ignoredErrors>
    <ignoredError sqref="H11 H40 H51 H47:H49" unlockedFormula="1"/>
    <ignoredError sqref="D47:D49 D26:D28 D31 D11 D20:D21 D34 D39:D41 D53 D98 D37 D45 D16:D18" formulaRange="1"/>
  </ignoredErrors>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40"/>
  <sheetViews>
    <sheetView view="pageLayout" topLeftCell="A11" zoomScale="85" zoomScaleNormal="85" zoomScaleSheetLayoutView="100" zoomScalePageLayoutView="85" workbookViewId="0">
      <selection activeCell="G11" sqref="G11"/>
    </sheetView>
  </sheetViews>
  <sheetFormatPr defaultColWidth="9.140625" defaultRowHeight="15"/>
  <cols>
    <col min="1" max="1" width="10.140625" style="119" customWidth="1"/>
    <col min="2" max="2" width="73.7109375" style="119" customWidth="1"/>
    <col min="3" max="3" width="10.140625" style="12" customWidth="1"/>
    <col min="4" max="6" width="11.85546875" style="133" customWidth="1"/>
    <col min="7" max="10" width="15.7109375" style="121" customWidth="1"/>
    <col min="11" max="16384" width="9.140625" style="12"/>
  </cols>
  <sheetData>
    <row r="1" spans="1:15" s="99" customFormat="1" ht="32.25" thickBot="1">
      <c r="A1" s="6" t="s">
        <v>5</v>
      </c>
      <c r="B1" s="3" t="s">
        <v>6</v>
      </c>
      <c r="C1" s="3" t="s">
        <v>0</v>
      </c>
      <c r="D1" s="18" t="s">
        <v>1</v>
      </c>
      <c r="E1" s="18" t="s">
        <v>1</v>
      </c>
      <c r="F1" s="19" t="s">
        <v>1</v>
      </c>
      <c r="G1" s="22" t="s">
        <v>12</v>
      </c>
      <c r="H1" s="22" t="s">
        <v>7</v>
      </c>
      <c r="I1" s="19" t="s">
        <v>3</v>
      </c>
      <c r="J1" s="23" t="s">
        <v>3</v>
      </c>
    </row>
    <row r="2" spans="1:15" s="99" customFormat="1" ht="23.25" customHeight="1" thickBot="1">
      <c r="A2" s="6" t="s">
        <v>1597</v>
      </c>
      <c r="B2" s="8" t="s">
        <v>18</v>
      </c>
      <c r="C2" s="3"/>
      <c r="D2" s="18"/>
      <c r="E2" s="18" t="s">
        <v>9</v>
      </c>
      <c r="F2" s="18" t="s">
        <v>1616</v>
      </c>
      <c r="G2" s="19"/>
      <c r="H2" s="19"/>
      <c r="I2" s="19" t="s">
        <v>9</v>
      </c>
      <c r="J2" s="23" t="s">
        <v>1616</v>
      </c>
    </row>
    <row r="3" spans="1:15" s="99" customFormat="1" ht="23.25" customHeight="1">
      <c r="A3" s="175"/>
      <c r="B3" s="10" t="s">
        <v>1680</v>
      </c>
      <c r="C3" s="174"/>
      <c r="D3" s="21"/>
      <c r="E3" s="21"/>
      <c r="F3" s="21"/>
      <c r="G3" s="24"/>
      <c r="H3" s="123"/>
      <c r="I3" s="113"/>
      <c r="J3" s="124"/>
    </row>
    <row r="4" spans="1:15" s="101" customFormat="1" ht="75">
      <c r="A4" s="175"/>
      <c r="B4" s="251" t="str">
        <f>A!B4</f>
        <v xml:space="preserve">OPOMBA:
Ponudnik mora v cenah za enoto mere tega poglavja upoštevati vse smiselne in pripadajoče pripombe, zahteve in pogoje, ki so navedeni v poglavju "UVODNE PRIPOMBE" tega popisa.
</v>
      </c>
      <c r="C4" s="174"/>
      <c r="D4" s="21"/>
      <c r="E4" s="21"/>
      <c r="F4" s="21"/>
      <c r="G4" s="24"/>
      <c r="H4" s="123"/>
      <c r="I4" s="123"/>
      <c r="J4" s="216"/>
    </row>
    <row r="5" spans="1:15" s="101" customFormat="1" ht="195">
      <c r="A5" s="175"/>
      <c r="B5" s="251"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4"/>
      <c r="D5" s="21"/>
      <c r="E5" s="21"/>
      <c r="F5" s="21"/>
      <c r="G5" s="24"/>
      <c r="H5" s="123"/>
      <c r="I5" s="113"/>
      <c r="J5" s="124"/>
    </row>
    <row r="6" spans="1:15" s="101" customFormat="1">
      <c r="A6" s="175"/>
      <c r="B6" s="183"/>
      <c r="C6" s="174"/>
      <c r="D6" s="21"/>
      <c r="E6" s="21"/>
      <c r="F6" s="21"/>
      <c r="G6" s="24"/>
      <c r="H6" s="123"/>
      <c r="I6" s="113"/>
      <c r="J6" s="124"/>
    </row>
    <row r="7" spans="1:15" s="101" customFormat="1" ht="15.75">
      <c r="A7" s="175"/>
      <c r="B7" s="159" t="s">
        <v>1700</v>
      </c>
      <c r="C7" s="174"/>
      <c r="D7" s="21"/>
      <c r="E7" s="21"/>
      <c r="F7" s="21"/>
      <c r="G7" s="24"/>
      <c r="H7" s="123"/>
      <c r="I7" s="113"/>
      <c r="J7" s="124"/>
    </row>
    <row r="8" spans="1:15" s="101" customFormat="1" ht="15.75">
      <c r="A8" s="175"/>
      <c r="B8" s="164" t="s">
        <v>1773</v>
      </c>
      <c r="C8" s="174"/>
      <c r="D8" s="21"/>
      <c r="E8" s="21"/>
      <c r="F8" s="21"/>
      <c r="G8" s="24"/>
      <c r="H8" s="123"/>
      <c r="I8" s="113"/>
      <c r="J8" s="124"/>
    </row>
    <row r="9" spans="1:15" s="101" customFormat="1" ht="60">
      <c r="A9" s="173"/>
      <c r="B9" s="212" t="s">
        <v>2252</v>
      </c>
      <c r="C9" s="174"/>
      <c r="D9" s="21"/>
      <c r="E9" s="21"/>
      <c r="F9" s="21"/>
      <c r="G9" s="24"/>
      <c r="H9" s="123"/>
      <c r="I9" s="113"/>
      <c r="J9" s="124"/>
    </row>
    <row r="10" spans="1:15" s="101" customFormat="1" ht="120">
      <c r="A10" s="175">
        <f>IF(D10="","",MAX($A$8:A9)+1)+B!A105</f>
        <v>69</v>
      </c>
      <c r="B10" s="212" t="s">
        <v>2253</v>
      </c>
      <c r="C10" s="174" t="s">
        <v>22</v>
      </c>
      <c r="D10" s="21">
        <f t="shared" ref="D10:D15" si="0">SUM(E10:F10)</f>
        <v>1263</v>
      </c>
      <c r="E10" s="21">
        <v>1263</v>
      </c>
      <c r="F10" s="108">
        <v>0</v>
      </c>
      <c r="G10" s="177">
        <v>0</v>
      </c>
      <c r="H10" s="123">
        <f t="shared" ref="H10:H15" si="1">IF(ISNUMBER(G10),IF(G10&gt;0,ROUND(G10,2),0),0)</f>
        <v>0</v>
      </c>
      <c r="I10" s="113">
        <f t="shared" ref="I10:I15" si="2">ROUND(E10*H10,2)</f>
        <v>0</v>
      </c>
      <c r="J10" s="124">
        <f t="shared" ref="J10:J15" si="3">ROUND(F10*H10,2)</f>
        <v>0</v>
      </c>
    </row>
    <row r="11" spans="1:15" s="101" customFormat="1" ht="90">
      <c r="A11" s="175">
        <f>IF(D13="","",MAX($A$8:A10)+1)+B!A110</f>
        <v>70</v>
      </c>
      <c r="B11" s="212" t="s">
        <v>2254</v>
      </c>
      <c r="C11" s="174" t="s">
        <v>20</v>
      </c>
      <c r="D11" s="21">
        <f t="shared" si="0"/>
        <v>87</v>
      </c>
      <c r="E11" s="21">
        <v>87</v>
      </c>
      <c r="F11" s="108">
        <v>0</v>
      </c>
      <c r="G11" s="177">
        <v>0</v>
      </c>
      <c r="H11" s="123">
        <f t="shared" si="1"/>
        <v>0</v>
      </c>
      <c r="I11" s="113">
        <f t="shared" si="2"/>
        <v>0</v>
      </c>
      <c r="J11" s="124">
        <f t="shared" si="3"/>
        <v>0</v>
      </c>
    </row>
    <row r="12" spans="1:15" s="101" customFormat="1" ht="60">
      <c r="A12" s="175">
        <f>IF(D12="","",MAX($A$8:A11)+1)+B!A108</f>
        <v>71</v>
      </c>
      <c r="B12" s="212" t="s">
        <v>2255</v>
      </c>
      <c r="C12" s="174" t="s">
        <v>21</v>
      </c>
      <c r="D12" s="21">
        <f t="shared" si="0"/>
        <v>577</v>
      </c>
      <c r="E12" s="21">
        <v>577</v>
      </c>
      <c r="F12" s="108">
        <v>0</v>
      </c>
      <c r="G12" s="177">
        <v>0</v>
      </c>
      <c r="H12" s="123">
        <f t="shared" si="1"/>
        <v>0</v>
      </c>
      <c r="I12" s="113">
        <f t="shared" si="2"/>
        <v>0</v>
      </c>
      <c r="J12" s="124">
        <f t="shared" si="3"/>
        <v>0</v>
      </c>
    </row>
    <row r="13" spans="1:15" s="101" customFormat="1" ht="45">
      <c r="A13" s="175">
        <f>IF(D15="","",MAX($A$8:A12)+1)+B!A112</f>
        <v>72</v>
      </c>
      <c r="B13" s="212" t="s">
        <v>2256</v>
      </c>
      <c r="C13" s="174" t="s">
        <v>21</v>
      </c>
      <c r="D13" s="21">
        <f t="shared" si="0"/>
        <v>577</v>
      </c>
      <c r="E13" s="21">
        <v>577</v>
      </c>
      <c r="F13" s="108">
        <v>0</v>
      </c>
      <c r="G13" s="177">
        <v>0</v>
      </c>
      <c r="H13" s="123">
        <f t="shared" si="1"/>
        <v>0</v>
      </c>
      <c r="I13" s="113">
        <f t="shared" si="2"/>
        <v>0</v>
      </c>
      <c r="J13" s="124">
        <f t="shared" si="3"/>
        <v>0</v>
      </c>
    </row>
    <row r="14" spans="1:15" s="101" customFormat="1" ht="150">
      <c r="A14" s="175">
        <f>IF(D14="","",MAX($A$8:A13)+1)+B!A111</f>
        <v>73</v>
      </c>
      <c r="B14" s="212" t="s">
        <v>2257</v>
      </c>
      <c r="C14" s="174" t="s">
        <v>21</v>
      </c>
      <c r="D14" s="21">
        <f t="shared" si="0"/>
        <v>2235</v>
      </c>
      <c r="E14" s="21">
        <v>2235</v>
      </c>
      <c r="F14" s="108">
        <v>0</v>
      </c>
      <c r="G14" s="177">
        <v>0</v>
      </c>
      <c r="H14" s="123">
        <f t="shared" si="1"/>
        <v>0</v>
      </c>
      <c r="I14" s="113">
        <f t="shared" si="2"/>
        <v>0</v>
      </c>
      <c r="J14" s="124">
        <f t="shared" si="3"/>
        <v>0</v>
      </c>
      <c r="L14" s="136"/>
      <c r="M14" s="136"/>
      <c r="N14" s="136"/>
      <c r="O14" s="136"/>
    </row>
    <row r="15" spans="1:15" s="101" customFormat="1" ht="75">
      <c r="A15" s="175">
        <f>IF(D15="","",MAX($A$8:A14)+1)</f>
        <v>74</v>
      </c>
      <c r="B15" s="212" t="s">
        <v>2258</v>
      </c>
      <c r="C15" s="174" t="s">
        <v>22</v>
      </c>
      <c r="D15" s="21">
        <f t="shared" si="0"/>
        <v>400</v>
      </c>
      <c r="E15" s="21">
        <v>400</v>
      </c>
      <c r="F15" s="108">
        <v>0</v>
      </c>
      <c r="G15" s="177">
        <v>0</v>
      </c>
      <c r="H15" s="123">
        <f t="shared" si="1"/>
        <v>0</v>
      </c>
      <c r="I15" s="113">
        <f t="shared" si="2"/>
        <v>0</v>
      </c>
      <c r="J15" s="124">
        <f t="shared" si="3"/>
        <v>0</v>
      </c>
    </row>
    <row r="16" spans="1:15" s="101" customFormat="1">
      <c r="A16" s="175" t="str">
        <f>IF(D16="","",MAX(#REF!)+1)</f>
        <v/>
      </c>
      <c r="B16" s="161"/>
      <c r="C16" s="174"/>
      <c r="D16" s="21"/>
      <c r="E16" s="21"/>
      <c r="F16" s="21"/>
      <c r="G16" s="24"/>
      <c r="H16" s="123"/>
      <c r="I16" s="113"/>
      <c r="J16" s="124"/>
    </row>
    <row r="17" spans="1:10" s="101" customFormat="1" ht="15.75">
      <c r="A17" s="175" t="str">
        <f>IF(D17="","",MAX($A$8:A16)+1)</f>
        <v/>
      </c>
      <c r="B17" s="164" t="s">
        <v>1774</v>
      </c>
      <c r="C17" s="174"/>
      <c r="D17" s="21"/>
      <c r="E17" s="21"/>
      <c r="F17" s="21"/>
      <c r="G17" s="24"/>
      <c r="H17" s="123"/>
      <c r="I17" s="113"/>
      <c r="J17" s="124"/>
    </row>
    <row r="18" spans="1:10" s="101" customFormat="1" ht="75">
      <c r="A18" s="175">
        <f>IF(D18="","",MAX($A$8:A17)+1)</f>
        <v>75</v>
      </c>
      <c r="B18" s="212" t="s">
        <v>2259</v>
      </c>
      <c r="C18" s="174" t="s">
        <v>13</v>
      </c>
      <c r="D18" s="21">
        <f t="shared" ref="D18:D24" si="4">SUM(E18:F18)</f>
        <v>6260</v>
      </c>
      <c r="E18" s="21">
        <v>6260</v>
      </c>
      <c r="F18" s="108">
        <v>0</v>
      </c>
      <c r="G18" s="177">
        <v>0</v>
      </c>
      <c r="H18" s="123">
        <f t="shared" ref="H18:H24" si="5">IF(ISNUMBER(G18),IF(G18&gt;0,ROUND(G18,2),0),0)</f>
        <v>0</v>
      </c>
      <c r="I18" s="113">
        <f t="shared" ref="I18:I24" si="6">ROUND(E18*H18,2)</f>
        <v>0</v>
      </c>
      <c r="J18" s="124">
        <f t="shared" ref="J18:J24" si="7">ROUND(F18*H18,2)</f>
        <v>0</v>
      </c>
    </row>
    <row r="19" spans="1:10" s="101" customFormat="1" ht="75">
      <c r="A19" s="175">
        <f>IF(D19="","",MAX($A$8:A18)+1)+B!A116</f>
        <v>76</v>
      </c>
      <c r="B19" s="212" t="s">
        <v>2260</v>
      </c>
      <c r="C19" s="174" t="s">
        <v>13</v>
      </c>
      <c r="D19" s="21">
        <f t="shared" si="4"/>
        <v>14606</v>
      </c>
      <c r="E19" s="21">
        <v>14606</v>
      </c>
      <c r="F19" s="108">
        <v>0</v>
      </c>
      <c r="G19" s="177">
        <v>0</v>
      </c>
      <c r="H19" s="123">
        <f t="shared" si="5"/>
        <v>0</v>
      </c>
      <c r="I19" s="113">
        <f t="shared" si="6"/>
        <v>0</v>
      </c>
      <c r="J19" s="124">
        <f t="shared" si="7"/>
        <v>0</v>
      </c>
    </row>
    <row r="20" spans="1:10" s="101" customFormat="1" ht="60">
      <c r="A20" s="175">
        <f>IF(D20="","",MAX($A$8:A19)+1)</f>
        <v>77</v>
      </c>
      <c r="B20" s="212" t="s">
        <v>2261</v>
      </c>
      <c r="C20" s="174" t="s">
        <v>22</v>
      </c>
      <c r="D20" s="21">
        <f t="shared" si="4"/>
        <v>54</v>
      </c>
      <c r="E20" s="21">
        <v>54</v>
      </c>
      <c r="F20" s="108">
        <v>0</v>
      </c>
      <c r="G20" s="177">
        <v>0</v>
      </c>
      <c r="H20" s="123">
        <f t="shared" si="5"/>
        <v>0</v>
      </c>
      <c r="I20" s="113">
        <f t="shared" si="6"/>
        <v>0</v>
      </c>
      <c r="J20" s="124">
        <f t="shared" si="7"/>
        <v>0</v>
      </c>
    </row>
    <row r="21" spans="1:10" s="101" customFormat="1" ht="75">
      <c r="A21" s="175">
        <f>IF(D21="","",MAX($A$8:A20)+1)</f>
        <v>78</v>
      </c>
      <c r="B21" s="212" t="s">
        <v>2536</v>
      </c>
      <c r="C21" s="174" t="s">
        <v>22</v>
      </c>
      <c r="D21" s="21">
        <f t="shared" si="4"/>
        <v>98</v>
      </c>
      <c r="E21" s="21">
        <v>98</v>
      </c>
      <c r="F21" s="108">
        <v>0</v>
      </c>
      <c r="G21" s="177">
        <v>0</v>
      </c>
      <c r="H21" s="123">
        <f t="shared" si="5"/>
        <v>0</v>
      </c>
      <c r="I21" s="113">
        <f t="shared" si="6"/>
        <v>0</v>
      </c>
      <c r="J21" s="124">
        <f t="shared" si="7"/>
        <v>0</v>
      </c>
    </row>
    <row r="22" spans="1:10" s="101" customFormat="1" ht="105">
      <c r="A22" s="175">
        <f>IF(D22="","",MAX($A$8:A21)+1)</f>
        <v>79</v>
      </c>
      <c r="B22" s="212" t="s">
        <v>2537</v>
      </c>
      <c r="C22" s="174" t="s">
        <v>22</v>
      </c>
      <c r="D22" s="21">
        <f t="shared" si="4"/>
        <v>98</v>
      </c>
      <c r="E22" s="21">
        <v>98</v>
      </c>
      <c r="F22" s="108">
        <v>0</v>
      </c>
      <c r="G22" s="177">
        <v>0</v>
      </c>
      <c r="H22" s="123">
        <f t="shared" si="5"/>
        <v>0</v>
      </c>
      <c r="I22" s="113">
        <f t="shared" si="6"/>
        <v>0</v>
      </c>
      <c r="J22" s="124">
        <f t="shared" si="7"/>
        <v>0</v>
      </c>
    </row>
    <row r="23" spans="1:10" s="101" customFormat="1" ht="90">
      <c r="A23" s="175">
        <f>IF(D23="","",MAX($A$8:A22)+1)</f>
        <v>80</v>
      </c>
      <c r="B23" s="212" t="s">
        <v>2262</v>
      </c>
      <c r="C23" s="174" t="s">
        <v>22</v>
      </c>
      <c r="D23" s="21">
        <f t="shared" si="4"/>
        <v>1</v>
      </c>
      <c r="E23" s="21">
        <v>1</v>
      </c>
      <c r="F23" s="108">
        <v>0</v>
      </c>
      <c r="G23" s="177">
        <v>0</v>
      </c>
      <c r="H23" s="123">
        <f t="shared" si="5"/>
        <v>0</v>
      </c>
      <c r="I23" s="113">
        <f t="shared" si="6"/>
        <v>0</v>
      </c>
      <c r="J23" s="124">
        <f t="shared" si="7"/>
        <v>0</v>
      </c>
    </row>
    <row r="24" spans="1:10" s="101" customFormat="1" ht="75">
      <c r="A24" s="175">
        <f>IF(D24="","",MAX($A$8:A23)+1)</f>
        <v>81</v>
      </c>
      <c r="B24" s="212" t="s">
        <v>2263</v>
      </c>
      <c r="C24" s="174" t="s">
        <v>2</v>
      </c>
      <c r="D24" s="21">
        <f t="shared" si="4"/>
        <v>88</v>
      </c>
      <c r="E24" s="21">
        <v>88</v>
      </c>
      <c r="F24" s="108">
        <v>0</v>
      </c>
      <c r="G24" s="177">
        <v>0</v>
      </c>
      <c r="H24" s="123">
        <f t="shared" si="5"/>
        <v>0</v>
      </c>
      <c r="I24" s="113">
        <f t="shared" si="6"/>
        <v>0</v>
      </c>
      <c r="J24" s="124">
        <f t="shared" si="7"/>
        <v>0</v>
      </c>
    </row>
    <row r="25" spans="1:10" s="101" customFormat="1">
      <c r="A25" s="175" t="str">
        <f>IF(D25="","",MAX($A$8:A24)+1)</f>
        <v/>
      </c>
      <c r="B25" s="161"/>
      <c r="C25" s="174"/>
      <c r="D25" s="21"/>
      <c r="E25" s="21"/>
      <c r="F25" s="21"/>
      <c r="G25" s="24"/>
      <c r="H25" s="123"/>
      <c r="I25" s="113"/>
      <c r="J25" s="124"/>
    </row>
    <row r="26" spans="1:10" s="101" customFormat="1" ht="15.75">
      <c r="A26" s="175" t="str">
        <f>IF(D26="","",MAX($A$8:A25)+1)</f>
        <v/>
      </c>
      <c r="B26" s="164" t="s">
        <v>1775</v>
      </c>
      <c r="C26" s="174"/>
      <c r="D26" s="21"/>
      <c r="E26" s="21"/>
      <c r="F26" s="21"/>
      <c r="G26" s="24"/>
      <c r="H26" s="123"/>
      <c r="I26" s="113"/>
      <c r="J26" s="124"/>
    </row>
    <row r="27" spans="1:10" s="101" customFormat="1" ht="90">
      <c r="A27" s="175">
        <f>IF(D27="","",MAX($A$8:A26)+1)</f>
        <v>82</v>
      </c>
      <c r="B27" s="212" t="s">
        <v>2264</v>
      </c>
      <c r="C27" s="174" t="s">
        <v>20</v>
      </c>
      <c r="D27" s="21">
        <f t="shared" ref="D27:D34" si="8">SUM(E27:F27)</f>
        <v>745</v>
      </c>
      <c r="E27" s="21">
        <v>745</v>
      </c>
      <c r="F27" s="108">
        <v>0</v>
      </c>
      <c r="G27" s="177">
        <v>0</v>
      </c>
      <c r="H27" s="123">
        <f t="shared" ref="H27:H34" si="9">IF(ISNUMBER(G27),IF(G27&gt;0,ROUND(G27,2),0),0)</f>
        <v>0</v>
      </c>
      <c r="I27" s="113">
        <f t="shared" ref="I27:I34" si="10">ROUND(E27*H27,2)</f>
        <v>0</v>
      </c>
      <c r="J27" s="124">
        <f t="shared" ref="J27:J34" si="11">ROUND(F27*H27,2)</f>
        <v>0</v>
      </c>
    </row>
    <row r="28" spans="1:10" s="101" customFormat="1" ht="105">
      <c r="A28" s="175">
        <f>IF(D28="","",MAX($A$8:A27)+1)</f>
        <v>83</v>
      </c>
      <c r="B28" s="212" t="s">
        <v>2265</v>
      </c>
      <c r="C28" s="174" t="s">
        <v>21</v>
      </c>
      <c r="D28" s="21">
        <f t="shared" si="8"/>
        <v>224</v>
      </c>
      <c r="E28" s="21">
        <v>224</v>
      </c>
      <c r="F28" s="108">
        <v>0</v>
      </c>
      <c r="G28" s="177">
        <v>0</v>
      </c>
      <c r="H28" s="123">
        <f t="shared" si="9"/>
        <v>0</v>
      </c>
      <c r="I28" s="113">
        <f t="shared" si="10"/>
        <v>0</v>
      </c>
      <c r="J28" s="124">
        <f t="shared" si="11"/>
        <v>0</v>
      </c>
    </row>
    <row r="29" spans="1:10" s="101" customFormat="1" ht="120">
      <c r="A29" s="175">
        <f>IF(D29="","",MAX($A$8:A28)+1)</f>
        <v>84</v>
      </c>
      <c r="B29" s="212" t="s">
        <v>2266</v>
      </c>
      <c r="C29" s="174" t="s">
        <v>21</v>
      </c>
      <c r="D29" s="21">
        <f t="shared" si="8"/>
        <v>596</v>
      </c>
      <c r="E29" s="21">
        <v>596</v>
      </c>
      <c r="F29" s="108">
        <v>0</v>
      </c>
      <c r="G29" s="177">
        <v>0</v>
      </c>
      <c r="H29" s="123">
        <f t="shared" si="9"/>
        <v>0</v>
      </c>
      <c r="I29" s="113">
        <f t="shared" si="10"/>
        <v>0</v>
      </c>
      <c r="J29" s="124">
        <f t="shared" si="11"/>
        <v>0</v>
      </c>
    </row>
    <row r="30" spans="1:10" s="101" customFormat="1" ht="90">
      <c r="A30" s="175">
        <f>IF(D30="","",MAX($A$8:A29)+1)</f>
        <v>85</v>
      </c>
      <c r="B30" s="212" t="s">
        <v>2267</v>
      </c>
      <c r="C30" s="174" t="s">
        <v>2</v>
      </c>
      <c r="D30" s="21">
        <f t="shared" si="8"/>
        <v>6</v>
      </c>
      <c r="E30" s="21">
        <v>6</v>
      </c>
      <c r="F30" s="108">
        <v>0</v>
      </c>
      <c r="G30" s="177">
        <v>0</v>
      </c>
      <c r="H30" s="123">
        <f t="shared" si="9"/>
        <v>0</v>
      </c>
      <c r="I30" s="113">
        <f t="shared" si="10"/>
        <v>0</v>
      </c>
      <c r="J30" s="124">
        <f t="shared" si="11"/>
        <v>0</v>
      </c>
    </row>
    <row r="31" spans="1:10" s="101" customFormat="1" ht="90">
      <c r="A31" s="175">
        <f>IF(D31="","",MAX($A$8:A30)+1)</f>
        <v>86</v>
      </c>
      <c r="B31" s="212" t="s">
        <v>2538</v>
      </c>
      <c r="C31" s="174" t="s">
        <v>2</v>
      </c>
      <c r="D31" s="21">
        <f t="shared" si="8"/>
        <v>6</v>
      </c>
      <c r="E31" s="21">
        <v>6</v>
      </c>
      <c r="F31" s="108">
        <v>0</v>
      </c>
      <c r="G31" s="177">
        <v>0</v>
      </c>
      <c r="H31" s="123">
        <f t="shared" si="9"/>
        <v>0</v>
      </c>
      <c r="I31" s="113">
        <f t="shared" si="10"/>
        <v>0</v>
      </c>
      <c r="J31" s="124">
        <f t="shared" si="11"/>
        <v>0</v>
      </c>
    </row>
    <row r="32" spans="1:10" s="101" customFormat="1" ht="45">
      <c r="A32" s="175">
        <f>IF(D32="","",MAX($A$8:A31)+1)</f>
        <v>87</v>
      </c>
      <c r="B32" s="212" t="s">
        <v>2268</v>
      </c>
      <c r="C32" s="174" t="s">
        <v>21</v>
      </c>
      <c r="D32" s="21">
        <f t="shared" si="8"/>
        <v>20</v>
      </c>
      <c r="E32" s="21">
        <v>20</v>
      </c>
      <c r="F32" s="108">
        <v>0</v>
      </c>
      <c r="G32" s="177">
        <v>0</v>
      </c>
      <c r="H32" s="123">
        <f t="shared" si="9"/>
        <v>0</v>
      </c>
      <c r="I32" s="113">
        <f t="shared" si="10"/>
        <v>0</v>
      </c>
      <c r="J32" s="124">
        <f t="shared" si="11"/>
        <v>0</v>
      </c>
    </row>
    <row r="33" spans="1:10" s="101" customFormat="1" ht="75">
      <c r="A33" s="175">
        <f>IF(D33="","",MAX($A$8:A32)+1)</f>
        <v>88</v>
      </c>
      <c r="B33" s="212" t="s">
        <v>2269</v>
      </c>
      <c r="C33" s="174" t="s">
        <v>21</v>
      </c>
      <c r="D33" s="21">
        <f t="shared" si="8"/>
        <v>20</v>
      </c>
      <c r="E33" s="21">
        <v>20</v>
      </c>
      <c r="F33" s="108">
        <v>0</v>
      </c>
      <c r="G33" s="177">
        <v>0</v>
      </c>
      <c r="H33" s="123">
        <f t="shared" si="9"/>
        <v>0</v>
      </c>
      <c r="I33" s="113">
        <f t="shared" si="10"/>
        <v>0</v>
      </c>
      <c r="J33" s="124">
        <f t="shared" si="11"/>
        <v>0</v>
      </c>
    </row>
    <row r="34" spans="1:10" s="101" customFormat="1" ht="45">
      <c r="A34" s="175">
        <f>IF(D34="","",MAX($A$8:A33)+1)</f>
        <v>89</v>
      </c>
      <c r="B34" s="212" t="s">
        <v>2270</v>
      </c>
      <c r="C34" s="174" t="s">
        <v>20</v>
      </c>
      <c r="D34" s="21">
        <f t="shared" si="8"/>
        <v>758</v>
      </c>
      <c r="E34" s="21">
        <v>758</v>
      </c>
      <c r="F34" s="108">
        <v>0</v>
      </c>
      <c r="G34" s="177">
        <v>0</v>
      </c>
      <c r="H34" s="123">
        <f t="shared" si="9"/>
        <v>0</v>
      </c>
      <c r="I34" s="113">
        <f t="shared" si="10"/>
        <v>0</v>
      </c>
      <c r="J34" s="124">
        <f t="shared" si="11"/>
        <v>0</v>
      </c>
    </row>
    <row r="35" spans="1:10" s="101" customFormat="1" ht="15.75" thickBot="1">
      <c r="A35" s="175" t="str">
        <f>IF(D35="","",MAX($A$8:A15)+1)</f>
        <v/>
      </c>
      <c r="B35" s="157"/>
      <c r="C35" s="174"/>
      <c r="D35" s="21"/>
      <c r="E35" s="21"/>
      <c r="F35" s="21"/>
      <c r="G35" s="24"/>
      <c r="H35" s="123"/>
      <c r="I35" s="113"/>
      <c r="J35" s="124"/>
    </row>
    <row r="36" spans="1:10" s="101" customFormat="1" ht="16.5" thickBot="1">
      <c r="A36" s="154"/>
      <c r="B36" s="16"/>
      <c r="C36" s="17"/>
      <c r="D36" s="20"/>
      <c r="E36" s="20"/>
      <c r="F36" s="20"/>
      <c r="G36" s="81" t="s">
        <v>4</v>
      </c>
      <c r="H36" s="4"/>
      <c r="I36" s="4">
        <f>SUM(I10:I35)</f>
        <v>0</v>
      </c>
      <c r="J36" s="5">
        <f>SUM(J10:J35)</f>
        <v>0</v>
      </c>
    </row>
    <row r="37" spans="1:10" s="101" customFormat="1" ht="18">
      <c r="A37" s="155"/>
      <c r="B37" s="125"/>
      <c r="D37" s="126"/>
      <c r="E37" s="126"/>
      <c r="F37" s="126"/>
      <c r="G37" s="129"/>
      <c r="H37" s="129"/>
      <c r="I37" s="129"/>
      <c r="J37" s="129"/>
    </row>
    <row r="38" spans="1:10" s="101" customFormat="1" ht="18">
      <c r="A38" s="155"/>
      <c r="B38" s="125"/>
      <c r="D38" s="126"/>
      <c r="E38" s="126"/>
      <c r="F38" s="126"/>
      <c r="G38" s="129"/>
      <c r="H38" s="129"/>
      <c r="I38" s="129"/>
      <c r="J38" s="129"/>
    </row>
    <row r="40" spans="1:10">
      <c r="B40" s="119" t="s">
        <v>15</v>
      </c>
    </row>
  </sheetData>
  <sheetProtection algorithmName="SHA-512" hashValue="nQ5b48PiDC8BdukGqDeP3XB9cBvijX2XbY2vZXRZjTxVPi50DzYdB3i6dnzNjYvaA20lkxTgFd3ts81J2PQ+HQ==" saltValue="yO1jwaRf5nbFCwlsKY49WQ==" spinCount="100000" sheet="1" selectLockedCells="1"/>
  <customSheetViews>
    <customSheetView guid="{8849DBBA-70BB-426D-A3C9-CAFC21F0B5F8}" scale="85" showPageBreaks="1" fitToPage="1" printArea="1" view="pageBreakPreview" topLeftCell="A4">
      <selection activeCell="B10" sqref="B10"/>
      <rowBreaks count="1" manualBreakCount="1">
        <brk id="20" max="16383" man="1"/>
      </rowBreaks>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35">
    <cfRule type="expression" dxfId="44" priority="5">
      <formula>CELL("protect", INDIRECT(ADDRESS(ROW(),COLUMN())))=0</formula>
    </cfRule>
  </conditionalFormatting>
  <conditionalFormatting sqref="A36:J36">
    <cfRule type="expression" dxfId="43" priority="47">
      <formula>CELL("protect", INDIRECT(ADDRESS(ROW(),COLUMN())))=0</formula>
    </cfRule>
  </conditionalFormatting>
  <conditionalFormatting sqref="B1:J2">
    <cfRule type="expression" dxfId="42" priority="38">
      <formula>CELL("protect", INDIRECT(ADDRESS(ROW(),COLUMN())))=0</formula>
    </cfRule>
  </conditionalFormatting>
  <dataValidations count="1">
    <dataValidation type="custom" showErrorMessage="1" errorTitle="Nepravilen vnos cene" error="Cena mora biti nenegativno število z največ dvema decimalkama!" sqref="G27:G34 G10:G15 G18:G24" xr:uid="{00000000-0002-0000-05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rowBreaks count="1" manualBreakCount="1">
    <brk id="20" max="16383" man="1"/>
  </rowBreaks>
  <ignoredErrors>
    <ignoredError sqref="D35 D14:D15" formulaRange="1"/>
  </ignoredError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26"/>
  <sheetViews>
    <sheetView view="pageLayout" topLeftCell="A12" zoomScaleNormal="70" zoomScaleSheetLayoutView="85" workbookViewId="0">
      <selection activeCell="G12" sqref="G12"/>
    </sheetView>
  </sheetViews>
  <sheetFormatPr defaultColWidth="9.140625" defaultRowHeight="15"/>
  <cols>
    <col min="1" max="1" width="10.140625" style="119" customWidth="1"/>
    <col min="2" max="2" width="73.7109375" style="119" customWidth="1"/>
    <col min="3" max="3" width="10.140625" style="12" customWidth="1"/>
    <col min="4" max="6" width="11.85546875" style="133" customWidth="1"/>
    <col min="7" max="7" width="15.7109375" style="138" customWidth="1"/>
    <col min="8" max="10" width="15.7109375" style="121" customWidth="1"/>
    <col min="11" max="16384" width="9.140625" style="12"/>
  </cols>
  <sheetData>
    <row r="1" spans="1:10" s="99" customFormat="1" ht="32.25" thickBot="1">
      <c r="A1" s="6" t="s">
        <v>5</v>
      </c>
      <c r="B1" s="3" t="s">
        <v>6</v>
      </c>
      <c r="C1" s="3" t="s">
        <v>0</v>
      </c>
      <c r="D1" s="18" t="s">
        <v>1</v>
      </c>
      <c r="E1" s="18" t="s">
        <v>1</v>
      </c>
      <c r="F1" s="19" t="s">
        <v>1</v>
      </c>
      <c r="G1" s="22" t="s">
        <v>12</v>
      </c>
      <c r="H1" s="22" t="s">
        <v>7</v>
      </c>
      <c r="I1" s="19" t="s">
        <v>3</v>
      </c>
      <c r="J1" s="23" t="s">
        <v>3</v>
      </c>
    </row>
    <row r="2" spans="1:10" s="99" customFormat="1" ht="24" customHeight="1" thickBot="1">
      <c r="A2" s="6" t="s">
        <v>1598</v>
      </c>
      <c r="B2" s="8" t="s">
        <v>18</v>
      </c>
      <c r="C2" s="3"/>
      <c r="D2" s="18"/>
      <c r="E2" s="18" t="s">
        <v>9</v>
      </c>
      <c r="F2" s="18" t="s">
        <v>1616</v>
      </c>
      <c r="G2" s="19"/>
      <c r="H2" s="19"/>
      <c r="I2" s="19" t="s">
        <v>9</v>
      </c>
      <c r="J2" s="23" t="s">
        <v>1616</v>
      </c>
    </row>
    <row r="3" spans="1:10" s="99" customFormat="1" ht="24" customHeight="1">
      <c r="A3" s="181"/>
      <c r="B3" s="182" t="s">
        <v>1681</v>
      </c>
      <c r="C3" s="174"/>
      <c r="D3" s="21"/>
      <c r="E3" s="21"/>
      <c r="F3" s="21"/>
      <c r="G3" s="24"/>
      <c r="H3" s="123"/>
      <c r="I3" s="113"/>
      <c r="J3" s="124"/>
    </row>
    <row r="4" spans="1:10" s="101" customFormat="1" ht="75">
      <c r="A4" s="175"/>
      <c r="B4" s="251" t="str">
        <f>A!B4</f>
        <v xml:space="preserve">OPOMBA:
Ponudnik mora v cenah za enoto mere tega poglavja upoštevati vse smiselne in pripadajoče pripombe, zahteve in pogoje, ki so navedeni v poglavju "UVODNE PRIPOMBE" tega popisa.
</v>
      </c>
      <c r="C4" s="174"/>
      <c r="D4" s="21"/>
      <c r="E4" s="21"/>
      <c r="F4" s="21"/>
      <c r="G4" s="24"/>
      <c r="H4" s="123"/>
      <c r="I4" s="113"/>
      <c r="J4" s="124"/>
    </row>
    <row r="5" spans="1:10" s="101" customFormat="1" ht="195">
      <c r="A5" s="175"/>
      <c r="B5" s="251"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4"/>
      <c r="D5" s="21"/>
      <c r="E5" s="21"/>
      <c r="F5" s="21"/>
      <c r="G5" s="24"/>
      <c r="H5" s="123"/>
      <c r="I5" s="113"/>
      <c r="J5" s="124"/>
    </row>
    <row r="6" spans="1:10" s="101" customFormat="1">
      <c r="A6" s="175"/>
      <c r="B6" s="80"/>
      <c r="C6" s="174"/>
      <c r="D6" s="21"/>
      <c r="E6" s="21"/>
      <c r="F6" s="21"/>
      <c r="G6" s="24"/>
      <c r="H6" s="123"/>
      <c r="I6" s="113"/>
      <c r="J6" s="124"/>
    </row>
    <row r="7" spans="1:10" s="101" customFormat="1" ht="15.75">
      <c r="A7" s="173"/>
      <c r="B7" s="159" t="s">
        <v>1701</v>
      </c>
      <c r="C7" s="174"/>
      <c r="D7" s="21"/>
      <c r="E7" s="21"/>
      <c r="F7" s="21"/>
      <c r="G7" s="24"/>
      <c r="H7" s="123"/>
      <c r="I7" s="113"/>
      <c r="J7" s="124"/>
    </row>
    <row r="8" spans="1:10" s="101" customFormat="1" ht="60">
      <c r="A8" s="175"/>
      <c r="B8" s="222" t="s">
        <v>2271</v>
      </c>
      <c r="C8" s="174"/>
      <c r="D8" s="21"/>
      <c r="E8" s="21"/>
      <c r="F8" s="21"/>
      <c r="G8" s="24"/>
      <c r="H8" s="123"/>
      <c r="I8" s="113"/>
      <c r="J8" s="124"/>
    </row>
    <row r="9" spans="1:10" s="101" customFormat="1" ht="105">
      <c r="A9" s="175"/>
      <c r="B9" s="222" t="s">
        <v>2272</v>
      </c>
      <c r="C9" s="174"/>
      <c r="D9" s="21"/>
      <c r="E9" s="21"/>
      <c r="F9" s="21"/>
      <c r="G9" s="24"/>
      <c r="H9" s="123"/>
      <c r="I9" s="113"/>
      <c r="J9" s="124"/>
    </row>
    <row r="10" spans="1:10" s="101" customFormat="1">
      <c r="A10" s="175"/>
      <c r="B10" s="157"/>
      <c r="C10" s="174"/>
      <c r="D10" s="21"/>
      <c r="E10" s="21"/>
      <c r="F10" s="21"/>
      <c r="G10" s="24"/>
      <c r="H10" s="123"/>
      <c r="I10" s="113"/>
      <c r="J10" s="124"/>
    </row>
    <row r="11" spans="1:10" s="101" customFormat="1" ht="15.75">
      <c r="A11" s="175"/>
      <c r="B11" s="164" t="s">
        <v>1772</v>
      </c>
      <c r="C11" s="174"/>
      <c r="D11" s="21"/>
      <c r="E11" s="21"/>
      <c r="F11" s="21"/>
      <c r="G11" s="24"/>
      <c r="H11" s="123"/>
      <c r="I11" s="113"/>
      <c r="J11" s="124"/>
    </row>
    <row r="12" spans="1:10" s="101" customFormat="1" ht="165">
      <c r="A12" s="175">
        <f>IF(D12="","",MAX($A$9:A11)+1)+'C.1'!A34</f>
        <v>90</v>
      </c>
      <c r="B12" s="212" t="s">
        <v>2273</v>
      </c>
      <c r="C12" s="174" t="s">
        <v>22</v>
      </c>
      <c r="D12" s="21">
        <f>SUM(E12:F12)</f>
        <v>1263</v>
      </c>
      <c r="E12" s="108">
        <v>1263</v>
      </c>
      <c r="F12" s="108">
        <v>0</v>
      </c>
      <c r="G12" s="187">
        <v>0</v>
      </c>
      <c r="H12" s="123">
        <f>IF(ISNUMBER(G12),IF(G12&gt;0,ROUND(G12,2),0),0)</f>
        <v>0</v>
      </c>
      <c r="I12" s="113">
        <f>ROUND(E12*H12,2)</f>
        <v>0</v>
      </c>
      <c r="J12" s="124">
        <f>ROUND(F12*H12,2)</f>
        <v>0</v>
      </c>
    </row>
    <row r="13" spans="1:10" s="101" customFormat="1">
      <c r="A13" s="175" t="str">
        <f>IF(D13="","",MAX($A$10:A11)+1)</f>
        <v/>
      </c>
      <c r="B13" s="214"/>
      <c r="C13" s="174"/>
      <c r="D13" s="21"/>
      <c r="E13" s="21"/>
      <c r="F13" s="21"/>
      <c r="G13" s="24"/>
      <c r="H13" s="123"/>
      <c r="I13" s="113"/>
      <c r="J13" s="124"/>
    </row>
    <row r="14" spans="1:10" s="101" customFormat="1" ht="15.75">
      <c r="A14" s="175" t="str">
        <f>IF(D14="","",MAX($A$10:A13)+1)</f>
        <v/>
      </c>
      <c r="B14" s="164" t="s">
        <v>1771</v>
      </c>
      <c r="C14" s="174"/>
      <c r="D14" s="21"/>
      <c r="E14" s="21"/>
      <c r="F14" s="21"/>
      <c r="G14" s="24"/>
      <c r="H14" s="123"/>
      <c r="I14" s="113"/>
      <c r="J14" s="124"/>
    </row>
    <row r="15" spans="1:10" s="101" customFormat="1" ht="60">
      <c r="A15" s="175">
        <f>IF(D15="","",MAX($A$10:A13)+1)</f>
        <v>91</v>
      </c>
      <c r="B15" s="212" t="s">
        <v>2274</v>
      </c>
      <c r="C15" s="174" t="s">
        <v>22</v>
      </c>
      <c r="D15" s="21">
        <f>SUM(E15:F15)</f>
        <v>1569.12</v>
      </c>
      <c r="E15" s="108">
        <v>1569.12</v>
      </c>
      <c r="F15" s="108">
        <v>0</v>
      </c>
      <c r="G15" s="187">
        <v>0</v>
      </c>
      <c r="H15" s="123">
        <f>IF(ISNUMBER(G15),IF(G15&gt;0,ROUND(G15,2),0),0)</f>
        <v>0</v>
      </c>
      <c r="I15" s="113">
        <f>ROUND(E15*H15,2)</f>
        <v>0</v>
      </c>
      <c r="J15" s="124">
        <f>ROUND(F15*H15,2)</f>
        <v>0</v>
      </c>
    </row>
    <row r="16" spans="1:10" s="101" customFormat="1" ht="45">
      <c r="A16" s="175">
        <f>IF(D16="","",MAX($A$10:A15)+1)</f>
        <v>92</v>
      </c>
      <c r="B16" s="212" t="s">
        <v>2275</v>
      </c>
      <c r="C16" s="174" t="s">
        <v>22</v>
      </c>
      <c r="D16" s="21">
        <f>SUM(E16:F16)</f>
        <v>1569.12</v>
      </c>
      <c r="E16" s="108">
        <v>1569.12</v>
      </c>
      <c r="F16" s="108">
        <v>0</v>
      </c>
      <c r="G16" s="187">
        <v>0</v>
      </c>
      <c r="H16" s="123">
        <f>IF(ISNUMBER(G16),IF(G16&gt;0,ROUND(G16,2),0),0)</f>
        <v>0</v>
      </c>
      <c r="I16" s="113">
        <f>ROUND(E16*H16,2)</f>
        <v>0</v>
      </c>
      <c r="J16" s="124">
        <f>ROUND(F16*H16,2)</f>
        <v>0</v>
      </c>
    </row>
    <row r="17" spans="1:10" s="101" customFormat="1" ht="60">
      <c r="A17" s="175">
        <f>IF(D17="","",MAX($A$10:A16)+1)</f>
        <v>93</v>
      </c>
      <c r="B17" s="212" t="s">
        <v>2276</v>
      </c>
      <c r="C17" s="174" t="s">
        <v>21</v>
      </c>
      <c r="D17" s="21">
        <f>SUM(E17:F17)</f>
        <v>4500</v>
      </c>
      <c r="E17" s="108">
        <v>4500</v>
      </c>
      <c r="F17" s="108">
        <v>0</v>
      </c>
      <c r="G17" s="187">
        <v>0</v>
      </c>
      <c r="H17" s="123">
        <f>IF(ISNUMBER(G17),IF(G17&gt;0,ROUND(G17,2),0),0)</f>
        <v>0</v>
      </c>
      <c r="I17" s="113">
        <f>ROUND(E17*H17,2)</f>
        <v>0</v>
      </c>
      <c r="J17" s="124">
        <f>ROUND(F17*H17,2)</f>
        <v>0</v>
      </c>
    </row>
    <row r="18" spans="1:10" s="101" customFormat="1" ht="90">
      <c r="A18" s="175">
        <f>IF(D18="","",MAX($A$10:A17)+1)</f>
        <v>94</v>
      </c>
      <c r="B18" s="252" t="s">
        <v>2277</v>
      </c>
      <c r="C18" s="174" t="s">
        <v>21</v>
      </c>
      <c r="D18" s="21">
        <f>SUM(E18:F18)</f>
        <v>4500</v>
      </c>
      <c r="E18" s="108">
        <v>4500</v>
      </c>
      <c r="F18" s="108">
        <v>0</v>
      </c>
      <c r="G18" s="187">
        <v>0</v>
      </c>
      <c r="H18" s="123">
        <f>IF(ISNUMBER(G18),IF(G18&gt;0,ROUND(G18,2),0),0)</f>
        <v>0</v>
      </c>
      <c r="I18" s="113">
        <f>ROUND(E18*H18,2)</f>
        <v>0</v>
      </c>
      <c r="J18" s="124">
        <f>ROUND(F18*H18,2)</f>
        <v>0</v>
      </c>
    </row>
    <row r="19" spans="1:10" s="101" customFormat="1">
      <c r="A19" s="175" t="str">
        <f>IF(D19="","",MAX($A$10:A18)+1)</f>
        <v/>
      </c>
      <c r="B19" s="214"/>
      <c r="C19" s="174"/>
      <c r="D19" s="21"/>
      <c r="E19" s="21"/>
      <c r="F19" s="21"/>
      <c r="G19" s="24"/>
      <c r="H19" s="123"/>
      <c r="I19" s="113"/>
      <c r="J19" s="124"/>
    </row>
    <row r="20" spans="1:10" s="101" customFormat="1" ht="15.75">
      <c r="A20" s="175" t="str">
        <f>IF(D20="","",MAX($A$10:A19)+1)</f>
        <v/>
      </c>
      <c r="B20" s="164" t="s">
        <v>1770</v>
      </c>
      <c r="C20" s="174"/>
      <c r="D20" s="21"/>
      <c r="E20" s="21"/>
      <c r="F20" s="21"/>
      <c r="G20" s="24"/>
      <c r="H20" s="123"/>
      <c r="I20" s="113"/>
      <c r="J20" s="124"/>
    </row>
    <row r="21" spans="1:10" s="101" customFormat="1" ht="45">
      <c r="A21" s="175">
        <f>IF(D21="","",MAX($A$10:A20)+1)</f>
        <v>95</v>
      </c>
      <c r="B21" s="212" t="s">
        <v>2278</v>
      </c>
      <c r="C21" s="174" t="s">
        <v>26</v>
      </c>
      <c r="D21" s="21">
        <f>SUM(E21:F21)</f>
        <v>70</v>
      </c>
      <c r="E21" s="108">
        <v>70</v>
      </c>
      <c r="F21" s="108">
        <v>0</v>
      </c>
      <c r="G21" s="187">
        <v>0</v>
      </c>
      <c r="H21" s="123">
        <f>IF(ISNUMBER(G21),IF(G21&gt;0,ROUND(G21,2),0),0)</f>
        <v>0</v>
      </c>
      <c r="I21" s="113">
        <f>ROUND(E21*H21,2)</f>
        <v>0</v>
      </c>
      <c r="J21" s="124">
        <f>ROUND(F21*H21,2)</f>
        <v>0</v>
      </c>
    </row>
    <row r="22" spans="1:10" s="101" customFormat="1" ht="15.75" thickBot="1">
      <c r="A22" s="175" t="str">
        <f>IF(D22="","",MAX($A$10:A21)+1)</f>
        <v/>
      </c>
      <c r="B22" s="214"/>
      <c r="C22" s="174"/>
      <c r="D22" s="21"/>
      <c r="E22" s="21"/>
      <c r="F22" s="21"/>
      <c r="G22" s="24"/>
      <c r="H22" s="123"/>
      <c r="I22" s="113"/>
      <c r="J22" s="124"/>
    </row>
    <row r="23" spans="1:10" s="101" customFormat="1" ht="16.5" thickBot="1">
      <c r="A23" s="154"/>
      <c r="B23" s="184"/>
      <c r="C23" s="185"/>
      <c r="D23" s="213"/>
      <c r="E23" s="213"/>
      <c r="F23" s="20"/>
      <c r="G23" s="83" t="s">
        <v>4</v>
      </c>
      <c r="H23" s="4"/>
      <c r="I23" s="215">
        <f>SUM(I12:I21)</f>
        <v>0</v>
      </c>
      <c r="J23" s="5">
        <f>SUM(J12:J21)</f>
        <v>0</v>
      </c>
    </row>
    <row r="24" spans="1:10" s="101" customFormat="1" ht="18">
      <c r="A24" s="155"/>
      <c r="B24" s="125"/>
      <c r="D24" s="126"/>
      <c r="E24" s="126"/>
      <c r="F24" s="126"/>
      <c r="G24" s="137"/>
      <c r="H24" s="129"/>
      <c r="I24" s="129"/>
      <c r="J24" s="129"/>
    </row>
    <row r="25" spans="1:10" s="101" customFormat="1" ht="18">
      <c r="A25" s="155"/>
      <c r="B25" s="125"/>
      <c r="D25" s="126"/>
      <c r="E25" s="126"/>
      <c r="F25" s="126"/>
      <c r="G25" s="137"/>
      <c r="H25" s="129"/>
      <c r="I25" s="129"/>
      <c r="J25" s="129"/>
    </row>
    <row r="26" spans="1:10" s="101" customFormat="1">
      <c r="A26" s="119"/>
      <c r="B26" s="130"/>
      <c r="D26" s="131"/>
      <c r="E26" s="131"/>
      <c r="F26" s="131"/>
      <c r="G26" s="137"/>
      <c r="H26" s="129"/>
      <c r="I26" s="129"/>
      <c r="J26" s="129"/>
    </row>
  </sheetData>
  <sheetProtection algorithmName="SHA-512" hashValue="egJfzd6F8+mpCLzynqbP25P4Vmmbb+6l/Y8u6bgOS/wzkFCn3v0soTvaQOpYxFgT3K/t4WWTGF99lDuJhlCchg==" saltValue="JZ6xg3d/FKBOh53gDEPqsg==" spinCount="100000" sheet="1" selectLockedCells="1"/>
  <customSheetViews>
    <customSheetView guid="{8849DBBA-70BB-426D-A3C9-CAFC21F0B5F8}" scale="85" showPageBreaks="1" fitToPage="1" view="pageBreakPreview">
      <selection activeCell="B9" sqref="B9"/>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22">
    <cfRule type="expression" dxfId="41" priority="1">
      <formula>CELL("protect", INDIRECT(ADDRESS(ROW(),COLUMN())))=0</formula>
    </cfRule>
  </conditionalFormatting>
  <conditionalFormatting sqref="A23:J23">
    <cfRule type="expression" dxfId="40" priority="56">
      <formula>CELL("protect", INDIRECT(ADDRESS(ROW(),COLUMN())))=0</formula>
    </cfRule>
  </conditionalFormatting>
  <conditionalFormatting sqref="B1:J2">
    <cfRule type="expression" dxfId="39" priority="13">
      <formula>CELL("protect", INDIRECT(ADDRESS(ROW(),COLUMN())))=0</formula>
    </cfRule>
  </conditionalFormatting>
  <dataValidations count="1">
    <dataValidation type="custom" showErrorMessage="1" errorTitle="Nepravilen vnos cene" error="Cena mora biti nenegativno število z največ dvema decimalkama!" sqref="G12 G15:G18 G21" xr:uid="{00000000-0002-0000-06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ignoredErrors>
    <ignoredError sqref="D13:D14 D18:D20 D16 D21" formulaRange="1"/>
  </ignoredError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113"/>
  <sheetViews>
    <sheetView view="pageLayout" topLeftCell="A72" zoomScaleNormal="85" zoomScaleSheetLayoutView="100" workbookViewId="0">
      <selection activeCell="B74" sqref="B74"/>
    </sheetView>
  </sheetViews>
  <sheetFormatPr defaultColWidth="9.140625" defaultRowHeight="15"/>
  <cols>
    <col min="1" max="1" width="10.140625" style="119" customWidth="1"/>
    <col min="2" max="2" width="73.7109375" style="119" customWidth="1"/>
    <col min="3" max="3" width="10.140625" style="12" customWidth="1"/>
    <col min="4" max="6" width="11.85546875" style="133" customWidth="1"/>
    <col min="7" max="10" width="15.7109375" style="121" customWidth="1"/>
    <col min="11" max="11" width="9.140625" style="12"/>
    <col min="12" max="12" width="11.5703125" style="12" bestFit="1" customWidth="1"/>
    <col min="13" max="13" width="8.7109375" style="12" bestFit="1" customWidth="1"/>
    <col min="14" max="14" width="9.140625" style="12"/>
    <col min="15" max="15" width="10.7109375" style="12" customWidth="1"/>
    <col min="16" max="16384" width="9.140625" style="12"/>
  </cols>
  <sheetData>
    <row r="1" spans="1:10" s="99" customFormat="1" ht="32.25" thickBot="1">
      <c r="A1" s="6" t="s">
        <v>5</v>
      </c>
      <c r="B1" s="3" t="s">
        <v>6</v>
      </c>
      <c r="C1" s="3" t="s">
        <v>0</v>
      </c>
      <c r="D1" s="18" t="s">
        <v>1</v>
      </c>
      <c r="E1" s="18" t="s">
        <v>1</v>
      </c>
      <c r="F1" s="19" t="s">
        <v>1</v>
      </c>
      <c r="G1" s="22" t="s">
        <v>12</v>
      </c>
      <c r="H1" s="22" t="s">
        <v>7</v>
      </c>
      <c r="I1" s="19" t="s">
        <v>3</v>
      </c>
      <c r="J1" s="23" t="s">
        <v>3</v>
      </c>
    </row>
    <row r="2" spans="1:10" s="99" customFormat="1" ht="30" customHeight="1" thickBot="1">
      <c r="A2" s="6" t="s">
        <v>1599</v>
      </c>
      <c r="B2" s="8" t="s">
        <v>18</v>
      </c>
      <c r="C2" s="3"/>
      <c r="D2" s="18"/>
      <c r="E2" s="18" t="s">
        <v>9</v>
      </c>
      <c r="F2" s="18" t="s">
        <v>1616</v>
      </c>
      <c r="G2" s="19"/>
      <c r="H2" s="19"/>
      <c r="I2" s="19" t="s">
        <v>9</v>
      </c>
      <c r="J2" s="23" t="s">
        <v>1616</v>
      </c>
    </row>
    <row r="3" spans="1:10" s="99" customFormat="1" ht="30" customHeight="1">
      <c r="A3" s="181"/>
      <c r="B3" s="182" t="s">
        <v>1682</v>
      </c>
      <c r="C3" s="174"/>
      <c r="D3" s="21"/>
      <c r="E3" s="21"/>
      <c r="F3" s="21"/>
      <c r="G3" s="24"/>
      <c r="H3" s="123"/>
      <c r="I3" s="113"/>
      <c r="J3" s="124"/>
    </row>
    <row r="4" spans="1:10" s="101" customFormat="1" ht="75">
      <c r="A4" s="175"/>
      <c r="B4" s="251" t="str">
        <f>A!B4</f>
        <v xml:space="preserve">OPOMBA:
Ponudnik mora v cenah za enoto mere tega poglavja upoštevati vse smiselne in pripadajoče pripombe, zahteve in pogoje, ki so navedeni v poglavju "UVODNE PRIPOMBE" tega popisa.
</v>
      </c>
      <c r="C4" s="174"/>
      <c r="D4" s="21"/>
      <c r="E4" s="21"/>
      <c r="F4" s="21"/>
      <c r="G4" s="24"/>
      <c r="H4" s="123"/>
      <c r="I4" s="113"/>
      <c r="J4" s="124"/>
    </row>
    <row r="5" spans="1:10" s="101" customFormat="1" ht="195">
      <c r="A5" s="175"/>
      <c r="B5" s="251"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4"/>
      <c r="D5" s="21"/>
      <c r="E5" s="21"/>
      <c r="F5" s="21"/>
      <c r="G5" s="24"/>
      <c r="H5" s="123"/>
      <c r="I5" s="113"/>
      <c r="J5" s="124"/>
    </row>
    <row r="6" spans="1:10" s="101" customFormat="1">
      <c r="A6" s="175"/>
      <c r="B6" s="80"/>
      <c r="C6" s="174"/>
      <c r="D6" s="21"/>
      <c r="E6" s="21"/>
      <c r="F6" s="21"/>
      <c r="G6" s="24"/>
      <c r="H6" s="123"/>
      <c r="I6" s="113"/>
      <c r="J6" s="124"/>
    </row>
    <row r="7" spans="1:10" s="101" customFormat="1" ht="15.75">
      <c r="A7" s="173"/>
      <c r="B7" s="159" t="s">
        <v>1999</v>
      </c>
      <c r="C7" s="174"/>
      <c r="D7" s="21"/>
      <c r="E7" s="21"/>
      <c r="F7" s="21"/>
      <c r="G7" s="24"/>
      <c r="H7" s="123"/>
      <c r="I7" s="113"/>
      <c r="J7" s="124"/>
    </row>
    <row r="8" spans="1:10" s="101" customFormat="1" ht="15.75">
      <c r="A8" s="175"/>
      <c r="B8" s="164" t="s">
        <v>1762</v>
      </c>
      <c r="C8" s="174"/>
      <c r="D8" s="24"/>
      <c r="E8" s="24"/>
      <c r="F8" s="24"/>
      <c r="G8" s="24"/>
      <c r="H8" s="123"/>
      <c r="I8" s="113"/>
      <c r="J8" s="124"/>
    </row>
    <row r="9" spans="1:10" s="101" customFormat="1" ht="60">
      <c r="A9" s="175"/>
      <c r="B9" s="212" t="s">
        <v>2279</v>
      </c>
      <c r="C9" s="174"/>
      <c r="D9" s="24"/>
      <c r="E9" s="24"/>
      <c r="F9" s="24"/>
      <c r="G9" s="24"/>
      <c r="H9" s="123"/>
      <c r="I9" s="113"/>
      <c r="J9" s="124"/>
    </row>
    <row r="10" spans="1:10" s="101" customFormat="1" ht="105">
      <c r="A10" s="175">
        <f>IF(D10="","",MAX($A$8:A9)+1)+'C.2'!A21</f>
        <v>96</v>
      </c>
      <c r="B10" s="212" t="s">
        <v>2280</v>
      </c>
      <c r="C10" s="174" t="s">
        <v>22</v>
      </c>
      <c r="D10" s="24">
        <f t="shared" ref="D10:D17" si="0">SUM(E10:F10)</f>
        <v>394.86</v>
      </c>
      <c r="E10" s="176">
        <v>307.99</v>
      </c>
      <c r="F10" s="176">
        <v>86.87</v>
      </c>
      <c r="G10" s="177">
        <v>0</v>
      </c>
      <c r="H10" s="123">
        <f t="shared" ref="H10:H17" si="1">IF(ISNUMBER(G10),IF(G10&gt;0,ROUND(G10,2),0),0)</f>
        <v>0</v>
      </c>
      <c r="I10" s="113">
        <f t="shared" ref="I10:I17" si="2">ROUND(E10*H10,2)</f>
        <v>0</v>
      </c>
      <c r="J10" s="124">
        <f t="shared" ref="J10:J17" si="3">ROUND(F10*H10,2)</f>
        <v>0</v>
      </c>
    </row>
    <row r="11" spans="1:10" s="101" customFormat="1" ht="105">
      <c r="A11" s="175">
        <f>IF(D11="","",MAX($A$8:A10)+1)</f>
        <v>97</v>
      </c>
      <c r="B11" s="212" t="s">
        <v>2281</v>
      </c>
      <c r="C11" s="174" t="s">
        <v>22</v>
      </c>
      <c r="D11" s="24">
        <f t="shared" si="0"/>
        <v>12</v>
      </c>
      <c r="E11" s="176">
        <v>9.36</v>
      </c>
      <c r="F11" s="176">
        <v>2.64</v>
      </c>
      <c r="G11" s="177">
        <v>0</v>
      </c>
      <c r="H11" s="123">
        <f t="shared" si="1"/>
        <v>0</v>
      </c>
      <c r="I11" s="113">
        <f t="shared" si="2"/>
        <v>0</v>
      </c>
      <c r="J11" s="124">
        <f t="shared" si="3"/>
        <v>0</v>
      </c>
    </row>
    <row r="12" spans="1:10" s="101" customFormat="1" ht="90">
      <c r="A12" s="175">
        <f>IF(D12="","",MAX($A$8:A11)+1)</f>
        <v>98</v>
      </c>
      <c r="B12" s="212" t="s">
        <v>2282</v>
      </c>
      <c r="C12" s="174" t="s">
        <v>22</v>
      </c>
      <c r="D12" s="24">
        <f t="shared" si="0"/>
        <v>506.76</v>
      </c>
      <c r="E12" s="176">
        <v>395.27</v>
      </c>
      <c r="F12" s="176">
        <v>111.49</v>
      </c>
      <c r="G12" s="177">
        <v>0</v>
      </c>
      <c r="H12" s="123">
        <f t="shared" si="1"/>
        <v>0</v>
      </c>
      <c r="I12" s="113">
        <f t="shared" si="2"/>
        <v>0</v>
      </c>
      <c r="J12" s="124">
        <f t="shared" si="3"/>
        <v>0</v>
      </c>
    </row>
    <row r="13" spans="1:10" s="101" customFormat="1" ht="45">
      <c r="A13" s="175">
        <f>IF(D13="","",MAX($A$8:A12)+1)</f>
        <v>99</v>
      </c>
      <c r="B13" s="212" t="s">
        <v>2283</v>
      </c>
      <c r="C13" s="174" t="s">
        <v>21</v>
      </c>
      <c r="D13" s="24">
        <f t="shared" si="0"/>
        <v>853.5</v>
      </c>
      <c r="E13" s="176">
        <v>665.73</v>
      </c>
      <c r="F13" s="176">
        <v>187.77</v>
      </c>
      <c r="G13" s="177">
        <v>0</v>
      </c>
      <c r="H13" s="123">
        <f t="shared" si="1"/>
        <v>0</v>
      </c>
      <c r="I13" s="113">
        <f t="shared" si="2"/>
        <v>0</v>
      </c>
      <c r="J13" s="124">
        <f t="shared" si="3"/>
        <v>0</v>
      </c>
    </row>
    <row r="14" spans="1:10" s="101" customFormat="1" ht="60">
      <c r="A14" s="175">
        <f>IF(D14="","",MAX($A$8:A13)+1)</f>
        <v>100</v>
      </c>
      <c r="B14" s="212" t="s">
        <v>2255</v>
      </c>
      <c r="C14" s="174" t="s">
        <v>21</v>
      </c>
      <c r="D14" s="24">
        <f t="shared" si="0"/>
        <v>853.5</v>
      </c>
      <c r="E14" s="176">
        <v>665.73</v>
      </c>
      <c r="F14" s="176">
        <v>187.77</v>
      </c>
      <c r="G14" s="177">
        <v>0</v>
      </c>
      <c r="H14" s="123">
        <f t="shared" si="1"/>
        <v>0</v>
      </c>
      <c r="I14" s="113">
        <f t="shared" si="2"/>
        <v>0</v>
      </c>
      <c r="J14" s="124">
        <f t="shared" si="3"/>
        <v>0</v>
      </c>
    </row>
    <row r="15" spans="1:10" s="101" customFormat="1" ht="135">
      <c r="A15" s="175">
        <f>IF(D15="","",MAX($A$8:A14)+1)</f>
        <v>101</v>
      </c>
      <c r="B15" s="212" t="s">
        <v>1848</v>
      </c>
      <c r="C15" s="174" t="s">
        <v>21</v>
      </c>
      <c r="D15" s="24">
        <f t="shared" si="0"/>
        <v>2687.7599999999998</v>
      </c>
      <c r="E15" s="176">
        <v>2096.4499999999998</v>
      </c>
      <c r="F15" s="176">
        <v>591.30999999999995</v>
      </c>
      <c r="G15" s="177">
        <v>0</v>
      </c>
      <c r="H15" s="123">
        <f t="shared" si="1"/>
        <v>0</v>
      </c>
      <c r="I15" s="113">
        <f t="shared" si="2"/>
        <v>0</v>
      </c>
      <c r="J15" s="124">
        <f t="shared" si="3"/>
        <v>0</v>
      </c>
    </row>
    <row r="16" spans="1:10" s="101" customFormat="1" ht="106.5">
      <c r="A16" s="175">
        <f>IF(D16="","",MAX($A$8:A15)+1)</f>
        <v>102</v>
      </c>
      <c r="B16" s="212" t="s">
        <v>2539</v>
      </c>
      <c r="C16" s="174" t="s">
        <v>22</v>
      </c>
      <c r="D16" s="24">
        <f>SUM(E16:F16)</f>
        <v>90.36</v>
      </c>
      <c r="E16" s="176">
        <v>70.48</v>
      </c>
      <c r="F16" s="176">
        <v>19.88</v>
      </c>
      <c r="G16" s="177">
        <v>0</v>
      </c>
      <c r="H16" s="123">
        <f>IF(ISNUMBER(G16),IF(G16&gt;0,ROUND(G16,2),0),0)</f>
        <v>0</v>
      </c>
      <c r="I16" s="113">
        <f>ROUND(E16*H16,2)</f>
        <v>0</v>
      </c>
      <c r="J16" s="124">
        <f>ROUND(F16*H16,2)</f>
        <v>0</v>
      </c>
    </row>
    <row r="17" spans="1:10" s="101" customFormat="1" ht="121.5">
      <c r="A17" s="175">
        <f>IF(D17="","",MAX($A$8:A16)+1)</f>
        <v>103</v>
      </c>
      <c r="B17" s="212" t="s">
        <v>2540</v>
      </c>
      <c r="C17" s="174" t="s">
        <v>22</v>
      </c>
      <c r="D17" s="24">
        <f t="shared" si="0"/>
        <v>429.94000000000005</v>
      </c>
      <c r="E17" s="176">
        <v>335.35</v>
      </c>
      <c r="F17" s="176">
        <v>94.59</v>
      </c>
      <c r="G17" s="177">
        <v>0</v>
      </c>
      <c r="H17" s="123">
        <f t="shared" si="1"/>
        <v>0</v>
      </c>
      <c r="I17" s="113">
        <f t="shared" si="2"/>
        <v>0</v>
      </c>
      <c r="J17" s="124">
        <f t="shared" si="3"/>
        <v>0</v>
      </c>
    </row>
    <row r="18" spans="1:10" s="101" customFormat="1" ht="45">
      <c r="A18" s="175">
        <f>IF(D18="","",MAX($A$8:A17)+1)</f>
        <v>104</v>
      </c>
      <c r="B18" s="212" t="s">
        <v>2284</v>
      </c>
      <c r="C18" s="174" t="s">
        <v>1617</v>
      </c>
      <c r="D18" s="24">
        <f>SUM(E18:F18)</f>
        <v>1</v>
      </c>
      <c r="E18" s="176">
        <v>1</v>
      </c>
      <c r="F18" s="176">
        <v>0</v>
      </c>
      <c r="G18" s="177">
        <v>0</v>
      </c>
      <c r="H18" s="123">
        <f>IF(ISNUMBER(G18),IF(G18&gt;0,ROUND(G18,2),0),0)</f>
        <v>0</v>
      </c>
      <c r="I18" s="113">
        <f>ROUND(E18*H18,2)</f>
        <v>0</v>
      </c>
      <c r="J18" s="124">
        <f>ROUND(F18*H18,2)</f>
        <v>0</v>
      </c>
    </row>
    <row r="19" spans="1:10" s="101" customFormat="1" ht="166.5">
      <c r="A19" s="175">
        <f>IF(D19="","",MAX($A$8:A18)+1)</f>
        <v>105</v>
      </c>
      <c r="B19" s="212" t="s">
        <v>2541</v>
      </c>
      <c r="C19" s="174" t="s">
        <v>22</v>
      </c>
      <c r="D19" s="24">
        <f>SUM(E19:F19)</f>
        <v>1146.49</v>
      </c>
      <c r="E19" s="176">
        <v>894.27</v>
      </c>
      <c r="F19" s="176">
        <v>252.22</v>
      </c>
      <c r="G19" s="177">
        <v>0</v>
      </c>
      <c r="H19" s="123">
        <f>IF(ISNUMBER(G19),IF(G19&gt;0,ROUND(G19,2),0),0)</f>
        <v>0</v>
      </c>
      <c r="I19" s="113">
        <f>ROUND(E19*H19,2)</f>
        <v>0</v>
      </c>
      <c r="J19" s="124">
        <f>ROUND(F19*H19,2)</f>
        <v>0</v>
      </c>
    </row>
    <row r="20" spans="1:10" s="101" customFormat="1" ht="60">
      <c r="A20" s="175">
        <f>IF(D20="","",MAX($A$8:A19)+1)</f>
        <v>106</v>
      </c>
      <c r="B20" s="212" t="s">
        <v>2285</v>
      </c>
      <c r="C20" s="174" t="s">
        <v>1617</v>
      </c>
      <c r="D20" s="24">
        <f>SUM(E20:F20)</f>
        <v>1</v>
      </c>
      <c r="E20" s="176">
        <v>1</v>
      </c>
      <c r="F20" s="176">
        <v>0</v>
      </c>
      <c r="G20" s="177">
        <v>0</v>
      </c>
      <c r="H20" s="123">
        <f>IF(ISNUMBER(G20),IF(G20&gt;0,ROUND(G20,2),0),0)</f>
        <v>0</v>
      </c>
      <c r="I20" s="113">
        <f>ROUND(E20*H20,2)</f>
        <v>0</v>
      </c>
      <c r="J20" s="124">
        <f>ROUND(F20*H20,2)</f>
        <v>0</v>
      </c>
    </row>
    <row r="21" spans="1:10" s="101" customFormat="1" ht="15.75">
      <c r="A21" s="175" t="str">
        <f>IF(D21="","",MAX($A$8:A19)+1)</f>
        <v/>
      </c>
      <c r="B21" s="164"/>
      <c r="C21" s="174"/>
      <c r="D21" s="24"/>
      <c r="E21" s="24"/>
      <c r="F21" s="24"/>
      <c r="G21" s="24"/>
      <c r="H21" s="123"/>
      <c r="I21" s="113"/>
      <c r="J21" s="124"/>
    </row>
    <row r="22" spans="1:10" s="101" customFormat="1" ht="15.75">
      <c r="A22" s="175" t="str">
        <f>IF(D22="","",MAX($A$8:A19)+1)</f>
        <v/>
      </c>
      <c r="B22" s="164" t="s">
        <v>2087</v>
      </c>
      <c r="C22" s="174"/>
      <c r="D22" s="24"/>
      <c r="E22" s="24"/>
      <c r="F22" s="24"/>
      <c r="G22" s="24"/>
      <c r="H22" s="123"/>
      <c r="I22" s="113"/>
      <c r="J22" s="124"/>
    </row>
    <row r="23" spans="1:10" s="101" customFormat="1" ht="90">
      <c r="A23" s="175" t="str">
        <f>IF(D23="","",MAX($A$8:A21)+1)</f>
        <v/>
      </c>
      <c r="B23" s="212" t="s">
        <v>2286</v>
      </c>
      <c r="C23" s="174"/>
      <c r="D23" s="24"/>
      <c r="E23" s="24"/>
      <c r="F23" s="24"/>
      <c r="G23" s="24"/>
      <c r="H23" s="123"/>
      <c r="I23" s="113"/>
      <c r="J23" s="124"/>
    </row>
    <row r="24" spans="1:10" s="101" customFormat="1" ht="105">
      <c r="A24" s="175">
        <f>IF(D24="","",MAX($A$8:A23)+1)</f>
        <v>107</v>
      </c>
      <c r="B24" s="212" t="s">
        <v>2287</v>
      </c>
      <c r="C24" s="174" t="s">
        <v>20</v>
      </c>
      <c r="D24" s="24">
        <f t="shared" ref="D24:D30" si="4">SUM(E24:F24)</f>
        <v>152</v>
      </c>
      <c r="E24" s="176">
        <v>152</v>
      </c>
      <c r="F24" s="176">
        <v>0</v>
      </c>
      <c r="G24" s="177">
        <v>0</v>
      </c>
      <c r="H24" s="123">
        <f t="shared" ref="H24:H30" si="5">IF(ISNUMBER(G24),IF(G24&gt;0,ROUND(G24,2),0),0)</f>
        <v>0</v>
      </c>
      <c r="I24" s="113">
        <f t="shared" ref="I24:I30" si="6">ROUND(E24*H24,2)</f>
        <v>0</v>
      </c>
      <c r="J24" s="124">
        <f t="shared" ref="J24:J30" si="7">ROUND(F24*H24,2)</f>
        <v>0</v>
      </c>
    </row>
    <row r="25" spans="1:10" s="101" customFormat="1" ht="120">
      <c r="A25" s="175">
        <f>IF(D25="","",MAX($A$8:A24)+1)</f>
        <v>108</v>
      </c>
      <c r="B25" s="212" t="s">
        <v>2160</v>
      </c>
      <c r="C25" s="174" t="s">
        <v>2</v>
      </c>
      <c r="D25" s="24">
        <f t="shared" si="4"/>
        <v>9</v>
      </c>
      <c r="E25" s="176">
        <v>3</v>
      </c>
      <c r="F25" s="176">
        <v>6</v>
      </c>
      <c r="G25" s="177">
        <v>0</v>
      </c>
      <c r="H25" s="123">
        <f t="shared" si="5"/>
        <v>0</v>
      </c>
      <c r="I25" s="113">
        <f t="shared" si="6"/>
        <v>0</v>
      </c>
      <c r="J25" s="124">
        <f t="shared" si="7"/>
        <v>0</v>
      </c>
    </row>
    <row r="26" spans="1:10" s="101" customFormat="1" ht="120">
      <c r="A26" s="175">
        <f>IF(D26="","",MAX($A$8:A25)+1)</f>
        <v>109</v>
      </c>
      <c r="B26" s="212" t="s">
        <v>2161</v>
      </c>
      <c r="C26" s="174" t="s">
        <v>2</v>
      </c>
      <c r="D26" s="24">
        <f t="shared" ref="D26" si="8">SUM(E26:F26)</f>
        <v>3</v>
      </c>
      <c r="E26" s="176">
        <v>3</v>
      </c>
      <c r="F26" s="176">
        <v>0</v>
      </c>
      <c r="G26" s="177">
        <v>0</v>
      </c>
      <c r="H26" s="123">
        <f t="shared" ref="H26" si="9">IF(ISNUMBER(G26),IF(G26&gt;0,ROUND(G26,2),0),0)</f>
        <v>0</v>
      </c>
      <c r="I26" s="113">
        <f t="shared" ref="I26" si="10">ROUND(E26*H26,2)</f>
        <v>0</v>
      </c>
      <c r="J26" s="124">
        <f t="shared" ref="J26" si="11">ROUND(F26*H26,2)</f>
        <v>0</v>
      </c>
    </row>
    <row r="27" spans="1:10" s="101" customFormat="1" ht="75">
      <c r="A27" s="175">
        <f>IF(D27="","",MAX($A$8:A26)+1)</f>
        <v>110</v>
      </c>
      <c r="B27" s="212" t="s">
        <v>2288</v>
      </c>
      <c r="C27" s="174" t="s">
        <v>20</v>
      </c>
      <c r="D27" s="24">
        <f t="shared" si="4"/>
        <v>405.8</v>
      </c>
      <c r="E27" s="176">
        <v>312.47000000000003</v>
      </c>
      <c r="F27" s="176">
        <v>93.33</v>
      </c>
      <c r="G27" s="177">
        <v>0</v>
      </c>
      <c r="H27" s="123">
        <f t="shared" si="5"/>
        <v>0</v>
      </c>
      <c r="I27" s="113">
        <f t="shared" si="6"/>
        <v>0</v>
      </c>
      <c r="J27" s="124">
        <f t="shared" si="7"/>
        <v>0</v>
      </c>
    </row>
    <row r="28" spans="1:10" s="101" customFormat="1" ht="45">
      <c r="A28" s="175">
        <f>IF(D28="","",MAX($A$8:A27)+1)</f>
        <v>111</v>
      </c>
      <c r="B28" s="212" t="s">
        <v>2289</v>
      </c>
      <c r="C28" s="174" t="s">
        <v>20</v>
      </c>
      <c r="D28" s="24">
        <f t="shared" si="4"/>
        <v>81</v>
      </c>
      <c r="E28" s="176">
        <v>62.37</v>
      </c>
      <c r="F28" s="176">
        <v>18.63</v>
      </c>
      <c r="G28" s="177">
        <v>0</v>
      </c>
      <c r="H28" s="123">
        <f t="shared" si="5"/>
        <v>0</v>
      </c>
      <c r="I28" s="113">
        <f t="shared" si="6"/>
        <v>0</v>
      </c>
      <c r="J28" s="124">
        <f t="shared" si="7"/>
        <v>0</v>
      </c>
    </row>
    <row r="29" spans="1:10" s="101" customFormat="1" ht="75">
      <c r="A29" s="175">
        <f>IF(D29="","",MAX($A$8:A28)+1)</f>
        <v>112</v>
      </c>
      <c r="B29" s="212" t="s">
        <v>2290</v>
      </c>
      <c r="C29" s="174" t="s">
        <v>2</v>
      </c>
      <c r="D29" s="24">
        <f t="shared" si="4"/>
        <v>100</v>
      </c>
      <c r="E29" s="176">
        <v>78</v>
      </c>
      <c r="F29" s="176">
        <v>22</v>
      </c>
      <c r="G29" s="177">
        <v>0</v>
      </c>
      <c r="H29" s="123">
        <f t="shared" si="5"/>
        <v>0</v>
      </c>
      <c r="I29" s="113">
        <f t="shared" si="6"/>
        <v>0</v>
      </c>
      <c r="J29" s="124">
        <f t="shared" si="7"/>
        <v>0</v>
      </c>
    </row>
    <row r="30" spans="1:10" s="101" customFormat="1" ht="60">
      <c r="A30" s="175">
        <f>IF(D30="","",MAX($A$8:A29)+1)</f>
        <v>113</v>
      </c>
      <c r="B30" s="212" t="s">
        <v>2291</v>
      </c>
      <c r="C30" s="174" t="s">
        <v>2</v>
      </c>
      <c r="D30" s="24">
        <f t="shared" si="4"/>
        <v>100</v>
      </c>
      <c r="E30" s="176">
        <v>78</v>
      </c>
      <c r="F30" s="176">
        <v>22</v>
      </c>
      <c r="G30" s="177">
        <v>0</v>
      </c>
      <c r="H30" s="123">
        <f t="shared" si="5"/>
        <v>0</v>
      </c>
      <c r="I30" s="113">
        <f t="shared" si="6"/>
        <v>0</v>
      </c>
      <c r="J30" s="124">
        <f t="shared" si="7"/>
        <v>0</v>
      </c>
    </row>
    <row r="31" spans="1:10" s="101" customFormat="1">
      <c r="A31" s="175" t="str">
        <f>IF(D31="","",MAX($A$8:A30)+1)</f>
        <v/>
      </c>
      <c r="B31" s="161"/>
      <c r="C31" s="174"/>
      <c r="D31" s="24"/>
      <c r="E31" s="24"/>
      <c r="F31" s="24"/>
      <c r="G31" s="24"/>
      <c r="H31" s="123"/>
      <c r="I31" s="113"/>
      <c r="J31" s="124"/>
    </row>
    <row r="32" spans="1:10" s="101" customFormat="1" ht="15.75">
      <c r="A32" s="175" t="str">
        <f>IF(D32="","",MAX($A$8:A31)+1)</f>
        <v/>
      </c>
      <c r="B32" s="164" t="s">
        <v>2088</v>
      </c>
      <c r="C32" s="174"/>
      <c r="D32" s="24"/>
      <c r="E32" s="24"/>
      <c r="F32" s="24"/>
      <c r="G32" s="24"/>
      <c r="H32" s="123"/>
      <c r="I32" s="113"/>
      <c r="J32" s="124"/>
    </row>
    <row r="33" spans="1:10" s="101" customFormat="1" ht="60">
      <c r="A33" s="175">
        <f>IF(D33="","",MAX($A$8:A32)+1)</f>
        <v>114</v>
      </c>
      <c r="B33" s="212" t="s">
        <v>2292</v>
      </c>
      <c r="C33" s="174" t="s">
        <v>22</v>
      </c>
      <c r="D33" s="24">
        <f>SUM(E33:F33)</f>
        <v>24.2</v>
      </c>
      <c r="E33" s="176">
        <v>19.2</v>
      </c>
      <c r="F33" s="176">
        <v>5</v>
      </c>
      <c r="G33" s="177">
        <v>0</v>
      </c>
      <c r="H33" s="123">
        <f>IF(ISNUMBER(G33),IF(G33&gt;0,ROUND(G33,2),0),0)</f>
        <v>0</v>
      </c>
      <c r="I33" s="113">
        <f>ROUND(E33*H33,2)</f>
        <v>0</v>
      </c>
      <c r="J33" s="124">
        <f>ROUND(F33*H33,2)</f>
        <v>0</v>
      </c>
    </row>
    <row r="34" spans="1:10" s="101" customFormat="1" ht="60">
      <c r="A34" s="175">
        <f>IF(D34="","",MAX($A$8:A33)+1)</f>
        <v>115</v>
      </c>
      <c r="B34" s="212" t="s">
        <v>2507</v>
      </c>
      <c r="C34" s="174" t="s">
        <v>22</v>
      </c>
      <c r="D34" s="24">
        <f>SUM(E34:F34)</f>
        <v>4.1500000000000004</v>
      </c>
      <c r="E34" s="176">
        <v>3.65</v>
      </c>
      <c r="F34" s="176">
        <v>0.5</v>
      </c>
      <c r="G34" s="177">
        <v>0</v>
      </c>
      <c r="H34" s="123">
        <f>IF(ISNUMBER(G34),IF(G34&gt;0,ROUND(G34,2),0),0)</f>
        <v>0</v>
      </c>
      <c r="I34" s="113">
        <f>ROUND(E34*H34,2)</f>
        <v>0</v>
      </c>
      <c r="J34" s="124">
        <f>ROUND(F34*H34,2)</f>
        <v>0</v>
      </c>
    </row>
    <row r="35" spans="1:10" s="101" customFormat="1" ht="75">
      <c r="A35" s="175">
        <f>IF(D35="","",MAX($A$8:A34)+1)</f>
        <v>116</v>
      </c>
      <c r="B35" s="212" t="s">
        <v>2293</v>
      </c>
      <c r="C35" s="174" t="s">
        <v>22</v>
      </c>
      <c r="D35" s="24">
        <f>SUM(E35:F35)</f>
        <v>96</v>
      </c>
      <c r="E35" s="176">
        <v>82</v>
      </c>
      <c r="F35" s="176">
        <v>14</v>
      </c>
      <c r="G35" s="177">
        <v>0</v>
      </c>
      <c r="H35" s="123">
        <f>IF(ISNUMBER(G35),IF(G35&gt;0,ROUND(G35,2),0),0)</f>
        <v>0</v>
      </c>
      <c r="I35" s="113">
        <f>ROUND(E35*H35,2)</f>
        <v>0</v>
      </c>
      <c r="J35" s="124">
        <f>ROUND(F35*H35,2)</f>
        <v>0</v>
      </c>
    </row>
    <row r="36" spans="1:10" s="101" customFormat="1" ht="75">
      <c r="A36" s="175">
        <f>IF(D36="","",MAX($A$8:A35)+1)+'C.7'!A51</f>
        <v>117</v>
      </c>
      <c r="B36" s="212" t="s">
        <v>2294</v>
      </c>
      <c r="C36" s="174" t="s">
        <v>13</v>
      </c>
      <c r="D36" s="24">
        <f>SUM(E36:F36)</f>
        <v>7680</v>
      </c>
      <c r="E36" s="176">
        <v>6560</v>
      </c>
      <c r="F36" s="176">
        <v>1120</v>
      </c>
      <c r="G36" s="177">
        <v>0</v>
      </c>
      <c r="H36" s="123">
        <f>IF(ISNUMBER(G36),IF(G36&gt;0,ROUND(G36,2),0),0)</f>
        <v>0</v>
      </c>
      <c r="I36" s="113">
        <f>ROUND(E36*H36,2)</f>
        <v>0</v>
      </c>
      <c r="J36" s="124">
        <f>ROUND(F36*H36,2)</f>
        <v>0</v>
      </c>
    </row>
    <row r="37" spans="1:10" s="101" customFormat="1" ht="15.75">
      <c r="A37" s="175"/>
      <c r="B37" s="164"/>
      <c r="C37" s="174"/>
      <c r="D37" s="24"/>
      <c r="E37" s="24"/>
      <c r="F37" s="24"/>
      <c r="G37" s="24"/>
      <c r="H37" s="123"/>
      <c r="I37" s="113"/>
      <c r="J37" s="124"/>
    </row>
    <row r="38" spans="1:10" s="101" customFormat="1" ht="15.75">
      <c r="A38" s="175"/>
      <c r="B38" s="164" t="s">
        <v>2162</v>
      </c>
      <c r="C38" s="174"/>
      <c r="D38" s="24"/>
      <c r="E38" s="24"/>
      <c r="F38" s="24"/>
      <c r="G38" s="24"/>
      <c r="H38" s="123"/>
      <c r="I38" s="113"/>
      <c r="J38" s="124"/>
    </row>
    <row r="39" spans="1:10" s="101" customFormat="1" ht="75">
      <c r="A39" s="175">
        <f>IF(D39="","",MAX($A$8:A38)+1)+'C.7'!A54</f>
        <v>118</v>
      </c>
      <c r="B39" s="212" t="s">
        <v>2295</v>
      </c>
      <c r="C39" s="174" t="s">
        <v>20</v>
      </c>
      <c r="D39" s="24">
        <f>SUM(E39:F39)</f>
        <v>120</v>
      </c>
      <c r="E39" s="176">
        <v>93.6</v>
      </c>
      <c r="F39" s="176">
        <v>26.4</v>
      </c>
      <c r="G39" s="177">
        <v>0</v>
      </c>
      <c r="H39" s="123">
        <f>IF(ISNUMBER(G39),IF(G39&gt;0,ROUND(G39,2),0),0)</f>
        <v>0</v>
      </c>
      <c r="I39" s="113">
        <f>ROUND(E39*H39,2)</f>
        <v>0</v>
      </c>
      <c r="J39" s="124">
        <f>ROUND(F39*H39,2)</f>
        <v>0</v>
      </c>
    </row>
    <row r="40" spans="1:10" s="101" customFormat="1" ht="75">
      <c r="A40" s="175">
        <f>IF(D40="","",MAX($A$8:A39)+1)+'C.7'!A55</f>
        <v>119</v>
      </c>
      <c r="B40" s="212" t="s">
        <v>2296</v>
      </c>
      <c r="C40" s="174" t="s">
        <v>21</v>
      </c>
      <c r="D40" s="24">
        <f>SUM(E40:F40)</f>
        <v>96</v>
      </c>
      <c r="E40" s="176">
        <v>74.88</v>
      </c>
      <c r="F40" s="176">
        <v>21.12</v>
      </c>
      <c r="G40" s="177">
        <v>0</v>
      </c>
      <c r="H40" s="123">
        <f>IF(ISNUMBER(G40),IF(G40&gt;0,ROUND(G40,2),0),0)</f>
        <v>0</v>
      </c>
      <c r="I40" s="113">
        <f>ROUND(E40*H40,2)</f>
        <v>0</v>
      </c>
      <c r="J40" s="124">
        <f>ROUND(F40*H40,2)</f>
        <v>0</v>
      </c>
    </row>
    <row r="41" spans="1:10" s="101" customFormat="1" ht="15.75">
      <c r="A41" s="175"/>
      <c r="B41" s="164"/>
      <c r="C41" s="174"/>
      <c r="D41" s="24"/>
      <c r="E41" s="24"/>
      <c r="F41" s="24"/>
      <c r="G41" s="24"/>
      <c r="H41" s="123"/>
      <c r="I41" s="113"/>
      <c r="J41" s="124"/>
    </row>
    <row r="42" spans="1:10" s="101" customFormat="1" ht="15.75">
      <c r="A42" s="175"/>
      <c r="B42" s="164" t="s">
        <v>2089</v>
      </c>
      <c r="C42" s="174"/>
      <c r="D42" s="24"/>
      <c r="E42" s="24"/>
      <c r="F42" s="24"/>
      <c r="G42" s="24"/>
      <c r="H42" s="123"/>
      <c r="I42" s="113"/>
      <c r="J42" s="124"/>
    </row>
    <row r="43" spans="1:10" s="101" customFormat="1" ht="45">
      <c r="A43" s="175">
        <f>IF(D43="","",MAX($A$8:A42)+1)</f>
        <v>120</v>
      </c>
      <c r="B43" s="212" t="s">
        <v>2297</v>
      </c>
      <c r="C43" s="174" t="s">
        <v>20</v>
      </c>
      <c r="D43" s="24">
        <f>SUM(E43:F43)</f>
        <v>869.34999999999991</v>
      </c>
      <c r="E43" s="176">
        <v>672.15</v>
      </c>
      <c r="F43" s="176">
        <v>197.2</v>
      </c>
      <c r="G43" s="177">
        <v>0</v>
      </c>
      <c r="H43" s="123">
        <f>IF(ISNUMBER(G43),IF(G43&gt;0,ROUND(G43,2),0),0)</f>
        <v>0</v>
      </c>
      <c r="I43" s="113">
        <f>ROUND(E43*H43,2)</f>
        <v>0</v>
      </c>
      <c r="J43" s="124">
        <f>ROUND(F43*H43,2)</f>
        <v>0</v>
      </c>
    </row>
    <row r="44" spans="1:10" s="101" customFormat="1" ht="60">
      <c r="A44" s="175">
        <f>IF(D44="","",MAX($A$8:A43)+1)</f>
        <v>121</v>
      </c>
      <c r="B44" s="212" t="s">
        <v>2298</v>
      </c>
      <c r="C44" s="174" t="s">
        <v>20</v>
      </c>
      <c r="D44" s="24">
        <f>SUM(E44:F44)</f>
        <v>869.34999999999991</v>
      </c>
      <c r="E44" s="176">
        <v>672.15</v>
      </c>
      <c r="F44" s="176">
        <v>197.2</v>
      </c>
      <c r="G44" s="177">
        <v>0</v>
      </c>
      <c r="H44" s="123">
        <f>IF(ISNUMBER(G44),IF(G44&gt;0,ROUND(G44,2),0),0)</f>
        <v>0</v>
      </c>
      <c r="I44" s="113">
        <f>ROUND(E44*H44,2)</f>
        <v>0</v>
      </c>
      <c r="J44" s="124">
        <f>ROUND(F44*H44,2)</f>
        <v>0</v>
      </c>
    </row>
    <row r="45" spans="1:10" s="101" customFormat="1" ht="75">
      <c r="A45" s="175">
        <f>IF(D45="","",MAX($A$8:A44)+1)</f>
        <v>122</v>
      </c>
      <c r="B45" s="212" t="s">
        <v>2299</v>
      </c>
      <c r="C45" s="174" t="s">
        <v>2</v>
      </c>
      <c r="D45" s="24">
        <f>SUM(E45:F45)</f>
        <v>3</v>
      </c>
      <c r="E45" s="176">
        <v>3</v>
      </c>
      <c r="F45" s="176">
        <v>0</v>
      </c>
      <c r="G45" s="177">
        <v>0</v>
      </c>
      <c r="H45" s="123">
        <f>IF(ISNUMBER(G45),IF(G45&gt;0,ROUND(G45,2),0),0)</f>
        <v>0</v>
      </c>
      <c r="I45" s="113">
        <f>ROUND(E45*H45,2)</f>
        <v>0</v>
      </c>
      <c r="J45" s="124">
        <f>ROUND(F45*H45,2)</f>
        <v>0</v>
      </c>
    </row>
    <row r="46" spans="1:10" s="101" customFormat="1" ht="15.75">
      <c r="A46" s="173"/>
      <c r="B46" s="159"/>
      <c r="C46" s="174"/>
      <c r="D46" s="21"/>
      <c r="E46" s="21"/>
      <c r="F46" s="21"/>
      <c r="G46" s="24"/>
      <c r="H46" s="123"/>
      <c r="I46" s="113"/>
      <c r="J46" s="124"/>
    </row>
    <row r="47" spans="1:10" s="101" customFormat="1" ht="15.75">
      <c r="A47" s="173"/>
      <c r="B47" s="159" t="s">
        <v>1702</v>
      </c>
      <c r="C47" s="174"/>
      <c r="D47" s="21"/>
      <c r="E47" s="21"/>
      <c r="F47" s="21"/>
      <c r="G47" s="24"/>
      <c r="H47" s="123"/>
      <c r="I47" s="113"/>
      <c r="J47" s="124"/>
    </row>
    <row r="48" spans="1:10" s="101" customFormat="1" ht="15.75">
      <c r="A48" s="175"/>
      <c r="B48" s="164" t="s">
        <v>1763</v>
      </c>
      <c r="C48" s="174"/>
      <c r="D48" s="24"/>
      <c r="E48" s="24"/>
      <c r="F48" s="24"/>
      <c r="G48" s="24"/>
      <c r="H48" s="123"/>
      <c r="I48" s="113"/>
      <c r="J48" s="124"/>
    </row>
    <row r="49" spans="1:10" s="101" customFormat="1" ht="60">
      <c r="A49" s="175"/>
      <c r="B49" s="212" t="s">
        <v>2279</v>
      </c>
      <c r="C49" s="174"/>
      <c r="D49" s="24"/>
      <c r="E49" s="24"/>
      <c r="F49" s="24"/>
      <c r="G49" s="24"/>
      <c r="H49" s="123"/>
      <c r="I49" s="113"/>
      <c r="J49" s="124"/>
    </row>
    <row r="50" spans="1:10" s="101" customFormat="1" ht="75">
      <c r="A50" s="175">
        <f>IF(D50="","",MAX($A$8:A49)+1)</f>
        <v>123</v>
      </c>
      <c r="B50" s="212" t="s">
        <v>2090</v>
      </c>
      <c r="C50" s="174" t="s">
        <v>22</v>
      </c>
      <c r="D50" s="24">
        <f t="shared" ref="D50:D57" si="12">SUM(E50:F50)</f>
        <v>33.74</v>
      </c>
      <c r="E50" s="176">
        <v>26.32</v>
      </c>
      <c r="F50" s="176">
        <v>7.42</v>
      </c>
      <c r="G50" s="177">
        <v>0</v>
      </c>
      <c r="H50" s="123">
        <f t="shared" ref="H50:H57" si="13">IF(ISNUMBER(G50),IF(G50&gt;0,ROUND(G50,2),0),0)</f>
        <v>0</v>
      </c>
      <c r="I50" s="113">
        <f t="shared" ref="I50:I57" si="14">ROUND(E50*H50,2)</f>
        <v>0</v>
      </c>
      <c r="J50" s="124">
        <f t="shared" ref="J50:J57" si="15">ROUND(F50*H50,2)</f>
        <v>0</v>
      </c>
    </row>
    <row r="51" spans="1:10" s="101" customFormat="1" ht="75">
      <c r="A51" s="175">
        <f>IF(D51="","",MAX($A$8:A50)+1)</f>
        <v>124</v>
      </c>
      <c r="B51" s="212" t="s">
        <v>2091</v>
      </c>
      <c r="C51" s="174" t="s">
        <v>22</v>
      </c>
      <c r="D51" s="24">
        <f t="shared" si="12"/>
        <v>4.8</v>
      </c>
      <c r="E51" s="176">
        <v>3.75</v>
      </c>
      <c r="F51" s="176">
        <v>1.05</v>
      </c>
      <c r="G51" s="177">
        <v>0</v>
      </c>
      <c r="H51" s="123">
        <f t="shared" si="13"/>
        <v>0</v>
      </c>
      <c r="I51" s="113">
        <f t="shared" si="14"/>
        <v>0</v>
      </c>
      <c r="J51" s="124">
        <f t="shared" si="15"/>
        <v>0</v>
      </c>
    </row>
    <row r="52" spans="1:10" s="101" customFormat="1" ht="75">
      <c r="A52" s="175">
        <f>IF(D52="","",MAX($A$8:A51)+1)</f>
        <v>125</v>
      </c>
      <c r="B52" s="212" t="s">
        <v>2300</v>
      </c>
      <c r="C52" s="174" t="s">
        <v>22</v>
      </c>
      <c r="D52" s="24">
        <f t="shared" si="12"/>
        <v>71.83</v>
      </c>
      <c r="E52" s="176">
        <v>56.03</v>
      </c>
      <c r="F52" s="176">
        <v>15.8</v>
      </c>
      <c r="G52" s="177">
        <v>0</v>
      </c>
      <c r="H52" s="123">
        <f t="shared" si="13"/>
        <v>0</v>
      </c>
      <c r="I52" s="113">
        <f t="shared" si="14"/>
        <v>0</v>
      </c>
      <c r="J52" s="124">
        <f t="shared" si="15"/>
        <v>0</v>
      </c>
    </row>
    <row r="53" spans="1:10" s="101" customFormat="1" ht="45">
      <c r="A53" s="175">
        <f>IF(D53="","",MAX($A$8:A52)+1)</f>
        <v>126</v>
      </c>
      <c r="B53" s="212" t="s">
        <v>2283</v>
      </c>
      <c r="C53" s="174" t="s">
        <v>21</v>
      </c>
      <c r="D53" s="24">
        <f t="shared" si="12"/>
        <v>105.11999999999999</v>
      </c>
      <c r="E53" s="176">
        <v>81.99</v>
      </c>
      <c r="F53" s="176">
        <v>23.13</v>
      </c>
      <c r="G53" s="177">
        <v>0</v>
      </c>
      <c r="H53" s="123">
        <f t="shared" si="13"/>
        <v>0</v>
      </c>
      <c r="I53" s="113">
        <f t="shared" si="14"/>
        <v>0</v>
      </c>
      <c r="J53" s="124">
        <f t="shared" si="15"/>
        <v>0</v>
      </c>
    </row>
    <row r="54" spans="1:10" s="101" customFormat="1" ht="60">
      <c r="A54" s="175">
        <f>IF(D54="","",MAX($A$8:A53)+1)</f>
        <v>127</v>
      </c>
      <c r="B54" s="212" t="s">
        <v>2255</v>
      </c>
      <c r="C54" s="174" t="s">
        <v>21</v>
      </c>
      <c r="D54" s="24">
        <f>SUM(E54:F54)</f>
        <v>105.11999999999999</v>
      </c>
      <c r="E54" s="176">
        <v>81.99</v>
      </c>
      <c r="F54" s="176">
        <v>23.13</v>
      </c>
      <c r="G54" s="177">
        <v>0</v>
      </c>
      <c r="H54" s="123">
        <f t="shared" si="13"/>
        <v>0</v>
      </c>
      <c r="I54" s="113">
        <f t="shared" si="14"/>
        <v>0</v>
      </c>
      <c r="J54" s="124">
        <f t="shared" si="15"/>
        <v>0</v>
      </c>
    </row>
    <row r="55" spans="1:10" s="101" customFormat="1" ht="135">
      <c r="A55" s="175">
        <f>IF(D55="","",MAX($A$8:A54)+1)</f>
        <v>128</v>
      </c>
      <c r="B55" s="212" t="s">
        <v>1848</v>
      </c>
      <c r="C55" s="174" t="s">
        <v>21</v>
      </c>
      <c r="D55" s="24">
        <f t="shared" si="12"/>
        <v>700.8</v>
      </c>
      <c r="E55" s="176">
        <v>546.62</v>
      </c>
      <c r="F55" s="176">
        <v>154.18</v>
      </c>
      <c r="G55" s="177">
        <v>0</v>
      </c>
      <c r="H55" s="123">
        <f t="shared" si="13"/>
        <v>0</v>
      </c>
      <c r="I55" s="113">
        <f t="shared" si="14"/>
        <v>0</v>
      </c>
      <c r="J55" s="124">
        <f t="shared" si="15"/>
        <v>0</v>
      </c>
    </row>
    <row r="56" spans="1:10" s="101" customFormat="1" ht="75">
      <c r="A56" s="175">
        <f>IF(D56="","",MAX($A$8:A55)+1)</f>
        <v>129</v>
      </c>
      <c r="B56" s="212" t="s">
        <v>1849</v>
      </c>
      <c r="C56" s="174" t="s">
        <v>22</v>
      </c>
      <c r="D56" s="24">
        <f t="shared" si="12"/>
        <v>12.260000000000002</v>
      </c>
      <c r="E56" s="176">
        <v>9.56</v>
      </c>
      <c r="F56" s="176">
        <v>2.7</v>
      </c>
      <c r="G56" s="177">
        <v>0</v>
      </c>
      <c r="H56" s="123">
        <f t="shared" si="13"/>
        <v>0</v>
      </c>
      <c r="I56" s="113">
        <f t="shared" si="14"/>
        <v>0</v>
      </c>
      <c r="J56" s="124">
        <f t="shared" si="15"/>
        <v>0</v>
      </c>
    </row>
    <row r="57" spans="1:10" s="101" customFormat="1" ht="90">
      <c r="A57" s="175">
        <f>IF(D57="","",MAX($A$8:A56)+1)</f>
        <v>130</v>
      </c>
      <c r="B57" s="212" t="s">
        <v>2301</v>
      </c>
      <c r="C57" s="174" t="s">
        <v>22</v>
      </c>
      <c r="D57" s="24">
        <f t="shared" si="12"/>
        <v>59.57</v>
      </c>
      <c r="E57" s="176">
        <v>46.46</v>
      </c>
      <c r="F57" s="176">
        <v>13.11</v>
      </c>
      <c r="G57" s="177">
        <v>0</v>
      </c>
      <c r="H57" s="123">
        <f t="shared" si="13"/>
        <v>0</v>
      </c>
      <c r="I57" s="113">
        <f t="shared" si="14"/>
        <v>0</v>
      </c>
      <c r="J57" s="124">
        <f t="shared" si="15"/>
        <v>0</v>
      </c>
    </row>
    <row r="58" spans="1:10" s="101" customFormat="1" ht="15.75">
      <c r="A58" s="175"/>
      <c r="B58" s="164"/>
      <c r="C58" s="174"/>
      <c r="D58" s="24"/>
      <c r="E58" s="24"/>
      <c r="F58" s="24"/>
      <c r="G58" s="24"/>
      <c r="H58" s="123"/>
      <c r="I58" s="113"/>
      <c r="J58" s="124"/>
    </row>
    <row r="59" spans="1:10" s="101" customFormat="1" ht="15.75">
      <c r="A59" s="175"/>
      <c r="B59" s="164" t="s">
        <v>1852</v>
      </c>
      <c r="C59" s="174"/>
      <c r="D59" s="24"/>
      <c r="E59" s="24"/>
      <c r="F59" s="24"/>
      <c r="G59" s="24"/>
      <c r="H59" s="123"/>
      <c r="I59" s="113"/>
      <c r="J59" s="124"/>
    </row>
    <row r="60" spans="1:10" s="101" customFormat="1" ht="60">
      <c r="A60" s="175">
        <f>IF(D60="","",MAX($A$8:A59)+1)+'C.7'!A74</f>
        <v>131</v>
      </c>
      <c r="B60" s="212" t="s">
        <v>2302</v>
      </c>
      <c r="C60" s="174" t="s">
        <v>22</v>
      </c>
      <c r="D60" s="24">
        <f>SUM(E60:F60)</f>
        <v>3</v>
      </c>
      <c r="E60" s="176">
        <v>2.34</v>
      </c>
      <c r="F60" s="176">
        <v>0.66</v>
      </c>
      <c r="G60" s="177">
        <v>0</v>
      </c>
      <c r="H60" s="123">
        <f>IF(ISNUMBER(G60),IF(G60&gt;0,ROUND(G60,2),0),0)</f>
        <v>0</v>
      </c>
      <c r="I60" s="113">
        <f>ROUND(E60*H60,2)</f>
        <v>0</v>
      </c>
      <c r="J60" s="124">
        <f>ROUND(F60*H60,2)</f>
        <v>0</v>
      </c>
    </row>
    <row r="61" spans="1:10" s="101" customFormat="1" ht="15.75">
      <c r="A61" s="175"/>
      <c r="B61" s="164"/>
      <c r="C61" s="174"/>
      <c r="D61" s="24"/>
      <c r="E61" s="24"/>
      <c r="F61" s="24"/>
      <c r="G61" s="24"/>
      <c r="H61" s="123"/>
      <c r="I61" s="113"/>
      <c r="J61" s="124"/>
    </row>
    <row r="62" spans="1:10" s="101" customFormat="1" ht="15.75">
      <c r="A62" s="175"/>
      <c r="B62" s="164" t="s">
        <v>1853</v>
      </c>
      <c r="C62" s="174"/>
      <c r="D62" s="24"/>
      <c r="E62" s="24"/>
      <c r="F62" s="24"/>
      <c r="G62" s="24"/>
      <c r="H62" s="123"/>
      <c r="I62" s="113"/>
      <c r="J62" s="124"/>
    </row>
    <row r="63" spans="1:10" s="101" customFormat="1" ht="75">
      <c r="A63" s="175">
        <f>IF(D63="","",MAX($A$8:A62)+1)</f>
        <v>132</v>
      </c>
      <c r="B63" s="212" t="s">
        <v>2303</v>
      </c>
      <c r="C63" s="174" t="s">
        <v>1617</v>
      </c>
      <c r="D63" s="24">
        <f>SUM(E63:F63)</f>
        <v>1</v>
      </c>
      <c r="E63" s="176">
        <v>0.78</v>
      </c>
      <c r="F63" s="176">
        <v>0.22</v>
      </c>
      <c r="G63" s="177">
        <v>0</v>
      </c>
      <c r="H63" s="123">
        <f>IF(ISNUMBER(G63),IF(G63&gt;0,ROUND(G63,2),0),0)</f>
        <v>0</v>
      </c>
      <c r="I63" s="113">
        <f>ROUND(E63*H63,2)</f>
        <v>0</v>
      </c>
      <c r="J63" s="124">
        <f>ROUND(F63*H63,2)</f>
        <v>0</v>
      </c>
    </row>
    <row r="64" spans="1:10" s="101" customFormat="1">
      <c r="A64" s="175"/>
      <c r="B64" s="161"/>
      <c r="C64" s="174"/>
      <c r="D64" s="24"/>
      <c r="E64" s="24"/>
      <c r="F64" s="24"/>
      <c r="G64" s="24"/>
      <c r="H64" s="123"/>
      <c r="I64" s="113"/>
      <c r="J64" s="124"/>
    </row>
    <row r="65" spans="1:10" s="101" customFormat="1" ht="15.75">
      <c r="A65" s="175"/>
      <c r="B65" s="164" t="s">
        <v>1854</v>
      </c>
      <c r="C65" s="174"/>
      <c r="D65" s="24"/>
      <c r="E65" s="24"/>
      <c r="F65" s="24"/>
      <c r="G65" s="24"/>
      <c r="H65" s="123"/>
      <c r="I65" s="113"/>
      <c r="J65" s="124"/>
    </row>
    <row r="66" spans="1:10" s="101" customFormat="1" ht="60">
      <c r="A66" s="175">
        <f>IF(D66="","",MAX($A$8:A63)+1)</f>
        <v>133</v>
      </c>
      <c r="B66" s="212" t="s">
        <v>2298</v>
      </c>
      <c r="C66" s="174" t="s">
        <v>20</v>
      </c>
      <c r="D66" s="24">
        <f>SUM(E66:F66)</f>
        <v>175.2</v>
      </c>
      <c r="E66" s="176">
        <v>136.66</v>
      </c>
      <c r="F66" s="176">
        <v>38.54</v>
      </c>
      <c r="G66" s="177">
        <v>0</v>
      </c>
      <c r="H66" s="123">
        <f>IF(ISNUMBER(G66),IF(G66&gt;0,ROUND(G66,2),0),0)</f>
        <v>0</v>
      </c>
      <c r="I66" s="113">
        <f>ROUND(E66*H66,2)</f>
        <v>0</v>
      </c>
      <c r="J66" s="124">
        <f>ROUND(F66*H66,2)</f>
        <v>0</v>
      </c>
    </row>
    <row r="67" spans="1:10" s="101" customFormat="1" ht="15.75">
      <c r="A67" s="173"/>
      <c r="B67" s="159"/>
      <c r="C67" s="174"/>
      <c r="D67" s="21"/>
      <c r="E67" s="21"/>
      <c r="F67" s="21"/>
      <c r="G67" s="24"/>
      <c r="H67" s="123"/>
      <c r="I67" s="113"/>
      <c r="J67" s="124"/>
    </row>
    <row r="68" spans="1:10" s="101" customFormat="1" ht="15.75">
      <c r="A68" s="173"/>
      <c r="B68" s="159" t="s">
        <v>1703</v>
      </c>
      <c r="C68" s="174"/>
      <c r="D68" s="21"/>
      <c r="E68" s="21"/>
      <c r="F68" s="21"/>
      <c r="G68" s="24"/>
      <c r="H68" s="123"/>
      <c r="I68" s="113"/>
      <c r="J68" s="124"/>
    </row>
    <row r="69" spans="1:10" s="101" customFormat="1" ht="15.75">
      <c r="A69" s="175"/>
      <c r="B69" s="164" t="s">
        <v>1764</v>
      </c>
      <c r="C69" s="174"/>
      <c r="D69" s="24"/>
      <c r="E69" s="24"/>
      <c r="F69" s="24"/>
      <c r="G69" s="24"/>
      <c r="H69" s="123"/>
      <c r="I69" s="113"/>
      <c r="J69" s="124"/>
    </row>
    <row r="70" spans="1:10" s="101" customFormat="1" ht="60">
      <c r="A70" s="175"/>
      <c r="B70" s="212" t="s">
        <v>2279</v>
      </c>
      <c r="C70" s="174"/>
      <c r="D70" s="24"/>
      <c r="E70" s="24"/>
      <c r="F70" s="24"/>
      <c r="G70" s="24"/>
      <c r="H70" s="123"/>
      <c r="I70" s="113"/>
      <c r="J70" s="124"/>
    </row>
    <row r="71" spans="1:10" s="101" customFormat="1" ht="105">
      <c r="A71" s="175">
        <f>IF(D71="","",MAX($A$8:A70)+1)+'C.2'!A80</f>
        <v>134</v>
      </c>
      <c r="B71" s="212" t="s">
        <v>2304</v>
      </c>
      <c r="C71" s="174" t="s">
        <v>22</v>
      </c>
      <c r="D71" s="24">
        <f t="shared" ref="D71:D76" si="16">SUM(E71:F71)</f>
        <v>350.65999999999997</v>
      </c>
      <c r="E71" s="176">
        <v>273.51</v>
      </c>
      <c r="F71" s="176">
        <v>77.150000000000006</v>
      </c>
      <c r="G71" s="177">
        <v>0</v>
      </c>
      <c r="H71" s="123">
        <f t="shared" ref="H71:H79" si="17">IF(ISNUMBER(G71),IF(G71&gt;0,ROUND(G71,2),0),0)</f>
        <v>0</v>
      </c>
      <c r="I71" s="113">
        <f t="shared" ref="I71:I79" si="18">ROUND(E71*H71,2)</f>
        <v>0</v>
      </c>
      <c r="J71" s="124">
        <f t="shared" ref="J71:J79" si="19">ROUND(F71*H71,2)</f>
        <v>0</v>
      </c>
    </row>
    <row r="72" spans="1:10" s="101" customFormat="1" ht="105">
      <c r="A72" s="175">
        <f>IF(D72="","",MAX($A$8:A71)+1)</f>
        <v>135</v>
      </c>
      <c r="B72" s="212" t="s">
        <v>2305</v>
      </c>
      <c r="C72" s="174" t="s">
        <v>22</v>
      </c>
      <c r="D72" s="24">
        <f t="shared" si="16"/>
        <v>6</v>
      </c>
      <c r="E72" s="176">
        <v>4.68</v>
      </c>
      <c r="F72" s="176">
        <v>1.32</v>
      </c>
      <c r="G72" s="177">
        <v>0</v>
      </c>
      <c r="H72" s="123">
        <f t="shared" si="17"/>
        <v>0</v>
      </c>
      <c r="I72" s="113">
        <f t="shared" si="18"/>
        <v>0</v>
      </c>
      <c r="J72" s="124">
        <f t="shared" si="19"/>
        <v>0</v>
      </c>
    </row>
    <row r="73" spans="1:10" s="101" customFormat="1" ht="90">
      <c r="A73" s="175">
        <f>IF(D73="","",MAX($A$8:A72)+1)+'C.2'!A82</f>
        <v>136</v>
      </c>
      <c r="B73" s="212" t="s">
        <v>2306</v>
      </c>
      <c r="C73" s="174" t="s">
        <v>22</v>
      </c>
      <c r="D73" s="24">
        <f t="shared" si="16"/>
        <v>154.91</v>
      </c>
      <c r="E73" s="176">
        <v>120.83</v>
      </c>
      <c r="F73" s="176">
        <v>34.08</v>
      </c>
      <c r="G73" s="177">
        <v>0</v>
      </c>
      <c r="H73" s="123">
        <f t="shared" si="17"/>
        <v>0</v>
      </c>
      <c r="I73" s="113">
        <f t="shared" si="18"/>
        <v>0</v>
      </c>
      <c r="J73" s="124">
        <f t="shared" si="19"/>
        <v>0</v>
      </c>
    </row>
    <row r="74" spans="1:10" s="101" customFormat="1" ht="90">
      <c r="A74" s="175">
        <f>IF(D74="","",MAX($A$8:A73)+1)</f>
        <v>137</v>
      </c>
      <c r="B74" s="212" t="s">
        <v>2307</v>
      </c>
      <c r="C74" s="174" t="s">
        <v>20</v>
      </c>
      <c r="D74" s="24">
        <f>SUM(E74:F74)</f>
        <v>50</v>
      </c>
      <c r="E74" s="176">
        <v>39</v>
      </c>
      <c r="F74" s="176">
        <v>11</v>
      </c>
      <c r="G74" s="177">
        <v>0</v>
      </c>
      <c r="H74" s="123">
        <f>IF(ISNUMBER(G74),IF(G74&gt;0,ROUND(G74,2),0),0)</f>
        <v>0</v>
      </c>
      <c r="I74" s="113">
        <f>ROUND(E74*H74,2)</f>
        <v>0</v>
      </c>
      <c r="J74" s="124">
        <f>ROUND(F74*H74,2)</f>
        <v>0</v>
      </c>
    </row>
    <row r="75" spans="1:10" s="101" customFormat="1" ht="45">
      <c r="A75" s="175">
        <f>IF(D75="","",MAX($A$8:A74)+1)+'C.2'!A84</f>
        <v>138</v>
      </c>
      <c r="B75" s="212" t="s">
        <v>2283</v>
      </c>
      <c r="C75" s="174" t="s">
        <v>21</v>
      </c>
      <c r="D75" s="24">
        <f t="shared" si="16"/>
        <v>181.44</v>
      </c>
      <c r="E75" s="176">
        <v>141.52000000000001</v>
      </c>
      <c r="F75" s="176">
        <v>39.92</v>
      </c>
      <c r="G75" s="177">
        <v>0</v>
      </c>
      <c r="H75" s="123">
        <f t="shared" si="17"/>
        <v>0</v>
      </c>
      <c r="I75" s="113">
        <f t="shared" si="18"/>
        <v>0</v>
      </c>
      <c r="J75" s="124">
        <f t="shared" si="19"/>
        <v>0</v>
      </c>
    </row>
    <row r="76" spans="1:10" s="101" customFormat="1" ht="60">
      <c r="A76" s="175">
        <f>IF(D76="","",MAX($A$8:A75)+1)</f>
        <v>139</v>
      </c>
      <c r="B76" s="212" t="s">
        <v>2255</v>
      </c>
      <c r="C76" s="174" t="s">
        <v>21</v>
      </c>
      <c r="D76" s="24">
        <f t="shared" si="16"/>
        <v>181.44</v>
      </c>
      <c r="E76" s="176">
        <v>141.52000000000001</v>
      </c>
      <c r="F76" s="176">
        <v>39.92</v>
      </c>
      <c r="G76" s="177">
        <v>0</v>
      </c>
      <c r="H76" s="123">
        <f t="shared" si="17"/>
        <v>0</v>
      </c>
      <c r="I76" s="113">
        <f t="shared" si="18"/>
        <v>0</v>
      </c>
      <c r="J76" s="124">
        <f t="shared" si="19"/>
        <v>0</v>
      </c>
    </row>
    <row r="77" spans="1:10" s="101" customFormat="1" ht="135">
      <c r="A77" s="175">
        <f>IF(D77="","",MAX($A$8:A76)+1)</f>
        <v>140</v>
      </c>
      <c r="B77" s="212" t="s">
        <v>1848</v>
      </c>
      <c r="C77" s="174" t="s">
        <v>21</v>
      </c>
      <c r="D77" s="24">
        <f>SUM(E77:F77)</f>
        <v>30</v>
      </c>
      <c r="E77" s="176">
        <v>30</v>
      </c>
      <c r="F77" s="176">
        <v>0</v>
      </c>
      <c r="G77" s="177">
        <v>0</v>
      </c>
      <c r="H77" s="123">
        <f t="shared" si="17"/>
        <v>0</v>
      </c>
      <c r="I77" s="113">
        <f t="shared" si="18"/>
        <v>0</v>
      </c>
      <c r="J77" s="124">
        <f t="shared" si="19"/>
        <v>0</v>
      </c>
    </row>
    <row r="78" spans="1:10" s="101" customFormat="1" ht="75">
      <c r="A78" s="175">
        <f>IF(D78="","",MAX($A$8:A77)+1)+'C.2'!A87</f>
        <v>141</v>
      </c>
      <c r="B78" s="212" t="s">
        <v>2308</v>
      </c>
      <c r="C78" s="174" t="s">
        <v>22</v>
      </c>
      <c r="D78" s="24">
        <f>SUM(E78:F78)</f>
        <v>8.4</v>
      </c>
      <c r="E78" s="176">
        <v>8.4</v>
      </c>
      <c r="F78" s="176">
        <v>0</v>
      </c>
      <c r="G78" s="177">
        <v>0</v>
      </c>
      <c r="H78" s="123">
        <f t="shared" si="17"/>
        <v>0</v>
      </c>
      <c r="I78" s="113">
        <f t="shared" si="18"/>
        <v>0</v>
      </c>
      <c r="J78" s="124">
        <f t="shared" si="19"/>
        <v>0</v>
      </c>
    </row>
    <row r="79" spans="1:10" s="101" customFormat="1" ht="60">
      <c r="A79" s="175">
        <f>IF(D79="","",MAX($A$8:A78)+1)</f>
        <v>142</v>
      </c>
      <c r="B79" s="212" t="s">
        <v>2309</v>
      </c>
      <c r="C79" s="174" t="s">
        <v>22</v>
      </c>
      <c r="D79" s="24">
        <f>SUM(E79:F79)</f>
        <v>18</v>
      </c>
      <c r="E79" s="176">
        <v>18</v>
      </c>
      <c r="F79" s="176">
        <v>0</v>
      </c>
      <c r="G79" s="177">
        <v>0</v>
      </c>
      <c r="H79" s="123">
        <f t="shared" si="17"/>
        <v>0</v>
      </c>
      <c r="I79" s="113">
        <f t="shared" si="18"/>
        <v>0</v>
      </c>
      <c r="J79" s="124">
        <f t="shared" si="19"/>
        <v>0</v>
      </c>
    </row>
    <row r="80" spans="1:10" s="101" customFormat="1" ht="15.75">
      <c r="A80" s="175"/>
      <c r="B80" s="164"/>
      <c r="C80" s="174"/>
      <c r="D80" s="24"/>
      <c r="E80" s="24"/>
      <c r="F80" s="24"/>
      <c r="G80" s="24"/>
      <c r="H80" s="123"/>
      <c r="I80" s="113"/>
      <c r="J80" s="124"/>
    </row>
    <row r="81" spans="1:10" s="101" customFormat="1" ht="15.75">
      <c r="A81" s="175"/>
      <c r="B81" s="164" t="s">
        <v>1765</v>
      </c>
      <c r="C81" s="174"/>
      <c r="D81" s="24"/>
      <c r="E81" s="24"/>
      <c r="F81" s="24"/>
      <c r="G81" s="24"/>
      <c r="H81" s="123"/>
      <c r="I81" s="113"/>
      <c r="J81" s="124"/>
    </row>
    <row r="82" spans="1:10" s="101" customFormat="1" ht="90">
      <c r="A82" s="175"/>
      <c r="B82" s="212" t="s">
        <v>2286</v>
      </c>
      <c r="C82" s="174"/>
      <c r="D82" s="24"/>
      <c r="E82" s="24"/>
      <c r="F82" s="24"/>
      <c r="G82" s="24"/>
      <c r="H82" s="123"/>
      <c r="I82" s="113"/>
      <c r="J82" s="124"/>
    </row>
    <row r="83" spans="1:10" s="101" customFormat="1" ht="45">
      <c r="A83" s="175">
        <f>IF(D83="","",MAX($A$8:A81)+1)</f>
        <v>143</v>
      </c>
      <c r="B83" s="212" t="s">
        <v>2310</v>
      </c>
      <c r="C83" s="174" t="s">
        <v>20</v>
      </c>
      <c r="D83" s="24">
        <f>SUM(E83:F83)</f>
        <v>345.6</v>
      </c>
      <c r="E83" s="176">
        <v>269.57</v>
      </c>
      <c r="F83" s="176">
        <v>76.03</v>
      </c>
      <c r="G83" s="177">
        <v>0</v>
      </c>
      <c r="H83" s="123">
        <f>IF(ISNUMBER(G83),IF(G83&gt;0,ROUND(G83,2),0),0)</f>
        <v>0</v>
      </c>
      <c r="I83" s="113">
        <f>ROUND(E83*H83,2)</f>
        <v>0</v>
      </c>
      <c r="J83" s="124">
        <f>ROUND(F83*H83,2)</f>
        <v>0</v>
      </c>
    </row>
    <row r="84" spans="1:10" s="101" customFormat="1" ht="45">
      <c r="A84" s="175">
        <f>IF(D84="","",MAX($A$8:A83)+1)</f>
        <v>144</v>
      </c>
      <c r="B84" s="212" t="s">
        <v>2311</v>
      </c>
      <c r="C84" s="174" t="s">
        <v>20</v>
      </c>
      <c r="D84" s="24">
        <f>SUM(E84:F84)</f>
        <v>57.6</v>
      </c>
      <c r="E84" s="176">
        <v>44.93</v>
      </c>
      <c r="F84" s="176">
        <v>12.67</v>
      </c>
      <c r="G84" s="177">
        <v>0</v>
      </c>
      <c r="H84" s="123">
        <f>IF(ISNUMBER(G84),IF(G84&gt;0,ROUND(G84,2),0),0)</f>
        <v>0</v>
      </c>
      <c r="I84" s="113">
        <f>ROUND(E84*H84,2)</f>
        <v>0</v>
      </c>
      <c r="J84" s="124">
        <f>ROUND(F84*H84,2)</f>
        <v>0</v>
      </c>
    </row>
    <row r="85" spans="1:10" s="101" customFormat="1" ht="60">
      <c r="A85" s="175">
        <f>IF(D85="","",MAX($A$8:A84)+1)</f>
        <v>145</v>
      </c>
      <c r="B85" s="212" t="s">
        <v>2312</v>
      </c>
      <c r="C85" s="174" t="s">
        <v>2</v>
      </c>
      <c r="D85" s="24">
        <f>SUM(E85:F85)</f>
        <v>16</v>
      </c>
      <c r="E85" s="176">
        <v>12.48</v>
      </c>
      <c r="F85" s="176">
        <v>3.52</v>
      </c>
      <c r="G85" s="177">
        <v>0</v>
      </c>
      <c r="H85" s="123">
        <f>IF(ISNUMBER(G85),IF(G85&gt;0,ROUND(G85,2),0),0)</f>
        <v>0</v>
      </c>
      <c r="I85" s="113">
        <f>ROUND(E85*H85,2)</f>
        <v>0</v>
      </c>
      <c r="J85" s="124">
        <f>ROUND(F85*H85,2)</f>
        <v>0</v>
      </c>
    </row>
    <row r="86" spans="1:10" s="101" customFormat="1" ht="60">
      <c r="A86" s="175">
        <f>IF(D86="","",MAX($A$8:A85)+1)</f>
        <v>146</v>
      </c>
      <c r="B86" s="212" t="s">
        <v>2313</v>
      </c>
      <c r="C86" s="174" t="s">
        <v>2</v>
      </c>
      <c r="D86" s="24">
        <f>SUM(E86:F86)</f>
        <v>8</v>
      </c>
      <c r="E86" s="176">
        <v>6.16</v>
      </c>
      <c r="F86" s="176">
        <v>1.84</v>
      </c>
      <c r="G86" s="177">
        <v>0</v>
      </c>
      <c r="H86" s="123">
        <f>IF(ISNUMBER(G86),IF(G86&gt;0,ROUND(G86,2),0),0)</f>
        <v>0</v>
      </c>
      <c r="I86" s="113">
        <f>ROUND(E86*H86,2)</f>
        <v>0</v>
      </c>
      <c r="J86" s="124">
        <f>ROUND(F86*H86,2)</f>
        <v>0</v>
      </c>
    </row>
    <row r="87" spans="1:10" s="101" customFormat="1" ht="15.75">
      <c r="A87" s="175"/>
      <c r="B87" s="164"/>
      <c r="C87" s="174"/>
      <c r="D87" s="24"/>
      <c r="E87" s="24"/>
      <c r="F87" s="24"/>
      <c r="G87" s="24"/>
      <c r="H87" s="123"/>
      <c r="I87" s="113"/>
      <c r="J87" s="124"/>
    </row>
    <row r="88" spans="1:10" s="101" customFormat="1" ht="15.75">
      <c r="A88" s="175"/>
      <c r="B88" s="164" t="s">
        <v>1766</v>
      </c>
      <c r="C88" s="174"/>
      <c r="D88" s="24"/>
      <c r="E88" s="24"/>
      <c r="F88" s="24"/>
      <c r="G88" s="24"/>
      <c r="H88" s="123"/>
      <c r="I88" s="113"/>
      <c r="J88" s="124"/>
    </row>
    <row r="89" spans="1:10" s="101" customFormat="1" ht="75">
      <c r="A89" s="175">
        <f>IF(D89="","",MAX($A$8:A88)+1)</f>
        <v>147</v>
      </c>
      <c r="B89" s="212" t="s">
        <v>2303</v>
      </c>
      <c r="C89" s="174" t="s">
        <v>1617</v>
      </c>
      <c r="D89" s="24">
        <f>SUM(E89:F89)</f>
        <v>1</v>
      </c>
      <c r="E89" s="176">
        <v>0.78</v>
      </c>
      <c r="F89" s="176">
        <v>0.22</v>
      </c>
      <c r="G89" s="177">
        <v>0</v>
      </c>
      <c r="H89" s="123">
        <f>IF(ISNUMBER(G89),IF(G89&gt;0,ROUND(G89,2),0),0)</f>
        <v>0</v>
      </c>
      <c r="I89" s="113">
        <f>ROUND(E89*H89,2)</f>
        <v>0</v>
      </c>
      <c r="J89" s="124">
        <f>ROUND(F89*H89,2)</f>
        <v>0</v>
      </c>
    </row>
    <row r="90" spans="1:10" s="101" customFormat="1" ht="15.75">
      <c r="A90" s="175"/>
      <c r="B90" s="164"/>
      <c r="C90" s="174"/>
      <c r="D90" s="24"/>
      <c r="E90" s="24"/>
      <c r="F90" s="24"/>
      <c r="G90" s="24"/>
      <c r="H90" s="123"/>
      <c r="I90" s="113"/>
      <c r="J90" s="124"/>
    </row>
    <row r="91" spans="1:10" s="101" customFormat="1" ht="15.75">
      <c r="A91" s="175"/>
      <c r="B91" s="164" t="s">
        <v>1767</v>
      </c>
      <c r="C91" s="174"/>
      <c r="D91" s="24"/>
      <c r="E91" s="24"/>
      <c r="F91" s="24"/>
      <c r="G91" s="24"/>
      <c r="H91" s="123"/>
      <c r="I91" s="113"/>
      <c r="J91" s="124"/>
    </row>
    <row r="92" spans="1:10" s="101" customFormat="1" ht="75">
      <c r="A92" s="175">
        <f>IF(D92="","",MAX($A$8:A91)+1)</f>
        <v>148</v>
      </c>
      <c r="B92" s="212" t="s">
        <v>2314</v>
      </c>
      <c r="C92" s="174" t="s">
        <v>13</v>
      </c>
      <c r="D92" s="24">
        <f>SUM(E92:F92)</f>
        <v>6000</v>
      </c>
      <c r="E92" s="176">
        <v>4680</v>
      </c>
      <c r="F92" s="176">
        <v>1320</v>
      </c>
      <c r="G92" s="177">
        <v>0</v>
      </c>
      <c r="H92" s="123">
        <f>IF(ISNUMBER(G92),IF(G92&gt;0,ROUND(G92,2),0),0)</f>
        <v>0</v>
      </c>
      <c r="I92" s="113">
        <f>ROUND(E92*H92,2)</f>
        <v>0</v>
      </c>
      <c r="J92" s="124">
        <f>ROUND(F92*H92,2)</f>
        <v>0</v>
      </c>
    </row>
    <row r="93" spans="1:10" s="101" customFormat="1" ht="75">
      <c r="A93" s="175">
        <f>IF(D93="","",MAX($A$8:A92)+1)</f>
        <v>149</v>
      </c>
      <c r="B93" s="212" t="s">
        <v>2315</v>
      </c>
      <c r="C93" s="174" t="s">
        <v>22</v>
      </c>
      <c r="D93" s="24">
        <f>SUM(E93:F93)</f>
        <v>20.77</v>
      </c>
      <c r="E93" s="176">
        <v>16.2</v>
      </c>
      <c r="F93" s="176">
        <v>4.57</v>
      </c>
      <c r="G93" s="177">
        <v>0</v>
      </c>
      <c r="H93" s="123">
        <f>IF(ISNUMBER(G93),IF(G93&gt;0,ROUND(G93,2),0),0)</f>
        <v>0</v>
      </c>
      <c r="I93" s="113">
        <f>ROUND(E93*H93,2)</f>
        <v>0</v>
      </c>
      <c r="J93" s="124">
        <f>ROUND(F93*H93,2)</f>
        <v>0</v>
      </c>
    </row>
    <row r="94" spans="1:10" s="101" customFormat="1" ht="90">
      <c r="A94" s="175">
        <f>IF(D94="","",MAX($A$8:A93)+1)</f>
        <v>150</v>
      </c>
      <c r="B94" s="212" t="s">
        <v>2316</v>
      </c>
      <c r="C94" s="174" t="s">
        <v>22</v>
      </c>
      <c r="D94" s="24">
        <f>SUM(E94:F94)</f>
        <v>77</v>
      </c>
      <c r="E94" s="176">
        <v>61.16</v>
      </c>
      <c r="F94" s="176">
        <v>15.84</v>
      </c>
      <c r="G94" s="177">
        <v>0</v>
      </c>
      <c r="H94" s="123">
        <f>IF(ISNUMBER(G94),IF(G94&gt;0,ROUND(G94,2),0),0)</f>
        <v>0</v>
      </c>
      <c r="I94" s="113">
        <f>ROUND(E94*H94,2)</f>
        <v>0</v>
      </c>
      <c r="J94" s="124">
        <f>ROUND(F94*H94,2)</f>
        <v>0</v>
      </c>
    </row>
    <row r="95" spans="1:10" s="101" customFormat="1" ht="60">
      <c r="A95" s="175">
        <f>IF(D95="","",MAX($A$8:A94)+1)+'C.7'!A105</f>
        <v>151</v>
      </c>
      <c r="B95" s="212" t="s">
        <v>2317</v>
      </c>
      <c r="C95" s="174" t="s">
        <v>22</v>
      </c>
      <c r="D95" s="24">
        <f>SUM(E95:F95)</f>
        <v>6</v>
      </c>
      <c r="E95" s="176">
        <v>4.62</v>
      </c>
      <c r="F95" s="176">
        <v>1.38</v>
      </c>
      <c r="G95" s="177">
        <v>0</v>
      </c>
      <c r="H95" s="123">
        <f>IF(ISNUMBER(G95),IF(G95&gt;0,ROUND(G95,2),0),0)</f>
        <v>0</v>
      </c>
      <c r="I95" s="113">
        <f>ROUND(E95*H95,2)</f>
        <v>0</v>
      </c>
      <c r="J95" s="124">
        <f>ROUND(F95*H95,2)</f>
        <v>0</v>
      </c>
    </row>
    <row r="96" spans="1:10" s="101" customFormat="1">
      <c r="A96" s="175"/>
      <c r="B96" s="161"/>
      <c r="C96" s="174"/>
      <c r="D96" s="24"/>
      <c r="E96" s="24"/>
      <c r="F96" s="24"/>
      <c r="G96" s="24"/>
      <c r="H96" s="123"/>
      <c r="I96" s="113"/>
      <c r="J96" s="124"/>
    </row>
    <row r="97" spans="1:10" s="101" customFormat="1" ht="15.75">
      <c r="A97" s="175"/>
      <c r="B97" s="164" t="s">
        <v>1768</v>
      </c>
      <c r="C97" s="174"/>
      <c r="D97" s="24"/>
      <c r="E97" s="24"/>
      <c r="F97" s="24"/>
      <c r="G97" s="24"/>
      <c r="H97" s="123"/>
      <c r="I97" s="113"/>
      <c r="J97" s="124"/>
    </row>
    <row r="98" spans="1:10" s="101" customFormat="1" ht="75">
      <c r="A98" s="175">
        <f>IF(D98="","",MAX($A$8:A97)+1)</f>
        <v>152</v>
      </c>
      <c r="B98" s="212" t="s">
        <v>1678</v>
      </c>
      <c r="C98" s="174" t="s">
        <v>20</v>
      </c>
      <c r="D98" s="24">
        <f>SUM(E98:F98)</f>
        <v>150.36000000000001</v>
      </c>
      <c r="E98" s="176">
        <v>117.28</v>
      </c>
      <c r="F98" s="176">
        <v>33.08</v>
      </c>
      <c r="G98" s="177">
        <v>0</v>
      </c>
      <c r="H98" s="123">
        <f>IF(ISNUMBER(G98),IF(G98&gt;0,ROUND(G98,2),0),0)</f>
        <v>0</v>
      </c>
      <c r="I98" s="113">
        <f>ROUND(E98*H98,2)</f>
        <v>0</v>
      </c>
      <c r="J98" s="124">
        <f>ROUND(F98*H98,2)</f>
        <v>0</v>
      </c>
    </row>
    <row r="99" spans="1:10" s="101" customFormat="1" ht="75">
      <c r="A99" s="175">
        <f>IF(D99="","",MAX($A$8:A98)+1)</f>
        <v>153</v>
      </c>
      <c r="B99" s="212" t="s">
        <v>2318</v>
      </c>
      <c r="C99" s="174" t="s">
        <v>21</v>
      </c>
      <c r="D99" s="24">
        <f>SUM(E99:F99)</f>
        <v>97.46</v>
      </c>
      <c r="E99" s="176">
        <v>76.02</v>
      </c>
      <c r="F99" s="176">
        <v>21.44</v>
      </c>
      <c r="G99" s="177">
        <v>0</v>
      </c>
      <c r="H99" s="123">
        <f>IF(ISNUMBER(G99),IF(G99&gt;0,ROUND(G99,2),0),0)</f>
        <v>0</v>
      </c>
      <c r="I99" s="113">
        <f>ROUND(E99*H99,2)</f>
        <v>0</v>
      </c>
      <c r="J99" s="124">
        <f>ROUND(F99*H99,2)</f>
        <v>0</v>
      </c>
    </row>
    <row r="100" spans="1:10" s="101" customFormat="1" ht="15.75">
      <c r="A100" s="173"/>
      <c r="B100" s="159"/>
      <c r="C100" s="174"/>
      <c r="D100" s="21"/>
      <c r="E100" s="21"/>
      <c r="F100" s="21"/>
      <c r="G100" s="24"/>
      <c r="H100" s="123"/>
      <c r="I100" s="113"/>
      <c r="J100" s="124"/>
    </row>
    <row r="101" spans="1:10" s="101" customFormat="1" ht="15.75">
      <c r="A101" s="175"/>
      <c r="B101" s="164" t="s">
        <v>1769</v>
      </c>
      <c r="C101" s="174"/>
      <c r="D101" s="24"/>
      <c r="E101" s="24"/>
      <c r="F101" s="24"/>
      <c r="G101" s="24"/>
      <c r="H101" s="123"/>
      <c r="I101" s="113"/>
      <c r="J101" s="124"/>
    </row>
    <row r="102" spans="1:10" s="101" customFormat="1" ht="60">
      <c r="A102" s="175">
        <f>IF(D102="","",MAX($A$8:A101)+1)</f>
        <v>154</v>
      </c>
      <c r="B102" s="212" t="s">
        <v>2298</v>
      </c>
      <c r="C102" s="174" t="s">
        <v>20</v>
      </c>
      <c r="D102" s="24">
        <f>SUM(E102:F102)</f>
        <v>57.6</v>
      </c>
      <c r="E102" s="176">
        <v>40.93</v>
      </c>
      <c r="F102" s="176">
        <v>16.670000000000002</v>
      </c>
      <c r="G102" s="177">
        <v>0</v>
      </c>
      <c r="H102" s="123">
        <f>IF(ISNUMBER(G102),IF(G102&gt;0,ROUND(G102,2),0),0)</f>
        <v>0</v>
      </c>
      <c r="I102" s="113">
        <f>ROUND(E102*H102,2)</f>
        <v>0</v>
      </c>
      <c r="J102" s="124">
        <f>ROUND(F102*H102,2)</f>
        <v>0</v>
      </c>
    </row>
    <row r="103" spans="1:10" s="101" customFormat="1" ht="45">
      <c r="A103" s="175">
        <f>IF(D103="","",MAX($A$8:A102)+1)</f>
        <v>155</v>
      </c>
      <c r="B103" s="212" t="s">
        <v>2319</v>
      </c>
      <c r="C103" s="174" t="s">
        <v>1617</v>
      </c>
      <c r="D103" s="24">
        <f>SUM(E103:F103)</f>
        <v>1</v>
      </c>
      <c r="E103" s="176">
        <v>0.78</v>
      </c>
      <c r="F103" s="176">
        <v>0.22</v>
      </c>
      <c r="G103" s="177">
        <v>0</v>
      </c>
      <c r="H103" s="123">
        <f>IF(ISNUMBER(G103),IF(G103&gt;0,ROUND(G103,2),0),0)</f>
        <v>0</v>
      </c>
      <c r="I103" s="113">
        <f>ROUND(E103*H103,2)</f>
        <v>0</v>
      </c>
      <c r="J103" s="124">
        <f>ROUND(F103*H103,2)</f>
        <v>0</v>
      </c>
    </row>
    <row r="104" spans="1:10" s="101" customFormat="1" ht="45">
      <c r="A104" s="175">
        <f>IF(D104="","",MAX($A$8:A103)+1)</f>
        <v>156</v>
      </c>
      <c r="B104" s="212" t="s">
        <v>2320</v>
      </c>
      <c r="C104" s="174" t="s">
        <v>1617</v>
      </c>
      <c r="D104" s="24">
        <f>SUM(E104:F104)</f>
        <v>1</v>
      </c>
      <c r="E104" s="176">
        <v>0.78</v>
      </c>
      <c r="F104" s="176">
        <v>0.22</v>
      </c>
      <c r="G104" s="177">
        <v>0</v>
      </c>
      <c r="H104" s="123">
        <f>IF(ISNUMBER(G104),IF(G104&gt;0,ROUND(G104,2),0),0)</f>
        <v>0</v>
      </c>
      <c r="I104" s="113">
        <f>ROUND(E104*H104,2)</f>
        <v>0</v>
      </c>
      <c r="J104" s="124">
        <f>ROUND(F104*H104,2)</f>
        <v>0</v>
      </c>
    </row>
    <row r="105" spans="1:10" s="101" customFormat="1" ht="16.5" thickBot="1">
      <c r="A105" s="173"/>
      <c r="B105" s="10"/>
      <c r="C105" s="174"/>
      <c r="D105" s="21"/>
      <c r="E105" s="21"/>
      <c r="F105" s="21"/>
      <c r="G105" s="24"/>
      <c r="H105" s="123"/>
      <c r="I105" s="113"/>
      <c r="J105" s="124"/>
    </row>
    <row r="106" spans="1:10" s="101" customFormat="1" ht="16.5" thickBot="1">
      <c r="A106" s="154"/>
      <c r="B106" s="184"/>
      <c r="C106" s="185"/>
      <c r="D106" s="213"/>
      <c r="E106" s="213"/>
      <c r="F106" s="20"/>
      <c r="G106" s="81" t="s">
        <v>4</v>
      </c>
      <c r="H106" s="4"/>
      <c r="I106" s="4">
        <f>SUM(I10:I104)</f>
        <v>0</v>
      </c>
      <c r="J106" s="5">
        <f>SUM(J10:J104)</f>
        <v>0</v>
      </c>
    </row>
    <row r="107" spans="1:10" s="101" customFormat="1">
      <c r="A107" s="119"/>
      <c r="B107" s="119"/>
      <c r="C107" s="12"/>
      <c r="D107" s="133"/>
      <c r="E107" s="133"/>
      <c r="F107" s="133"/>
      <c r="G107" s="121"/>
      <c r="H107" s="121"/>
      <c r="I107" s="121"/>
      <c r="J107" s="121"/>
    </row>
    <row r="108" spans="1:10" s="101" customFormat="1">
      <c r="A108" s="119"/>
      <c r="B108" s="119"/>
      <c r="C108" s="12"/>
      <c r="D108" s="133"/>
      <c r="E108" s="133"/>
      <c r="F108" s="133"/>
      <c r="G108" s="121"/>
      <c r="H108" s="121"/>
      <c r="I108" s="121"/>
      <c r="J108" s="121"/>
    </row>
    <row r="109" spans="1:10" s="101" customFormat="1">
      <c r="A109" s="119"/>
      <c r="B109" s="119"/>
      <c r="C109" s="12"/>
      <c r="D109" s="133"/>
      <c r="E109" s="133"/>
      <c r="F109" s="133"/>
      <c r="G109" s="121"/>
      <c r="H109" s="121"/>
      <c r="I109" s="121"/>
      <c r="J109" s="121"/>
    </row>
    <row r="110" spans="1:10" s="101" customFormat="1">
      <c r="A110" s="119"/>
      <c r="B110" s="119"/>
      <c r="C110" s="12"/>
      <c r="D110" s="133"/>
      <c r="E110" s="133"/>
      <c r="F110" s="133"/>
      <c r="G110" s="121"/>
      <c r="H110" s="121"/>
      <c r="I110" s="121"/>
      <c r="J110" s="121"/>
    </row>
    <row r="111" spans="1:10" s="101" customFormat="1">
      <c r="A111" s="119"/>
      <c r="B111" s="119"/>
      <c r="C111" s="12"/>
      <c r="D111" s="133"/>
      <c r="E111" s="133"/>
      <c r="F111" s="133"/>
      <c r="G111" s="121"/>
      <c r="H111" s="121"/>
      <c r="I111" s="121"/>
      <c r="J111" s="121"/>
    </row>
    <row r="112" spans="1:10" s="101" customFormat="1">
      <c r="A112" s="119"/>
      <c r="B112" s="119"/>
      <c r="C112" s="12"/>
      <c r="D112" s="133"/>
      <c r="E112" s="133"/>
      <c r="F112" s="133"/>
      <c r="G112" s="121"/>
      <c r="H112" s="121"/>
      <c r="I112" s="121"/>
      <c r="J112" s="121"/>
    </row>
    <row r="113" spans="1:10" s="101" customFormat="1">
      <c r="A113" s="119"/>
      <c r="B113" s="119"/>
      <c r="C113" s="12"/>
      <c r="D113" s="133"/>
      <c r="E113" s="133"/>
      <c r="F113" s="133"/>
      <c r="G113" s="121"/>
      <c r="H113" s="121"/>
      <c r="I113" s="121"/>
      <c r="J113" s="121"/>
    </row>
  </sheetData>
  <sheetProtection algorithmName="SHA-512" hashValue="zYevCOGZ1cbigucKf3VKeF0RoScNNcPiwkLlj7mVrzEIoYAZL0mHCMTFwdHuB6OHfFD2HfRawuMwOlS8VM6zxQ==" saltValue="27aXrASg8zrPfIYK8xIngg==" spinCount="100000" sheet="1" objects="1" scenarios="1"/>
  <customSheetViews>
    <customSheetView guid="{8849DBBA-70BB-426D-A3C9-CAFC21F0B5F8}" showPageBreaks="1" fitToPage="1" view="pageBreakPreview" topLeftCell="A25">
      <selection activeCell="B37" sqref="B37"/>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05">
    <cfRule type="expression" dxfId="38" priority="2">
      <formula>CELL("protect", INDIRECT(ADDRESS(ROW(),COLUMN())))=0</formula>
    </cfRule>
  </conditionalFormatting>
  <conditionalFormatting sqref="A106:J106">
    <cfRule type="expression" dxfId="37" priority="136">
      <formula>CELL("protect", INDIRECT(ADDRESS(ROW(),COLUMN())))=0</formula>
    </cfRule>
  </conditionalFormatting>
  <conditionalFormatting sqref="B1:J2">
    <cfRule type="expression" dxfId="36" priority="110">
      <formula>CELL("protect", INDIRECT(ADDRESS(ROW(),COLUMN())))=0</formula>
    </cfRule>
  </conditionalFormatting>
  <dataValidations disablePrompts="1" count="1">
    <dataValidation type="custom" showErrorMessage="1" errorTitle="Nepravilen vnos cene" error="Cena mora biti nenegativno število z največ dvema decimalkama!" sqref="G102:G104 G92:G95 G83:G86 G98:G99 G66 G10:G20 G50:G57 G71:G79 G89 G63 G43:G45 G38:G40 G24:G36" xr:uid="{00000000-0002-0000-07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179"/>
  <sheetViews>
    <sheetView view="pageLayout" zoomScaleNormal="55" zoomScaleSheetLayoutView="100" workbookViewId="0">
      <selection activeCell="B5" sqref="B5"/>
    </sheetView>
  </sheetViews>
  <sheetFormatPr defaultColWidth="9.140625" defaultRowHeight="15"/>
  <cols>
    <col min="1" max="1" width="10.140625" style="119" customWidth="1"/>
    <col min="2" max="2" width="73.7109375" style="119" customWidth="1"/>
    <col min="3" max="3" width="10.140625" style="12" customWidth="1"/>
    <col min="4" max="6" width="11.85546875" style="134" customWidth="1"/>
    <col min="7" max="10" width="15.7109375" style="121" customWidth="1"/>
    <col min="11" max="16384" width="9.140625" style="12"/>
  </cols>
  <sheetData>
    <row r="1" spans="1:13" s="99" customFormat="1" ht="32.25" thickBot="1">
      <c r="A1" s="6" t="s">
        <v>5</v>
      </c>
      <c r="B1" s="3" t="s">
        <v>6</v>
      </c>
      <c r="C1" s="3" t="s">
        <v>0</v>
      </c>
      <c r="D1" s="18" t="s">
        <v>1</v>
      </c>
      <c r="E1" s="18" t="s">
        <v>1</v>
      </c>
      <c r="F1" s="19" t="s">
        <v>1</v>
      </c>
      <c r="G1" s="22" t="s">
        <v>12</v>
      </c>
      <c r="H1" s="22" t="s">
        <v>7</v>
      </c>
      <c r="I1" s="19" t="s">
        <v>3</v>
      </c>
      <c r="J1" s="23" t="s">
        <v>3</v>
      </c>
    </row>
    <row r="2" spans="1:13" s="99" customFormat="1" ht="25.5" customHeight="1" thickBot="1">
      <c r="A2" s="6" t="s">
        <v>1609</v>
      </c>
      <c r="B2" s="8" t="s">
        <v>18</v>
      </c>
      <c r="C2" s="3"/>
      <c r="D2" s="19"/>
      <c r="E2" s="19" t="s">
        <v>9</v>
      </c>
      <c r="F2" s="19" t="s">
        <v>1616</v>
      </c>
      <c r="G2" s="19"/>
      <c r="H2" s="19"/>
      <c r="I2" s="19" t="s">
        <v>9</v>
      </c>
      <c r="J2" s="23" t="s">
        <v>1616</v>
      </c>
    </row>
    <row r="3" spans="1:13" s="99" customFormat="1" ht="25.5" customHeight="1">
      <c r="A3" s="181"/>
      <c r="B3" s="182" t="s">
        <v>1784</v>
      </c>
      <c r="C3" s="174"/>
      <c r="D3" s="24"/>
      <c r="E3" s="24"/>
      <c r="F3" s="24"/>
      <c r="G3" s="24"/>
      <c r="H3" s="123"/>
      <c r="I3" s="113"/>
      <c r="J3" s="124"/>
    </row>
    <row r="4" spans="1:13" s="101" customFormat="1" ht="75">
      <c r="A4" s="175"/>
      <c r="B4" s="251" t="str">
        <f>A!B4</f>
        <v xml:space="preserve">OPOMBA:
Ponudnik mora v cenah za enoto mere tega poglavja upoštevati vse smiselne in pripadajoče pripombe, zahteve in pogoje, ki so navedeni v poglavju "UVODNE PRIPOMBE" tega popisa.
</v>
      </c>
      <c r="C4" s="174"/>
      <c r="D4" s="24"/>
      <c r="E4" s="24"/>
      <c r="F4" s="24"/>
      <c r="G4" s="24"/>
      <c r="H4" s="123"/>
      <c r="I4" s="113"/>
      <c r="J4" s="124"/>
    </row>
    <row r="5" spans="1:13" s="101" customFormat="1" ht="195">
      <c r="A5" s="175"/>
      <c r="B5" s="251"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4"/>
      <c r="D5" s="24"/>
      <c r="E5" s="24"/>
      <c r="F5" s="24"/>
      <c r="G5" s="24"/>
      <c r="H5" s="123"/>
      <c r="I5" s="113"/>
      <c r="J5" s="124"/>
    </row>
    <row r="6" spans="1:13" s="101" customFormat="1" ht="30">
      <c r="A6" s="175"/>
      <c r="B6" s="253" t="s">
        <v>2321</v>
      </c>
      <c r="C6" s="174"/>
      <c r="D6" s="24"/>
      <c r="E6" s="24"/>
      <c r="F6" s="24"/>
      <c r="G6" s="24"/>
      <c r="H6" s="123"/>
      <c r="I6" s="113"/>
      <c r="J6" s="124"/>
    </row>
    <row r="7" spans="1:13" s="101" customFormat="1">
      <c r="A7" s="175"/>
      <c r="B7" s="183"/>
      <c r="C7" s="174"/>
      <c r="D7" s="24"/>
      <c r="E7" s="24"/>
      <c r="F7" s="24"/>
      <c r="G7" s="24"/>
      <c r="H7" s="123"/>
      <c r="I7" s="113"/>
      <c r="J7" s="124"/>
    </row>
    <row r="8" spans="1:13" s="101" customFormat="1" ht="15.75">
      <c r="A8" s="193"/>
      <c r="B8" s="159" t="s">
        <v>1704</v>
      </c>
      <c r="C8" s="107"/>
      <c r="D8" s="176"/>
      <c r="E8" s="176"/>
      <c r="F8" s="176"/>
      <c r="G8" s="176"/>
      <c r="H8" s="113"/>
      <c r="I8" s="113"/>
      <c r="J8" s="124"/>
      <c r="L8" s="153"/>
      <c r="M8" s="12"/>
    </row>
    <row r="9" spans="1:13" s="101" customFormat="1" ht="60">
      <c r="A9" s="193"/>
      <c r="B9" s="212" t="s">
        <v>2514</v>
      </c>
      <c r="C9" s="174"/>
      <c r="D9" s="24"/>
      <c r="E9" s="24"/>
      <c r="F9" s="24"/>
      <c r="G9" s="24"/>
      <c r="H9" s="123"/>
      <c r="I9" s="113"/>
      <c r="J9" s="124"/>
      <c r="L9" s="153"/>
      <c r="M9" s="12"/>
    </row>
    <row r="10" spans="1:13" s="101" customFormat="1" ht="15.75">
      <c r="A10" s="193"/>
      <c r="B10" s="164" t="s">
        <v>1761</v>
      </c>
      <c r="C10" s="174"/>
      <c r="D10" s="24"/>
      <c r="E10" s="24"/>
      <c r="F10" s="24"/>
      <c r="G10" s="24"/>
      <c r="H10" s="123"/>
      <c r="I10" s="113"/>
      <c r="J10" s="124"/>
      <c r="L10" s="153"/>
      <c r="M10" s="12"/>
    </row>
    <row r="11" spans="1:13" s="101" customFormat="1" ht="90">
      <c r="A11" s="175"/>
      <c r="B11" s="212" t="s">
        <v>2322</v>
      </c>
      <c r="C11" s="174"/>
      <c r="D11" s="24"/>
      <c r="E11" s="24"/>
      <c r="F11" s="24"/>
      <c r="G11" s="24"/>
      <c r="H11" s="123"/>
      <c r="I11" s="113"/>
      <c r="J11" s="124"/>
    </row>
    <row r="12" spans="1:13" s="101" customFormat="1" ht="45">
      <c r="A12" s="175"/>
      <c r="B12" s="212" t="s">
        <v>1675</v>
      </c>
      <c r="C12" s="174"/>
      <c r="D12" s="24"/>
      <c r="E12" s="24"/>
      <c r="F12" s="24"/>
      <c r="G12" s="24"/>
      <c r="H12" s="123"/>
      <c r="I12" s="113"/>
      <c r="J12" s="124"/>
    </row>
    <row r="13" spans="1:13" s="101" customFormat="1" ht="105">
      <c r="A13" s="175">
        <f>IF(D13="","",MAX($A$8:A12)+1)+'C.3'!A104</f>
        <v>157</v>
      </c>
      <c r="B13" s="212" t="s">
        <v>1961</v>
      </c>
      <c r="C13" s="174" t="s">
        <v>22</v>
      </c>
      <c r="D13" s="24">
        <f t="shared" ref="D13:D20" si="0">SUM(E13:F13)</f>
        <v>208.4</v>
      </c>
      <c r="E13" s="24">
        <v>208.4</v>
      </c>
      <c r="F13" s="176">
        <v>0</v>
      </c>
      <c r="G13" s="177">
        <v>0</v>
      </c>
      <c r="H13" s="123">
        <f t="shared" ref="H13:H20" si="1">IF(ISNUMBER(G13),IF(G13&gt;0,ROUND(G13,2),0),0)</f>
        <v>0</v>
      </c>
      <c r="I13" s="113">
        <f t="shared" ref="I13:I20" si="2">ROUND(E13*H13,2)</f>
        <v>0</v>
      </c>
      <c r="J13" s="124">
        <f t="shared" ref="J13:J20" si="3">ROUND(F13*H13,2)</f>
        <v>0</v>
      </c>
      <c r="M13" s="141"/>
    </row>
    <row r="14" spans="1:13" s="101" customFormat="1" ht="90">
      <c r="A14" s="175">
        <f>IF(D14="","",MAX($A$8:A13)+1)+'C.3'!A109</f>
        <v>158</v>
      </c>
      <c r="B14" s="212" t="s">
        <v>1960</v>
      </c>
      <c r="C14" s="174" t="s">
        <v>22</v>
      </c>
      <c r="D14" s="24">
        <f t="shared" si="0"/>
        <v>80.959999999999994</v>
      </c>
      <c r="E14" s="24">
        <v>80.959999999999994</v>
      </c>
      <c r="F14" s="176">
        <v>0</v>
      </c>
      <c r="G14" s="177">
        <v>0</v>
      </c>
      <c r="H14" s="123">
        <f t="shared" si="1"/>
        <v>0</v>
      </c>
      <c r="I14" s="113">
        <f t="shared" si="2"/>
        <v>0</v>
      </c>
      <c r="J14" s="124">
        <f t="shared" si="3"/>
        <v>0</v>
      </c>
      <c r="M14" s="141"/>
    </row>
    <row r="15" spans="1:13" s="101" customFormat="1" ht="90">
      <c r="A15" s="175">
        <f>IF(D15="","",MAX($A$8:A14)+1)+'C.3'!A110</f>
        <v>159</v>
      </c>
      <c r="B15" s="212" t="s">
        <v>2307</v>
      </c>
      <c r="C15" s="174" t="s">
        <v>20</v>
      </c>
      <c r="D15" s="24">
        <f t="shared" si="0"/>
        <v>54</v>
      </c>
      <c r="E15" s="24">
        <v>54</v>
      </c>
      <c r="F15" s="176">
        <v>0</v>
      </c>
      <c r="G15" s="177">
        <v>0</v>
      </c>
      <c r="H15" s="123">
        <f t="shared" si="1"/>
        <v>0</v>
      </c>
      <c r="I15" s="113">
        <f t="shared" si="2"/>
        <v>0</v>
      </c>
      <c r="J15" s="124">
        <f t="shared" si="3"/>
        <v>0</v>
      </c>
      <c r="M15" s="141"/>
    </row>
    <row r="16" spans="1:13" s="101" customFormat="1" ht="60">
      <c r="A16" s="175">
        <f>IF(D16="","",MAX($A$8:A15)+1)+'C.3'!A111</f>
        <v>160</v>
      </c>
      <c r="B16" s="212" t="s">
        <v>2255</v>
      </c>
      <c r="C16" s="174" t="s">
        <v>21</v>
      </c>
      <c r="D16" s="24">
        <f t="shared" si="0"/>
        <v>59.62</v>
      </c>
      <c r="E16" s="24">
        <v>59.62</v>
      </c>
      <c r="F16" s="176">
        <v>0</v>
      </c>
      <c r="G16" s="177">
        <v>0</v>
      </c>
      <c r="H16" s="123">
        <f t="shared" si="1"/>
        <v>0</v>
      </c>
      <c r="I16" s="113">
        <f t="shared" si="2"/>
        <v>0</v>
      </c>
      <c r="J16" s="124">
        <f t="shared" si="3"/>
        <v>0</v>
      </c>
      <c r="M16" s="141"/>
    </row>
    <row r="17" spans="1:13" s="101" customFormat="1" ht="45">
      <c r="A17" s="175">
        <f>IF(D17="","",MAX($A$8:A16)+1)+'C.3'!A112</f>
        <v>161</v>
      </c>
      <c r="B17" s="212" t="s">
        <v>2323</v>
      </c>
      <c r="C17" s="174" t="s">
        <v>21</v>
      </c>
      <c r="D17" s="24">
        <f t="shared" si="0"/>
        <v>59.62</v>
      </c>
      <c r="E17" s="24">
        <v>59.62</v>
      </c>
      <c r="F17" s="176">
        <v>0</v>
      </c>
      <c r="G17" s="177">
        <v>0</v>
      </c>
      <c r="H17" s="123">
        <f t="shared" si="1"/>
        <v>0</v>
      </c>
      <c r="I17" s="113">
        <f t="shared" si="2"/>
        <v>0</v>
      </c>
      <c r="J17" s="124">
        <f t="shared" si="3"/>
        <v>0</v>
      </c>
      <c r="M17" s="141"/>
    </row>
    <row r="18" spans="1:13" s="101" customFormat="1" ht="135">
      <c r="A18" s="175">
        <f>IF(D18="","",MAX($A$8:A17)+1)+'C.3'!A112</f>
        <v>162</v>
      </c>
      <c r="B18" s="212" t="s">
        <v>2324</v>
      </c>
      <c r="C18" s="174" t="s">
        <v>21</v>
      </c>
      <c r="D18" s="24">
        <f t="shared" si="0"/>
        <v>140.29</v>
      </c>
      <c r="E18" s="24">
        <v>140.29</v>
      </c>
      <c r="F18" s="176">
        <v>0</v>
      </c>
      <c r="G18" s="177">
        <v>0</v>
      </c>
      <c r="H18" s="123">
        <f t="shared" si="1"/>
        <v>0</v>
      </c>
      <c r="I18" s="113">
        <f t="shared" si="2"/>
        <v>0</v>
      </c>
      <c r="J18" s="124">
        <f t="shared" si="3"/>
        <v>0</v>
      </c>
      <c r="M18" s="141"/>
    </row>
    <row r="19" spans="1:13" s="101" customFormat="1" ht="75">
      <c r="A19" s="175">
        <f>IF(D19="","",MAX($A$8:A18)+1)+'C.3'!A113</f>
        <v>163</v>
      </c>
      <c r="B19" s="212" t="s">
        <v>2325</v>
      </c>
      <c r="C19" s="174" t="s">
        <v>22</v>
      </c>
      <c r="D19" s="24">
        <f t="shared" si="0"/>
        <v>34.270000000000003</v>
      </c>
      <c r="E19" s="24">
        <v>34.270000000000003</v>
      </c>
      <c r="F19" s="176">
        <v>0</v>
      </c>
      <c r="G19" s="177">
        <v>0</v>
      </c>
      <c r="H19" s="123">
        <f t="shared" si="1"/>
        <v>0</v>
      </c>
      <c r="I19" s="113">
        <f t="shared" si="2"/>
        <v>0</v>
      </c>
      <c r="J19" s="124">
        <f t="shared" si="3"/>
        <v>0</v>
      </c>
      <c r="M19" s="141"/>
    </row>
    <row r="20" spans="1:13" s="101" customFormat="1" ht="150">
      <c r="A20" s="175">
        <f>IF(D20="","",MAX($A$8:A19)+1)+'C.3'!A115</f>
        <v>164</v>
      </c>
      <c r="B20" s="212" t="s">
        <v>2326</v>
      </c>
      <c r="C20" s="174" t="s">
        <v>22</v>
      </c>
      <c r="D20" s="24">
        <f t="shared" si="0"/>
        <v>208.4</v>
      </c>
      <c r="E20" s="24">
        <v>208.4</v>
      </c>
      <c r="F20" s="176">
        <v>0</v>
      </c>
      <c r="G20" s="177">
        <v>0</v>
      </c>
      <c r="H20" s="123">
        <f t="shared" si="1"/>
        <v>0</v>
      </c>
      <c r="I20" s="113">
        <f t="shared" si="2"/>
        <v>0</v>
      </c>
      <c r="J20" s="124">
        <f t="shared" si="3"/>
        <v>0</v>
      </c>
      <c r="M20" s="141"/>
    </row>
    <row r="21" spans="1:13" s="101" customFormat="1" ht="21">
      <c r="A21" s="175"/>
      <c r="B21" s="164"/>
      <c r="C21" s="174"/>
      <c r="D21" s="24"/>
      <c r="E21" s="24"/>
      <c r="F21" s="24"/>
      <c r="G21" s="24"/>
      <c r="H21" s="123"/>
      <c r="I21" s="113"/>
      <c r="J21" s="124"/>
      <c r="M21" s="141"/>
    </row>
    <row r="22" spans="1:13" s="101" customFormat="1" ht="21">
      <c r="A22" s="193"/>
      <c r="B22" s="164" t="s">
        <v>1760</v>
      </c>
      <c r="C22" s="174"/>
      <c r="D22" s="24"/>
      <c r="E22" s="24"/>
      <c r="F22" s="24"/>
      <c r="G22" s="24"/>
      <c r="H22" s="123"/>
      <c r="I22" s="113"/>
      <c r="J22" s="124"/>
      <c r="M22" s="141"/>
    </row>
    <row r="23" spans="1:13" s="101" customFormat="1" ht="75">
      <c r="A23" s="175">
        <f>IF(D23="","",MAX($A$8:A22)+1)</f>
        <v>165</v>
      </c>
      <c r="B23" s="212" t="s">
        <v>2314</v>
      </c>
      <c r="C23" s="174" t="s">
        <v>13</v>
      </c>
      <c r="D23" s="21">
        <f>SUM(E23:F23)</f>
        <v>719.71</v>
      </c>
      <c r="E23" s="21">
        <v>719.71</v>
      </c>
      <c r="F23" s="108">
        <v>0</v>
      </c>
      <c r="G23" s="177">
        <v>0</v>
      </c>
      <c r="H23" s="123">
        <f>IF(ISNUMBER(G23),IF(G23&gt;0,ROUND(G23,2),0),0)</f>
        <v>0</v>
      </c>
      <c r="I23" s="113">
        <f>ROUND(E23*H23,2)</f>
        <v>0</v>
      </c>
      <c r="J23" s="124">
        <f>ROUND(F23*H23,2)</f>
        <v>0</v>
      </c>
      <c r="M23" s="141"/>
    </row>
    <row r="24" spans="1:13" s="101" customFormat="1" ht="75">
      <c r="A24" s="175">
        <f>IF(D24="","",MAX($A$8:A23)+1)</f>
        <v>166</v>
      </c>
      <c r="B24" s="212" t="s">
        <v>2294</v>
      </c>
      <c r="C24" s="174" t="s">
        <v>13</v>
      </c>
      <c r="D24" s="21">
        <f>SUM(E24:F24)</f>
        <v>3183.05</v>
      </c>
      <c r="E24" s="21">
        <v>3183.05</v>
      </c>
      <c r="F24" s="108">
        <v>0</v>
      </c>
      <c r="G24" s="177">
        <v>0</v>
      </c>
      <c r="H24" s="123">
        <f>IF(ISNUMBER(G24),IF(G24&gt;0,ROUND(G24,2),0),0)</f>
        <v>0</v>
      </c>
      <c r="I24" s="113">
        <f>ROUND(E24*H24,2)</f>
        <v>0</v>
      </c>
      <c r="J24" s="124">
        <f>ROUND(F24*H24,2)</f>
        <v>0</v>
      </c>
      <c r="M24" s="141"/>
    </row>
    <row r="25" spans="1:13" s="101" customFormat="1" ht="60">
      <c r="A25" s="175">
        <f>IF(D25="","",MAX($A$8:A24)+1)</f>
        <v>167</v>
      </c>
      <c r="B25" s="212" t="s">
        <v>2327</v>
      </c>
      <c r="C25" s="174" t="s">
        <v>22</v>
      </c>
      <c r="D25" s="21">
        <f>SUM(E25:F25)</f>
        <v>6.73</v>
      </c>
      <c r="E25" s="21">
        <v>6.73</v>
      </c>
      <c r="F25" s="108">
        <v>0</v>
      </c>
      <c r="G25" s="177">
        <v>0</v>
      </c>
      <c r="H25" s="123">
        <f>IF(ISNUMBER(G25),IF(G25&gt;0,ROUND(G25,2),0),0)</f>
        <v>0</v>
      </c>
      <c r="I25" s="113">
        <f>ROUND(E25*H25,2)</f>
        <v>0</v>
      </c>
      <c r="J25" s="124">
        <f>ROUND(F25*H25,2)</f>
        <v>0</v>
      </c>
      <c r="M25" s="141"/>
    </row>
    <row r="26" spans="1:13" s="101" customFormat="1" ht="105">
      <c r="A26" s="175">
        <f>IF(D26="","",MAX($A$8:A25)+1)</f>
        <v>168</v>
      </c>
      <c r="B26" s="212" t="s">
        <v>2328</v>
      </c>
      <c r="C26" s="174" t="s">
        <v>22</v>
      </c>
      <c r="D26" s="21">
        <f>SUM(E26:F26)</f>
        <v>43.63</v>
      </c>
      <c r="E26" s="21">
        <v>43.63</v>
      </c>
      <c r="F26" s="108">
        <v>0</v>
      </c>
      <c r="G26" s="177">
        <v>0</v>
      </c>
      <c r="H26" s="123">
        <f>IF(ISNUMBER(G26),IF(G26&gt;0,ROUND(G26,2),0),0)</f>
        <v>0</v>
      </c>
      <c r="I26" s="113">
        <f>ROUND(E26*H26,2)</f>
        <v>0</v>
      </c>
      <c r="J26" s="124">
        <f>ROUND(F26*H26,2)</f>
        <v>0</v>
      </c>
      <c r="M26" s="141"/>
    </row>
    <row r="27" spans="1:13" s="101" customFormat="1" ht="21">
      <c r="A27" s="175"/>
      <c r="B27" s="164"/>
      <c r="C27" s="174"/>
      <c r="D27" s="24"/>
      <c r="E27" s="24"/>
      <c r="F27" s="24"/>
      <c r="G27" s="24"/>
      <c r="H27" s="123"/>
      <c r="I27" s="113"/>
      <c r="J27" s="124"/>
      <c r="M27" s="141"/>
    </row>
    <row r="28" spans="1:13" s="101" customFormat="1" ht="21">
      <c r="A28" s="175"/>
      <c r="B28" s="164" t="s">
        <v>1759</v>
      </c>
      <c r="C28" s="174"/>
      <c r="D28" s="24"/>
      <c r="E28" s="24"/>
      <c r="F28" s="24"/>
      <c r="G28" s="24"/>
      <c r="H28" s="123"/>
      <c r="I28" s="113"/>
      <c r="J28" s="124"/>
      <c r="M28" s="141"/>
    </row>
    <row r="29" spans="1:13" s="101" customFormat="1" ht="75">
      <c r="A29" s="175">
        <f>IF(D29="","",MAX($A$8:A28)+1)+'C.3'!A122</f>
        <v>169</v>
      </c>
      <c r="B29" s="212" t="s">
        <v>2329</v>
      </c>
      <c r="C29" s="174" t="s">
        <v>20</v>
      </c>
      <c r="D29" s="21">
        <f>SUM(E29:F29)</f>
        <v>44.64</v>
      </c>
      <c r="E29" s="21">
        <v>44.64</v>
      </c>
      <c r="F29" s="108">
        <v>0</v>
      </c>
      <c r="G29" s="177">
        <v>0</v>
      </c>
      <c r="H29" s="123">
        <f>IF(ISNUMBER(G29),IF(G29&gt;0,ROUND(G29,2),0),0)</f>
        <v>0</v>
      </c>
      <c r="I29" s="113">
        <f>ROUND(E29*H29,2)</f>
        <v>0</v>
      </c>
      <c r="J29" s="124">
        <f>ROUND(F29*H29,2)</f>
        <v>0</v>
      </c>
      <c r="M29" s="141"/>
    </row>
    <row r="30" spans="1:13" s="101" customFormat="1" ht="75">
      <c r="A30" s="175">
        <f>IF(D30="","",MAX($A$8:A29)+1)+'C.3'!A123</f>
        <v>170</v>
      </c>
      <c r="B30" s="212" t="s">
        <v>2330</v>
      </c>
      <c r="C30" s="174" t="s">
        <v>21</v>
      </c>
      <c r="D30" s="21">
        <f>SUM(E30:F30)</f>
        <v>29.95</v>
      </c>
      <c r="E30" s="21">
        <v>29.95</v>
      </c>
      <c r="F30" s="108">
        <v>0</v>
      </c>
      <c r="G30" s="177">
        <v>0</v>
      </c>
      <c r="H30" s="123">
        <f>IF(ISNUMBER(G30),IF(G30&gt;0,ROUND(G30,2),0),0)</f>
        <v>0</v>
      </c>
      <c r="I30" s="113">
        <f>ROUND(E30*H30,2)</f>
        <v>0</v>
      </c>
      <c r="J30" s="124">
        <f>ROUND(F30*H30,2)</f>
        <v>0</v>
      </c>
      <c r="M30" s="141"/>
    </row>
    <row r="31" spans="1:13" s="101" customFormat="1" ht="75">
      <c r="A31" s="175">
        <f>IF(D31="","",MAX($A$8:A30)+1)+'C.3'!A124</f>
        <v>171</v>
      </c>
      <c r="B31" s="212" t="s">
        <v>2331</v>
      </c>
      <c r="C31" s="174" t="s">
        <v>21</v>
      </c>
      <c r="D31" s="21">
        <f>SUM(E31:F31)</f>
        <v>72.069999999999993</v>
      </c>
      <c r="E31" s="21">
        <v>72.069999999999993</v>
      </c>
      <c r="F31" s="108">
        <v>0</v>
      </c>
      <c r="G31" s="177">
        <v>0</v>
      </c>
      <c r="H31" s="123">
        <f>IF(ISNUMBER(G31),IF(G31&gt;0,ROUND(G31,2),0),0)</f>
        <v>0</v>
      </c>
      <c r="I31" s="113">
        <f>ROUND(E31*H31,2)</f>
        <v>0</v>
      </c>
      <c r="J31" s="124">
        <f>ROUND(F31*H31,2)</f>
        <v>0</v>
      </c>
      <c r="M31" s="141"/>
    </row>
    <row r="32" spans="1:13" s="101" customFormat="1" ht="21">
      <c r="A32" s="175"/>
      <c r="B32" s="164"/>
      <c r="C32" s="174"/>
      <c r="D32" s="24"/>
      <c r="E32" s="24"/>
      <c r="F32" s="24"/>
      <c r="G32" s="24"/>
      <c r="H32" s="123"/>
      <c r="I32" s="113"/>
      <c r="J32" s="124"/>
      <c r="M32" s="141"/>
    </row>
    <row r="33" spans="1:13" s="101" customFormat="1" ht="21">
      <c r="A33" s="193"/>
      <c r="B33" s="159" t="s">
        <v>2512</v>
      </c>
      <c r="C33" s="107"/>
      <c r="D33" s="176"/>
      <c r="E33" s="176"/>
      <c r="F33" s="176"/>
      <c r="G33" s="176"/>
      <c r="H33" s="113"/>
      <c r="I33" s="113"/>
      <c r="J33" s="124"/>
      <c r="M33" s="141"/>
    </row>
    <row r="34" spans="1:13" s="101" customFormat="1" ht="75">
      <c r="A34" s="175"/>
      <c r="B34" s="161" t="s">
        <v>2513</v>
      </c>
      <c r="C34" s="174"/>
      <c r="D34" s="24"/>
      <c r="E34" s="24"/>
      <c r="F34" s="24"/>
      <c r="G34" s="24"/>
      <c r="H34" s="123"/>
      <c r="I34" s="113"/>
      <c r="J34" s="124"/>
      <c r="M34" s="141"/>
    </row>
    <row r="35" spans="1:13" s="101" customFormat="1" ht="21">
      <c r="A35" s="175"/>
      <c r="B35" s="164" t="s">
        <v>1758</v>
      </c>
      <c r="C35" s="174"/>
      <c r="D35" s="24"/>
      <c r="E35" s="24"/>
      <c r="F35" s="24"/>
      <c r="G35" s="24"/>
      <c r="H35" s="123"/>
      <c r="I35" s="113"/>
      <c r="J35" s="124"/>
      <c r="M35" s="141"/>
    </row>
    <row r="36" spans="1:13" s="101" customFormat="1" ht="90">
      <c r="A36" s="175"/>
      <c r="B36" s="212" t="s">
        <v>2322</v>
      </c>
      <c r="C36" s="174"/>
      <c r="D36" s="24"/>
      <c r="E36" s="24"/>
      <c r="F36" s="24"/>
      <c r="G36" s="24"/>
      <c r="H36" s="123"/>
      <c r="I36" s="113"/>
      <c r="J36" s="124"/>
      <c r="M36" s="141"/>
    </row>
    <row r="37" spans="1:13" s="101" customFormat="1" ht="45">
      <c r="A37" s="175"/>
      <c r="B37" s="212" t="s">
        <v>1675</v>
      </c>
      <c r="C37" s="174"/>
      <c r="D37" s="24"/>
      <c r="E37" s="24"/>
      <c r="F37" s="24"/>
      <c r="G37" s="24"/>
      <c r="H37" s="123"/>
      <c r="I37" s="113"/>
      <c r="J37" s="124"/>
      <c r="M37" s="141"/>
    </row>
    <row r="38" spans="1:13" s="101" customFormat="1" ht="90">
      <c r="A38" s="175">
        <f>IF(D38="","",MAX($A$8:A37)+1)+'C.3'!A126</f>
        <v>172</v>
      </c>
      <c r="B38" s="212" t="s">
        <v>2515</v>
      </c>
      <c r="C38" s="174" t="s">
        <v>22</v>
      </c>
      <c r="D38" s="24">
        <f t="shared" ref="D38:D43" si="4">SUM(E38:F38)</f>
        <v>530.71</v>
      </c>
      <c r="E38" s="24">
        <v>413.95</v>
      </c>
      <c r="F38" s="176">
        <v>116.76</v>
      </c>
      <c r="G38" s="177">
        <v>0</v>
      </c>
      <c r="H38" s="123">
        <f t="shared" ref="H38:H43" si="5">IF(ISNUMBER(G38),IF(G38&gt;0,ROUND(G38,2),0),0)</f>
        <v>0</v>
      </c>
      <c r="I38" s="113">
        <f t="shared" ref="I38:I43" si="6">ROUND(E38*H38,2)</f>
        <v>0</v>
      </c>
      <c r="J38" s="124">
        <f t="shared" ref="J38:J43" si="7">ROUND(F38*H38,2)</f>
        <v>0</v>
      </c>
      <c r="M38" s="141"/>
    </row>
    <row r="39" spans="1:13" s="101" customFormat="1" ht="60">
      <c r="A39" s="175">
        <f>IF(D39="","",MAX($A$8:A38)+1)+'C.3'!A127</f>
        <v>173</v>
      </c>
      <c r="B39" s="212" t="s">
        <v>2255</v>
      </c>
      <c r="C39" s="174" t="s">
        <v>21</v>
      </c>
      <c r="D39" s="24">
        <f t="shared" si="4"/>
        <v>186.62</v>
      </c>
      <c r="E39" s="24">
        <v>145.56</v>
      </c>
      <c r="F39" s="176">
        <v>41.06</v>
      </c>
      <c r="G39" s="177">
        <v>0</v>
      </c>
      <c r="H39" s="123">
        <f t="shared" si="5"/>
        <v>0</v>
      </c>
      <c r="I39" s="113">
        <f t="shared" si="6"/>
        <v>0</v>
      </c>
      <c r="J39" s="124">
        <f t="shared" si="7"/>
        <v>0</v>
      </c>
      <c r="M39" s="141"/>
    </row>
    <row r="40" spans="1:13" s="101" customFormat="1" ht="45">
      <c r="A40" s="175">
        <f>IF(D40="","",MAX($A$8:A39)+1)+'C.3'!A128</f>
        <v>174</v>
      </c>
      <c r="B40" s="212" t="s">
        <v>2323</v>
      </c>
      <c r="C40" s="174" t="s">
        <v>21</v>
      </c>
      <c r="D40" s="24">
        <f t="shared" si="4"/>
        <v>186.62</v>
      </c>
      <c r="E40" s="24">
        <v>145.56</v>
      </c>
      <c r="F40" s="176">
        <v>41.06</v>
      </c>
      <c r="G40" s="177">
        <v>0</v>
      </c>
      <c r="H40" s="123">
        <f t="shared" si="5"/>
        <v>0</v>
      </c>
      <c r="I40" s="113">
        <f t="shared" si="6"/>
        <v>0</v>
      </c>
      <c r="J40" s="124">
        <f t="shared" si="7"/>
        <v>0</v>
      </c>
      <c r="M40" s="141"/>
    </row>
    <row r="41" spans="1:13" s="101" customFormat="1" ht="135">
      <c r="A41" s="175">
        <f>IF(D41="","",MAX($A$8:A40)+1)+'C.3'!A129</f>
        <v>175</v>
      </c>
      <c r="B41" s="212" t="s">
        <v>2324</v>
      </c>
      <c r="C41" s="174" t="s">
        <v>21</v>
      </c>
      <c r="D41" s="24">
        <f t="shared" si="4"/>
        <v>1452.49</v>
      </c>
      <c r="E41" s="24">
        <v>1132.94</v>
      </c>
      <c r="F41" s="176">
        <v>319.55</v>
      </c>
      <c r="G41" s="177">
        <v>0</v>
      </c>
      <c r="H41" s="123">
        <f t="shared" si="5"/>
        <v>0</v>
      </c>
      <c r="I41" s="113">
        <f t="shared" si="6"/>
        <v>0</v>
      </c>
      <c r="J41" s="124">
        <f t="shared" si="7"/>
        <v>0</v>
      </c>
      <c r="M41" s="141"/>
    </row>
    <row r="42" spans="1:13" s="101" customFormat="1" ht="75">
      <c r="A42" s="175">
        <f>IF(D42="","",MAX($A$8:A41)+1)+'C.3'!A130</f>
        <v>176</v>
      </c>
      <c r="B42" s="212" t="s">
        <v>2542</v>
      </c>
      <c r="C42" s="174" t="s">
        <v>22</v>
      </c>
      <c r="D42" s="24">
        <f t="shared" si="4"/>
        <v>117.61</v>
      </c>
      <c r="E42" s="24">
        <v>91.74</v>
      </c>
      <c r="F42" s="176">
        <v>25.87</v>
      </c>
      <c r="G42" s="177">
        <v>0</v>
      </c>
      <c r="H42" s="123">
        <f t="shared" si="5"/>
        <v>0</v>
      </c>
      <c r="I42" s="113">
        <f t="shared" si="6"/>
        <v>0</v>
      </c>
      <c r="J42" s="124">
        <f t="shared" si="7"/>
        <v>0</v>
      </c>
      <c r="M42" s="141"/>
    </row>
    <row r="43" spans="1:13" s="101" customFormat="1" ht="75">
      <c r="A43" s="175">
        <f>IF(D43="","",MAX($A$8:A42)+1)+'C.3'!A131</f>
        <v>177</v>
      </c>
      <c r="B43" s="212" t="s">
        <v>2516</v>
      </c>
      <c r="C43" s="174" t="s">
        <v>22</v>
      </c>
      <c r="D43" s="24">
        <f t="shared" si="4"/>
        <v>385.88</v>
      </c>
      <c r="E43" s="24">
        <v>300.99</v>
      </c>
      <c r="F43" s="176">
        <v>84.89</v>
      </c>
      <c r="G43" s="177">
        <v>0</v>
      </c>
      <c r="H43" s="123">
        <f t="shared" si="5"/>
        <v>0</v>
      </c>
      <c r="I43" s="113">
        <f t="shared" si="6"/>
        <v>0</v>
      </c>
      <c r="J43" s="124">
        <f t="shared" si="7"/>
        <v>0</v>
      </c>
      <c r="M43" s="141"/>
    </row>
    <row r="44" spans="1:13" s="101" customFormat="1" ht="21">
      <c r="A44" s="175"/>
      <c r="B44" s="157"/>
      <c r="C44" s="174"/>
      <c r="D44" s="24"/>
      <c r="E44" s="24"/>
      <c r="F44" s="24"/>
      <c r="G44" s="24"/>
      <c r="H44" s="123"/>
      <c r="I44" s="113"/>
      <c r="J44" s="124"/>
      <c r="M44" s="141"/>
    </row>
    <row r="45" spans="1:13" s="101" customFormat="1" ht="21">
      <c r="A45" s="175"/>
      <c r="B45" s="164" t="s">
        <v>1757</v>
      </c>
      <c r="C45" s="174"/>
      <c r="D45" s="24"/>
      <c r="E45" s="24"/>
      <c r="F45" s="24"/>
      <c r="G45" s="24"/>
      <c r="H45" s="123"/>
      <c r="I45" s="113"/>
      <c r="J45" s="124"/>
      <c r="M45" s="141"/>
    </row>
    <row r="46" spans="1:13" s="101" customFormat="1" ht="75">
      <c r="A46" s="175">
        <f>IF(D46="","",MAX($A$8:A45)+1)</f>
        <v>178</v>
      </c>
      <c r="B46" s="212" t="s">
        <v>2334</v>
      </c>
      <c r="C46" s="174" t="s">
        <v>13</v>
      </c>
      <c r="D46" s="21">
        <f>SUM(E46:F46)</f>
        <v>8370</v>
      </c>
      <c r="E46" s="21">
        <v>6529</v>
      </c>
      <c r="F46" s="108">
        <v>1841</v>
      </c>
      <c r="G46" s="177">
        <v>0</v>
      </c>
      <c r="H46" s="123">
        <f>IF(ISNUMBER(G46),IF(G46&gt;0,ROUND(G46,2),0),0)</f>
        <v>0</v>
      </c>
      <c r="I46" s="113">
        <f>ROUND(E46*H46,2)</f>
        <v>0</v>
      </c>
      <c r="J46" s="124">
        <f>ROUND(F46*H46,2)</f>
        <v>0</v>
      </c>
      <c r="M46" s="141"/>
    </row>
    <row r="47" spans="1:13" s="101" customFormat="1" ht="75">
      <c r="A47" s="175">
        <f>IF(D47="","",MAX($A$8:A46)+1)</f>
        <v>179</v>
      </c>
      <c r="B47" s="212" t="s">
        <v>2335</v>
      </c>
      <c r="C47" s="174" t="s">
        <v>13</v>
      </c>
      <c r="D47" s="21">
        <f>SUM(E47:F47)</f>
        <v>1600</v>
      </c>
      <c r="E47" s="21">
        <v>1248</v>
      </c>
      <c r="F47" s="108">
        <v>352</v>
      </c>
      <c r="G47" s="177">
        <v>0</v>
      </c>
      <c r="H47" s="123">
        <f>IF(ISNUMBER(G47),IF(G47&gt;0,ROUND(G47,2),0),0)</f>
        <v>0</v>
      </c>
      <c r="I47" s="113">
        <f>ROUND(E47*H47,2)</f>
        <v>0</v>
      </c>
      <c r="J47" s="124">
        <f>ROUND(F47*H47,2)</f>
        <v>0</v>
      </c>
      <c r="M47" s="141"/>
    </row>
    <row r="48" spans="1:13" s="101" customFormat="1" ht="60">
      <c r="A48" s="175">
        <f>IF(D48="","",MAX($A$8:A47)+1)</f>
        <v>180</v>
      </c>
      <c r="B48" s="212" t="s">
        <v>2517</v>
      </c>
      <c r="C48" s="174" t="s">
        <v>22</v>
      </c>
      <c r="D48" s="21">
        <f>SUM(E48:F48)</f>
        <v>9.4</v>
      </c>
      <c r="E48" s="21">
        <v>7.33</v>
      </c>
      <c r="F48" s="108">
        <v>2.0699999999999998</v>
      </c>
      <c r="G48" s="177">
        <v>0</v>
      </c>
      <c r="H48" s="123">
        <f>IF(ISNUMBER(G48),IF(G48&gt;0,ROUND(G48,2),0),0)</f>
        <v>0</v>
      </c>
      <c r="I48" s="113">
        <f>ROUND(E48*H48,2)</f>
        <v>0</v>
      </c>
      <c r="J48" s="124">
        <f>ROUND(F48*H48,2)</f>
        <v>0</v>
      </c>
      <c r="M48" s="141"/>
    </row>
    <row r="49" spans="1:13" s="101" customFormat="1" ht="60">
      <c r="A49" s="175">
        <f>IF(D49="","",MAX($A$8:A48)+1)</f>
        <v>181</v>
      </c>
      <c r="B49" s="212" t="s">
        <v>2543</v>
      </c>
      <c r="C49" s="174" t="s">
        <v>22</v>
      </c>
      <c r="D49" s="21">
        <f>SUM(E49:F49)</f>
        <v>47.8</v>
      </c>
      <c r="E49" s="21">
        <v>26.4</v>
      </c>
      <c r="F49" s="108">
        <v>21.4</v>
      </c>
      <c r="G49" s="177">
        <v>0</v>
      </c>
      <c r="H49" s="123">
        <f>IF(ISNUMBER(G49),IF(G49&gt;0,ROUND(G49,2),0),0)</f>
        <v>0</v>
      </c>
      <c r="I49" s="113">
        <f>ROUND(E49*H49,2)</f>
        <v>0</v>
      </c>
      <c r="J49" s="124">
        <f>ROUND(F49*H49,2)</f>
        <v>0</v>
      </c>
      <c r="M49" s="141"/>
    </row>
    <row r="50" spans="1:13" s="101" customFormat="1" ht="90">
      <c r="A50" s="175">
        <f>IF(D50="","",MAX($A$8:A49)+1)</f>
        <v>182</v>
      </c>
      <c r="B50" s="212" t="s">
        <v>2518</v>
      </c>
      <c r="C50" s="174" t="s">
        <v>22</v>
      </c>
      <c r="D50" s="21">
        <f>SUM(E50:F50)</f>
        <v>80.199999999999989</v>
      </c>
      <c r="E50" s="21">
        <v>35.799999999999997</v>
      </c>
      <c r="F50" s="108">
        <v>44.4</v>
      </c>
      <c r="G50" s="177">
        <v>0</v>
      </c>
      <c r="H50" s="123">
        <f>IF(ISNUMBER(G50),IF(G50&gt;0,ROUND(G50,2),0),0)</f>
        <v>0</v>
      </c>
      <c r="I50" s="113">
        <f>ROUND(E50*H50,2)</f>
        <v>0</v>
      </c>
      <c r="J50" s="124">
        <f>ROUND(F50*H50,2)</f>
        <v>0</v>
      </c>
      <c r="M50" s="141"/>
    </row>
    <row r="51" spans="1:13" s="101" customFormat="1" ht="21">
      <c r="A51" s="175"/>
      <c r="B51" s="164"/>
      <c r="C51" s="174"/>
      <c r="D51" s="24"/>
      <c r="E51" s="24"/>
      <c r="F51" s="24"/>
      <c r="G51" s="24"/>
      <c r="H51" s="123"/>
      <c r="I51" s="113"/>
      <c r="J51" s="124"/>
      <c r="M51" s="141"/>
    </row>
    <row r="52" spans="1:13" s="101" customFormat="1" ht="21">
      <c r="A52" s="175"/>
      <c r="B52" s="164" t="s">
        <v>2519</v>
      </c>
      <c r="C52" s="174"/>
      <c r="D52" s="24"/>
      <c r="E52" s="24"/>
      <c r="F52" s="24"/>
      <c r="G52" s="24"/>
      <c r="H52" s="123"/>
      <c r="I52" s="113"/>
      <c r="J52" s="124"/>
      <c r="M52" s="141"/>
    </row>
    <row r="53" spans="1:13" s="101" customFormat="1" ht="75">
      <c r="A53" s="175">
        <f>IF(D53="","",MAX($A$8:A52)+1)+'C.3'!A154</f>
        <v>183</v>
      </c>
      <c r="B53" s="212" t="s">
        <v>2520</v>
      </c>
      <c r="C53" s="174" t="s">
        <v>20</v>
      </c>
      <c r="D53" s="21">
        <f>SUM(E53:F53)</f>
        <v>181.44</v>
      </c>
      <c r="E53" s="21">
        <v>141.52000000000001</v>
      </c>
      <c r="F53" s="108">
        <v>39.92</v>
      </c>
      <c r="G53" s="177">
        <v>0</v>
      </c>
      <c r="H53" s="123">
        <f>IF(ISNUMBER(G53),IF(G53&gt;0,ROUND(G53,2),0),0)</f>
        <v>0</v>
      </c>
      <c r="I53" s="113">
        <f>ROUND(E53*H53,2)</f>
        <v>0</v>
      </c>
      <c r="J53" s="124">
        <f>ROUND(F53*H53,2)</f>
        <v>0</v>
      </c>
      <c r="M53" s="141"/>
    </row>
    <row r="54" spans="1:13" s="101" customFormat="1" ht="75">
      <c r="A54" s="175">
        <f>IF(D54="","",MAX($A$8:A53)+1)+'C.3'!A155</f>
        <v>184</v>
      </c>
      <c r="B54" s="212" t="s">
        <v>2521</v>
      </c>
      <c r="C54" s="174" t="s">
        <v>2</v>
      </c>
      <c r="D54" s="21">
        <f>SUM(E54:F54)</f>
        <v>75.84</v>
      </c>
      <c r="E54" s="21">
        <v>44.4</v>
      </c>
      <c r="F54" s="108">
        <v>31.44</v>
      </c>
      <c r="G54" s="177">
        <v>0</v>
      </c>
      <c r="H54" s="123">
        <f>IF(ISNUMBER(G54),IF(G54&gt;0,ROUND(G54,2),0),0)</f>
        <v>0</v>
      </c>
      <c r="I54" s="113">
        <f>ROUND(E54*H54,2)</f>
        <v>0</v>
      </c>
      <c r="J54" s="124">
        <f>ROUND(F54*H54,2)</f>
        <v>0</v>
      </c>
      <c r="M54" s="141"/>
    </row>
    <row r="55" spans="1:13" s="101" customFormat="1" ht="90">
      <c r="A55" s="175">
        <f>IF(D55="","",MAX($A$8:A54)+1)+'C.3'!A156</f>
        <v>185</v>
      </c>
      <c r="B55" s="212" t="s">
        <v>2522</v>
      </c>
      <c r="C55" s="174" t="s">
        <v>2</v>
      </c>
      <c r="D55" s="21">
        <f>SUM(E55:F55)</f>
        <v>8</v>
      </c>
      <c r="E55" s="21">
        <v>3</v>
      </c>
      <c r="F55" s="108">
        <v>5</v>
      </c>
      <c r="G55" s="177">
        <v>0</v>
      </c>
      <c r="H55" s="123">
        <f>IF(ISNUMBER(G55),IF(G55&gt;0,ROUND(G55,2),0),0)</f>
        <v>0</v>
      </c>
      <c r="I55" s="113">
        <f>ROUND(E55*H55,2)</f>
        <v>0</v>
      </c>
      <c r="J55" s="124">
        <f>ROUND(F55*H55,2)</f>
        <v>0</v>
      </c>
      <c r="M55" s="141"/>
    </row>
    <row r="56" spans="1:13" s="101" customFormat="1" ht="21">
      <c r="A56" s="175"/>
      <c r="B56" s="157"/>
      <c r="C56" s="174"/>
      <c r="D56" s="24"/>
      <c r="E56" s="24"/>
      <c r="F56" s="24"/>
      <c r="G56" s="24"/>
      <c r="H56" s="123"/>
      <c r="I56" s="113"/>
      <c r="J56" s="124"/>
      <c r="M56" s="141"/>
    </row>
    <row r="57" spans="1:13" s="101" customFormat="1" ht="21">
      <c r="A57" s="175"/>
      <c r="B57" s="159" t="s">
        <v>2000</v>
      </c>
      <c r="C57" s="174"/>
      <c r="D57" s="24"/>
      <c r="E57" s="24"/>
      <c r="F57" s="24"/>
      <c r="G57" s="24"/>
      <c r="H57" s="123"/>
      <c r="I57" s="113"/>
      <c r="J57" s="124"/>
      <c r="M57" s="141"/>
    </row>
    <row r="58" spans="1:13" s="101" customFormat="1" ht="21">
      <c r="A58" s="175"/>
      <c r="B58" s="164" t="s">
        <v>1756</v>
      </c>
      <c r="C58" s="174"/>
      <c r="D58" s="24"/>
      <c r="E58" s="24"/>
      <c r="F58" s="24"/>
      <c r="G58" s="24"/>
      <c r="H58" s="123"/>
      <c r="I58" s="113"/>
      <c r="J58" s="124"/>
      <c r="M58" s="141"/>
    </row>
    <row r="59" spans="1:13" s="101" customFormat="1" ht="60">
      <c r="A59" s="175">
        <f>IF(D59="","",MAX($A$8:A58)+1)+'C.3'!A150</f>
        <v>186</v>
      </c>
      <c r="B59" s="212" t="s">
        <v>2255</v>
      </c>
      <c r="C59" s="174" t="s">
        <v>21</v>
      </c>
      <c r="D59" s="24">
        <f>SUM(E59:F59)</f>
        <v>210</v>
      </c>
      <c r="E59" s="24">
        <v>161.69999999999999</v>
      </c>
      <c r="F59" s="176">
        <v>48.3</v>
      </c>
      <c r="G59" s="177">
        <v>0</v>
      </c>
      <c r="H59" s="123">
        <f>IF(ISNUMBER(G59),IF(G59&gt;0,ROUND(G59,2),0),0)</f>
        <v>0</v>
      </c>
      <c r="I59" s="113">
        <f>ROUND(E59*H59,2)</f>
        <v>0</v>
      </c>
      <c r="J59" s="124">
        <f>ROUND(F59*H59,2)</f>
        <v>0</v>
      </c>
      <c r="M59" s="141"/>
    </row>
    <row r="60" spans="1:13" s="101" customFormat="1" ht="45">
      <c r="A60" s="175">
        <f>IF(D60="","",MAX($A$8:A59)+1)+'C.3'!A151</f>
        <v>187</v>
      </c>
      <c r="B60" s="212" t="s">
        <v>2323</v>
      </c>
      <c r="C60" s="174" t="s">
        <v>21</v>
      </c>
      <c r="D60" s="24">
        <f>SUM(E60:F60)</f>
        <v>210</v>
      </c>
      <c r="E60" s="24">
        <v>161.69999999999999</v>
      </c>
      <c r="F60" s="176">
        <v>48.3</v>
      </c>
      <c r="G60" s="177">
        <v>0</v>
      </c>
      <c r="H60" s="123">
        <f>IF(ISNUMBER(G60),IF(G60&gt;0,ROUND(G60,2),0),0)</f>
        <v>0</v>
      </c>
      <c r="I60" s="113">
        <f>ROUND(E60*H60,2)</f>
        <v>0</v>
      </c>
      <c r="J60" s="124">
        <f>ROUND(F60*H60,2)</f>
        <v>0</v>
      </c>
      <c r="M60" s="141"/>
    </row>
    <row r="61" spans="1:13" s="101" customFormat="1" ht="135">
      <c r="A61" s="175">
        <f>IF(D61="","",MAX($A$8:A60)+1)+'C.3'!A152</f>
        <v>188</v>
      </c>
      <c r="B61" s="212" t="s">
        <v>2324</v>
      </c>
      <c r="C61" s="174" t="s">
        <v>21</v>
      </c>
      <c r="D61" s="24">
        <f>SUM(E61:F61)</f>
        <v>240</v>
      </c>
      <c r="E61" s="24">
        <v>184.8</v>
      </c>
      <c r="F61" s="176">
        <v>55.2</v>
      </c>
      <c r="G61" s="177">
        <v>0</v>
      </c>
      <c r="H61" s="123">
        <f>IF(ISNUMBER(G61),IF(G61&gt;0,ROUND(G61,2),0),0)</f>
        <v>0</v>
      </c>
      <c r="I61" s="113">
        <f>ROUND(E61*H61,2)</f>
        <v>0</v>
      </c>
      <c r="J61" s="124">
        <f>ROUND(F61*H61,2)</f>
        <v>0</v>
      </c>
      <c r="M61" s="141"/>
    </row>
    <row r="62" spans="1:13" s="101" customFormat="1" ht="75">
      <c r="A62" s="175">
        <f>IF(D62="","",MAX($A$8:A61)+1)+'C.3'!A153</f>
        <v>189</v>
      </c>
      <c r="B62" s="212" t="s">
        <v>2332</v>
      </c>
      <c r="C62" s="174" t="s">
        <v>22</v>
      </c>
      <c r="D62" s="24">
        <f>SUM(E62:F62)</f>
        <v>63</v>
      </c>
      <c r="E62" s="24">
        <v>48.51</v>
      </c>
      <c r="F62" s="176">
        <v>14.49</v>
      </c>
      <c r="G62" s="177">
        <v>0</v>
      </c>
      <c r="H62" s="123">
        <f>IF(ISNUMBER(G62),IF(G62&gt;0,ROUND(G62,2),0),0)</f>
        <v>0</v>
      </c>
      <c r="I62" s="113">
        <f>ROUND(E62*H62,2)</f>
        <v>0</v>
      </c>
      <c r="J62" s="124">
        <f>ROUND(F62*H62,2)</f>
        <v>0</v>
      </c>
      <c r="M62" s="141"/>
    </row>
    <row r="63" spans="1:13" s="101" customFormat="1" ht="21">
      <c r="A63" s="175"/>
      <c r="B63" s="164"/>
      <c r="C63" s="174"/>
      <c r="D63" s="24"/>
      <c r="E63" s="24"/>
      <c r="F63" s="24"/>
      <c r="G63" s="24"/>
      <c r="H63" s="123"/>
      <c r="I63" s="113"/>
      <c r="J63" s="124"/>
      <c r="M63" s="141"/>
    </row>
    <row r="64" spans="1:13" s="101" customFormat="1" ht="21">
      <c r="A64" s="175"/>
      <c r="B64" s="164" t="s">
        <v>1755</v>
      </c>
      <c r="C64" s="174"/>
      <c r="D64" s="24"/>
      <c r="E64" s="24"/>
      <c r="F64" s="24"/>
      <c r="G64" s="24"/>
      <c r="H64" s="123"/>
      <c r="I64" s="113"/>
      <c r="J64" s="124"/>
      <c r="M64" s="141"/>
    </row>
    <row r="65" spans="1:13" s="101" customFormat="1" ht="75">
      <c r="A65" s="175"/>
      <c r="B65" s="212" t="s">
        <v>2336</v>
      </c>
      <c r="C65" s="174"/>
      <c r="D65" s="24"/>
      <c r="E65" s="24"/>
      <c r="F65" s="24"/>
      <c r="G65" s="24"/>
      <c r="H65" s="123"/>
      <c r="I65" s="113"/>
      <c r="J65" s="124"/>
      <c r="M65" s="141"/>
    </row>
    <row r="66" spans="1:13" s="101" customFormat="1" ht="75">
      <c r="A66" s="175">
        <f>IF(D66="","",MAX($A$8:A65)+1)</f>
        <v>190</v>
      </c>
      <c r="B66" s="212" t="s">
        <v>2337</v>
      </c>
      <c r="C66" s="174" t="s">
        <v>13</v>
      </c>
      <c r="D66" s="21">
        <f>SUM(E66:F66)</f>
        <v>2033.63</v>
      </c>
      <c r="E66" s="21">
        <v>1565.9</v>
      </c>
      <c r="F66" s="108">
        <v>467.73</v>
      </c>
      <c r="G66" s="177">
        <v>0</v>
      </c>
      <c r="H66" s="123">
        <f>IF(ISNUMBER(G66),IF(G66&gt;0,ROUND(G66,2),0),0)</f>
        <v>0</v>
      </c>
      <c r="I66" s="113">
        <f>ROUND(E66*H66,2)</f>
        <v>0</v>
      </c>
      <c r="J66" s="124">
        <f>ROUND(F66*H66,2)</f>
        <v>0</v>
      </c>
      <c r="M66" s="141"/>
    </row>
    <row r="67" spans="1:13" s="101" customFormat="1" ht="75">
      <c r="A67" s="175">
        <f>IF(D67="","",MAX($A$8:A66)+1)</f>
        <v>191</v>
      </c>
      <c r="B67" s="212" t="s">
        <v>2338</v>
      </c>
      <c r="C67" s="174" t="s">
        <v>22</v>
      </c>
      <c r="D67" s="21">
        <f>SUM(E67:F67)</f>
        <v>15</v>
      </c>
      <c r="E67" s="21">
        <v>11.55</v>
      </c>
      <c r="F67" s="108">
        <v>3.45</v>
      </c>
      <c r="G67" s="177">
        <v>0</v>
      </c>
      <c r="H67" s="123">
        <f>IF(ISNUMBER(G67),IF(G67&gt;0,ROUND(G67,2),0),0)</f>
        <v>0</v>
      </c>
      <c r="I67" s="113">
        <f>ROUND(E67*H67,2)</f>
        <v>0</v>
      </c>
      <c r="J67" s="124">
        <f>ROUND(F67*H67,2)</f>
        <v>0</v>
      </c>
      <c r="M67" s="141"/>
    </row>
    <row r="68" spans="1:13" s="101" customFormat="1" ht="90">
      <c r="A68" s="175">
        <f>IF(D68="","",MAX($A$8:A67)+1)</f>
        <v>192</v>
      </c>
      <c r="B68" s="212" t="s">
        <v>2012</v>
      </c>
      <c r="C68" s="174" t="s">
        <v>22</v>
      </c>
      <c r="D68" s="21">
        <f>SUM(E68:F68)</f>
        <v>27</v>
      </c>
      <c r="E68" s="21">
        <v>20.79</v>
      </c>
      <c r="F68" s="108">
        <v>6.21</v>
      </c>
      <c r="G68" s="177">
        <v>0</v>
      </c>
      <c r="H68" s="123">
        <f>IF(ISNUMBER(G68),IF(G68&gt;0,ROUND(G68,2),0),0)</f>
        <v>0</v>
      </c>
      <c r="I68" s="113">
        <f>ROUND(E68*H68,2)</f>
        <v>0</v>
      </c>
      <c r="J68" s="124">
        <f>ROUND(F68*H68,2)</f>
        <v>0</v>
      </c>
      <c r="M68" s="141"/>
    </row>
    <row r="69" spans="1:13" s="101" customFormat="1" ht="21">
      <c r="A69" s="175"/>
      <c r="B69" s="161"/>
      <c r="C69" s="174"/>
      <c r="D69" s="21"/>
      <c r="E69" s="21"/>
      <c r="F69" s="21"/>
      <c r="G69" s="24"/>
      <c r="H69" s="123"/>
      <c r="I69" s="113"/>
      <c r="J69" s="124"/>
      <c r="M69" s="141"/>
    </row>
    <row r="70" spans="1:13" s="101" customFormat="1" ht="21">
      <c r="A70" s="175"/>
      <c r="B70" s="164" t="s">
        <v>1754</v>
      </c>
      <c r="C70" s="174"/>
      <c r="D70" s="24"/>
      <c r="E70" s="24"/>
      <c r="F70" s="24"/>
      <c r="G70" s="24"/>
      <c r="H70" s="123"/>
      <c r="I70" s="113"/>
      <c r="J70" s="124"/>
      <c r="M70" s="141"/>
    </row>
    <row r="71" spans="1:13" s="101" customFormat="1" ht="75">
      <c r="A71" s="175"/>
      <c r="B71" s="212" t="s">
        <v>2336</v>
      </c>
      <c r="C71" s="174"/>
      <c r="D71" s="24"/>
      <c r="E71" s="24"/>
      <c r="F71" s="24"/>
      <c r="G71" s="24"/>
      <c r="H71" s="123"/>
      <c r="I71" s="113"/>
      <c r="J71" s="124"/>
      <c r="M71" s="141"/>
    </row>
    <row r="72" spans="1:13" s="101" customFormat="1" ht="105">
      <c r="A72" s="175">
        <f>IF(D72="","",MAX($A$8:A71)+1)+'C.3'!A143</f>
        <v>193</v>
      </c>
      <c r="B72" s="212" t="s">
        <v>2339</v>
      </c>
      <c r="C72" s="174" t="s">
        <v>20</v>
      </c>
      <c r="D72" s="21">
        <f>SUM(E72:F72)</f>
        <v>63.6</v>
      </c>
      <c r="E72" s="21">
        <v>48.97</v>
      </c>
      <c r="F72" s="108">
        <v>14.63</v>
      </c>
      <c r="G72" s="177">
        <v>0</v>
      </c>
      <c r="H72" s="123">
        <f>IF(ISNUMBER(G72),IF(G72&gt;0,ROUND(G72,2),0),0)</f>
        <v>0</v>
      </c>
      <c r="I72" s="113">
        <f>ROUND(E72*H72,2)</f>
        <v>0</v>
      </c>
      <c r="J72" s="124">
        <f>ROUND(F72*H72,2)</f>
        <v>0</v>
      </c>
      <c r="M72" s="141"/>
    </row>
    <row r="73" spans="1:13" s="101" customFormat="1" ht="60">
      <c r="A73" s="175">
        <f>IF(D73="","",MAX($A$8:A72)+1)+'C.3'!A144</f>
        <v>194</v>
      </c>
      <c r="B73" s="212" t="s">
        <v>2340</v>
      </c>
      <c r="C73" s="174" t="s">
        <v>20</v>
      </c>
      <c r="D73" s="21">
        <f>SUM(E73:F73)</f>
        <v>138</v>
      </c>
      <c r="E73" s="21">
        <v>106.26</v>
      </c>
      <c r="F73" s="108">
        <v>31.74</v>
      </c>
      <c r="G73" s="177">
        <v>0</v>
      </c>
      <c r="H73" s="123">
        <f>IF(ISNUMBER(G73),IF(G73&gt;0,ROUND(G73,2),0),0)</f>
        <v>0</v>
      </c>
      <c r="I73" s="113">
        <f>ROUND(E73*H73,2)</f>
        <v>0</v>
      </c>
      <c r="J73" s="124">
        <f>ROUND(F73*H73,2)</f>
        <v>0</v>
      </c>
      <c r="M73" s="141"/>
    </row>
    <row r="74" spans="1:13" s="101" customFormat="1" ht="45">
      <c r="A74" s="175">
        <f>IF(D74="","",MAX($A$8:A73)+1)+'C.3'!A145</f>
        <v>195</v>
      </c>
      <c r="B74" s="212" t="s">
        <v>2341</v>
      </c>
      <c r="C74" s="174" t="s">
        <v>21</v>
      </c>
      <c r="D74" s="21">
        <f>SUM(E74:F74)</f>
        <v>135</v>
      </c>
      <c r="E74" s="21">
        <v>103.95</v>
      </c>
      <c r="F74" s="108">
        <v>31.05</v>
      </c>
      <c r="G74" s="177">
        <v>0</v>
      </c>
      <c r="H74" s="123">
        <f>IF(ISNUMBER(G74),IF(G74&gt;0,ROUND(G74,2),0),0)</f>
        <v>0</v>
      </c>
      <c r="I74" s="113">
        <f>ROUND(E74*H74,2)</f>
        <v>0</v>
      </c>
      <c r="J74" s="124">
        <f>ROUND(F74*H74,2)</f>
        <v>0</v>
      </c>
      <c r="M74" s="141"/>
    </row>
    <row r="75" spans="1:13" s="101" customFormat="1" ht="21">
      <c r="A75" s="175"/>
      <c r="B75" s="161"/>
      <c r="C75" s="174"/>
      <c r="D75" s="21"/>
      <c r="E75" s="21"/>
      <c r="F75" s="21"/>
      <c r="G75" s="24"/>
      <c r="H75" s="123"/>
      <c r="I75" s="113"/>
      <c r="J75" s="124"/>
      <c r="M75" s="141"/>
    </row>
    <row r="76" spans="1:13" s="101" customFormat="1" ht="21">
      <c r="A76" s="175"/>
      <c r="B76" s="164" t="s">
        <v>1753</v>
      </c>
      <c r="C76" s="174"/>
      <c r="D76" s="24"/>
      <c r="E76" s="24"/>
      <c r="F76" s="24"/>
      <c r="G76" s="24"/>
      <c r="H76" s="123"/>
      <c r="I76" s="113"/>
      <c r="J76" s="124"/>
      <c r="M76" s="141"/>
    </row>
    <row r="77" spans="1:13" s="101" customFormat="1" ht="75">
      <c r="A77" s="175"/>
      <c r="B77" s="212" t="s">
        <v>2336</v>
      </c>
      <c r="C77" s="174"/>
      <c r="D77" s="24"/>
      <c r="E77" s="24"/>
      <c r="F77" s="24"/>
      <c r="G77" s="24"/>
      <c r="H77" s="123"/>
      <c r="I77" s="113"/>
      <c r="J77" s="124"/>
      <c r="M77" s="141"/>
    </row>
    <row r="78" spans="1:13" s="101" customFormat="1" ht="75">
      <c r="A78" s="175">
        <f>IF(D78="","",MAX($A$8:A77)+1)+'C.3'!A149</f>
        <v>196</v>
      </c>
      <c r="B78" s="212" t="s">
        <v>2342</v>
      </c>
      <c r="C78" s="174" t="s">
        <v>20</v>
      </c>
      <c r="D78" s="21">
        <f>SUM(E78:F78)</f>
        <v>157.65</v>
      </c>
      <c r="E78" s="21">
        <v>113.65</v>
      </c>
      <c r="F78" s="108">
        <v>44</v>
      </c>
      <c r="G78" s="177">
        <v>0</v>
      </c>
      <c r="H78" s="123">
        <f>IF(ISNUMBER(G78),IF(G78&gt;0,ROUND(G78,2),0),0)</f>
        <v>0</v>
      </c>
      <c r="I78" s="113">
        <f>ROUND(E78*H78,2)</f>
        <v>0</v>
      </c>
      <c r="J78" s="124">
        <f>ROUND(F78*H78,2)</f>
        <v>0</v>
      </c>
      <c r="M78" s="141"/>
    </row>
    <row r="79" spans="1:13" s="101" customFormat="1" ht="75">
      <c r="A79" s="175">
        <f>IF(D79="","",MAX($A$8:A78)+1)+'C.3'!A150</f>
        <v>197</v>
      </c>
      <c r="B79" s="212" t="s">
        <v>2343</v>
      </c>
      <c r="C79" s="174" t="s">
        <v>21</v>
      </c>
      <c r="D79" s="21">
        <f>SUM(E79:F79)</f>
        <v>27.6</v>
      </c>
      <c r="E79" s="21">
        <v>21.25</v>
      </c>
      <c r="F79" s="108">
        <v>6.35</v>
      </c>
      <c r="G79" s="177">
        <v>0</v>
      </c>
      <c r="H79" s="123">
        <f>IF(ISNUMBER(G79),IF(G79&gt;0,ROUND(G79,2),0),0)</f>
        <v>0</v>
      </c>
      <c r="I79" s="113">
        <f>ROUND(E79*H79,2)</f>
        <v>0</v>
      </c>
      <c r="J79" s="124">
        <f>ROUND(F79*H79,2)</f>
        <v>0</v>
      </c>
      <c r="M79" s="141"/>
    </row>
    <row r="80" spans="1:13" s="101" customFormat="1" ht="21">
      <c r="A80" s="175"/>
      <c r="B80" s="157"/>
      <c r="C80" s="174"/>
      <c r="D80" s="24"/>
      <c r="E80" s="24"/>
      <c r="F80" s="24"/>
      <c r="G80" s="24"/>
      <c r="H80" s="123"/>
      <c r="I80" s="113"/>
      <c r="J80" s="124"/>
      <c r="M80" s="141"/>
    </row>
    <row r="81" spans="1:13" s="101" customFormat="1" ht="21">
      <c r="A81" s="193"/>
      <c r="B81" s="159" t="s">
        <v>2001</v>
      </c>
      <c r="C81" s="107"/>
      <c r="D81" s="176"/>
      <c r="E81" s="176"/>
      <c r="F81" s="176"/>
      <c r="G81" s="176"/>
      <c r="H81" s="113"/>
      <c r="I81" s="113"/>
      <c r="J81" s="124"/>
      <c r="M81" s="141"/>
    </row>
    <row r="82" spans="1:13" s="101" customFormat="1" ht="60">
      <c r="A82" s="175"/>
      <c r="B82" s="161" t="s">
        <v>2523</v>
      </c>
      <c r="C82" s="174"/>
      <c r="D82" s="24"/>
      <c r="E82" s="24"/>
      <c r="F82" s="24"/>
      <c r="G82" s="24"/>
      <c r="H82" s="123"/>
      <c r="I82" s="113"/>
      <c r="J82" s="124"/>
      <c r="M82" s="141"/>
    </row>
    <row r="83" spans="1:13" s="101" customFormat="1" ht="21">
      <c r="A83" s="175"/>
      <c r="B83" s="164" t="s">
        <v>1752</v>
      </c>
      <c r="C83" s="174"/>
      <c r="D83" s="24"/>
      <c r="E83" s="24"/>
      <c r="F83" s="24"/>
      <c r="G83" s="24"/>
      <c r="H83" s="123"/>
      <c r="I83" s="113"/>
      <c r="J83" s="124"/>
      <c r="M83" s="141"/>
    </row>
    <row r="84" spans="1:13" s="101" customFormat="1" ht="90">
      <c r="A84" s="175"/>
      <c r="B84" s="212" t="s">
        <v>2322</v>
      </c>
      <c r="C84" s="174"/>
      <c r="D84" s="24"/>
      <c r="E84" s="24"/>
      <c r="F84" s="24"/>
      <c r="G84" s="24"/>
      <c r="H84" s="123"/>
      <c r="I84" s="113"/>
      <c r="J84" s="124"/>
      <c r="M84" s="141"/>
    </row>
    <row r="85" spans="1:13" s="101" customFormat="1" ht="45">
      <c r="A85" s="175"/>
      <c r="B85" s="212" t="s">
        <v>1675</v>
      </c>
      <c r="C85" s="174"/>
      <c r="D85" s="24"/>
      <c r="E85" s="24"/>
      <c r="F85" s="24"/>
      <c r="G85" s="24"/>
      <c r="H85" s="123"/>
      <c r="I85" s="113"/>
      <c r="J85" s="124"/>
      <c r="M85" s="141"/>
    </row>
    <row r="86" spans="1:13" s="101" customFormat="1" ht="90">
      <c r="A86" s="175">
        <f>IF(D86="","",MAX($A$8:A85)+1)+'C.3'!A156</f>
        <v>198</v>
      </c>
      <c r="B86" s="212" t="s">
        <v>2344</v>
      </c>
      <c r="C86" s="174" t="s">
        <v>22</v>
      </c>
      <c r="D86" s="24">
        <f t="shared" ref="D86:D91" si="8">SUM(E86:F86)</f>
        <v>44.14</v>
      </c>
      <c r="E86" s="24">
        <v>0</v>
      </c>
      <c r="F86" s="176">
        <v>44.14</v>
      </c>
      <c r="G86" s="177">
        <v>0</v>
      </c>
      <c r="H86" s="123">
        <f t="shared" ref="H86:H91" si="9">IF(ISNUMBER(G86),IF(G86&gt;0,ROUND(G86,2),0),0)</f>
        <v>0</v>
      </c>
      <c r="I86" s="113">
        <f t="shared" ref="I86:I91" si="10">ROUND(E86*H86,2)</f>
        <v>0</v>
      </c>
      <c r="J86" s="124">
        <f t="shared" ref="J86:J91" si="11">ROUND(F86*H86,2)</f>
        <v>0</v>
      </c>
      <c r="M86" s="141"/>
    </row>
    <row r="87" spans="1:13" s="101" customFormat="1" ht="60">
      <c r="A87" s="175">
        <f>IF(D87="","",MAX($A$8:A86)+1)+'C.3'!A157</f>
        <v>199</v>
      </c>
      <c r="B87" s="212" t="s">
        <v>2255</v>
      </c>
      <c r="C87" s="174" t="s">
        <v>21</v>
      </c>
      <c r="D87" s="24">
        <f t="shared" si="8"/>
        <v>16.22</v>
      </c>
      <c r="E87" s="24">
        <v>0</v>
      </c>
      <c r="F87" s="176">
        <v>16.22</v>
      </c>
      <c r="G87" s="177">
        <v>0</v>
      </c>
      <c r="H87" s="123">
        <f t="shared" si="9"/>
        <v>0</v>
      </c>
      <c r="I87" s="113">
        <f t="shared" si="10"/>
        <v>0</v>
      </c>
      <c r="J87" s="124">
        <f t="shared" si="11"/>
        <v>0</v>
      </c>
      <c r="M87" s="141"/>
    </row>
    <row r="88" spans="1:13" s="101" customFormat="1" ht="45">
      <c r="A88" s="175">
        <f>IF(D88="","",MAX($A$8:A87)+1)+'C.3'!A158</f>
        <v>200</v>
      </c>
      <c r="B88" s="212" t="s">
        <v>2323</v>
      </c>
      <c r="C88" s="174" t="s">
        <v>21</v>
      </c>
      <c r="D88" s="24">
        <f t="shared" si="8"/>
        <v>16.22</v>
      </c>
      <c r="E88" s="24">
        <v>0</v>
      </c>
      <c r="F88" s="176">
        <v>16.22</v>
      </c>
      <c r="G88" s="177">
        <v>0</v>
      </c>
      <c r="H88" s="123">
        <f t="shared" si="9"/>
        <v>0</v>
      </c>
      <c r="I88" s="113">
        <f t="shared" si="10"/>
        <v>0</v>
      </c>
      <c r="J88" s="124">
        <f t="shared" si="11"/>
        <v>0</v>
      </c>
      <c r="M88" s="141"/>
    </row>
    <row r="89" spans="1:13" s="101" customFormat="1" ht="135">
      <c r="A89" s="175">
        <f>IF(D89="","",MAX($A$8:A88)+1)+'C.3'!A159</f>
        <v>201</v>
      </c>
      <c r="B89" s="212" t="s">
        <v>2324</v>
      </c>
      <c r="C89" s="174" t="s">
        <v>21</v>
      </c>
      <c r="D89" s="24">
        <f t="shared" si="8"/>
        <v>116.47</v>
      </c>
      <c r="E89" s="24">
        <v>0</v>
      </c>
      <c r="F89" s="176">
        <v>116.47</v>
      </c>
      <c r="G89" s="177">
        <v>0</v>
      </c>
      <c r="H89" s="123">
        <f t="shared" si="9"/>
        <v>0</v>
      </c>
      <c r="I89" s="113">
        <f t="shared" si="10"/>
        <v>0</v>
      </c>
      <c r="J89" s="124">
        <f t="shared" si="11"/>
        <v>0</v>
      </c>
      <c r="M89" s="141"/>
    </row>
    <row r="90" spans="1:13" s="101" customFormat="1" ht="75">
      <c r="A90" s="175">
        <f>IF(D90="","",MAX($A$8:A89)+1)+'C.3'!A160</f>
        <v>202</v>
      </c>
      <c r="B90" s="212" t="s">
        <v>2332</v>
      </c>
      <c r="C90" s="174" t="s">
        <v>22</v>
      </c>
      <c r="D90" s="24">
        <f t="shared" si="8"/>
        <v>10.06</v>
      </c>
      <c r="E90" s="24">
        <v>0</v>
      </c>
      <c r="F90" s="176">
        <v>10.06</v>
      </c>
      <c r="G90" s="177">
        <v>0</v>
      </c>
      <c r="H90" s="123">
        <f t="shared" si="9"/>
        <v>0</v>
      </c>
      <c r="I90" s="113">
        <f t="shared" si="10"/>
        <v>0</v>
      </c>
      <c r="J90" s="124">
        <f t="shared" si="11"/>
        <v>0</v>
      </c>
      <c r="M90" s="141"/>
    </row>
    <row r="91" spans="1:13" s="101" customFormat="1" ht="75">
      <c r="A91" s="175">
        <f>IF(D91="","",MAX($A$8:A90)+1)+'C.3'!A161</f>
        <v>203</v>
      </c>
      <c r="B91" s="212" t="s">
        <v>2333</v>
      </c>
      <c r="C91" s="174" t="s">
        <v>22</v>
      </c>
      <c r="D91" s="24">
        <f t="shared" si="8"/>
        <v>31.13</v>
      </c>
      <c r="E91" s="24">
        <v>0</v>
      </c>
      <c r="F91" s="176">
        <v>31.13</v>
      </c>
      <c r="G91" s="177">
        <v>0</v>
      </c>
      <c r="H91" s="123">
        <f t="shared" si="9"/>
        <v>0</v>
      </c>
      <c r="I91" s="113">
        <f t="shared" si="10"/>
        <v>0</v>
      </c>
      <c r="J91" s="124">
        <f t="shared" si="11"/>
        <v>0</v>
      </c>
      <c r="M91" s="141"/>
    </row>
    <row r="92" spans="1:13" s="101" customFormat="1" ht="21">
      <c r="A92" s="175"/>
      <c r="B92" s="157"/>
      <c r="C92" s="174"/>
      <c r="D92" s="24"/>
      <c r="E92" s="24"/>
      <c r="F92" s="24"/>
      <c r="G92" s="24"/>
      <c r="H92" s="123"/>
      <c r="I92" s="113"/>
      <c r="J92" s="124"/>
      <c r="M92" s="141"/>
    </row>
    <row r="93" spans="1:13" s="101" customFormat="1" ht="21">
      <c r="A93" s="175"/>
      <c r="B93" s="164" t="s">
        <v>1751</v>
      </c>
      <c r="C93" s="174"/>
      <c r="D93" s="24"/>
      <c r="E93" s="24"/>
      <c r="F93" s="24"/>
      <c r="G93" s="24"/>
      <c r="H93" s="123"/>
      <c r="I93" s="113"/>
      <c r="J93" s="124"/>
      <c r="M93" s="141"/>
    </row>
    <row r="94" spans="1:13" s="101" customFormat="1" ht="75">
      <c r="A94" s="175">
        <f>IF(D94="","",MAX($A$8:A93)+1)</f>
        <v>204</v>
      </c>
      <c r="B94" s="212" t="s">
        <v>2314</v>
      </c>
      <c r="C94" s="174" t="s">
        <v>13</v>
      </c>
      <c r="D94" s="21">
        <f>SUM(E94:F94)</f>
        <v>66.47</v>
      </c>
      <c r="E94" s="21">
        <v>0</v>
      </c>
      <c r="F94" s="108">
        <v>66.47</v>
      </c>
      <c r="G94" s="177">
        <v>0</v>
      </c>
      <c r="H94" s="123">
        <f>IF(ISNUMBER(G94),IF(G94&gt;0,ROUND(G94,2),0),0)</f>
        <v>0</v>
      </c>
      <c r="I94" s="113">
        <f>ROUND(E94*H94,2)</f>
        <v>0</v>
      </c>
      <c r="J94" s="124">
        <f>ROUND(F94*H94,2)</f>
        <v>0</v>
      </c>
      <c r="M94" s="141"/>
    </row>
    <row r="95" spans="1:13" s="101" customFormat="1" ht="60">
      <c r="A95" s="175">
        <f>IF(D95="","",MAX($A$8:A94)+1)</f>
        <v>205</v>
      </c>
      <c r="B95" s="212" t="s">
        <v>2544</v>
      </c>
      <c r="C95" s="174" t="s">
        <v>22</v>
      </c>
      <c r="D95" s="21">
        <f>SUM(E95:F95)</f>
        <v>0.91</v>
      </c>
      <c r="E95" s="21">
        <v>0</v>
      </c>
      <c r="F95" s="108">
        <v>0.91</v>
      </c>
      <c r="G95" s="177">
        <v>0</v>
      </c>
      <c r="H95" s="123">
        <f>IF(ISNUMBER(G95),IF(G95&gt;0,ROUND(G95,2),0),0)</f>
        <v>0</v>
      </c>
      <c r="I95" s="113">
        <f>ROUND(E95*H95,2)</f>
        <v>0</v>
      </c>
      <c r="J95" s="124">
        <f>ROUND(F95*H95,2)</f>
        <v>0</v>
      </c>
      <c r="M95" s="141"/>
    </row>
    <row r="96" spans="1:13" s="101" customFormat="1" ht="105">
      <c r="A96" s="175">
        <f>IF(D96="","",MAX($A$8:A95)+1)</f>
        <v>206</v>
      </c>
      <c r="B96" s="212" t="s">
        <v>2545</v>
      </c>
      <c r="C96" s="174" t="s">
        <v>22</v>
      </c>
      <c r="D96" s="21">
        <f>SUM(E96:F96)</f>
        <v>2.54</v>
      </c>
      <c r="E96" s="21">
        <v>0</v>
      </c>
      <c r="F96" s="108">
        <v>2.54</v>
      </c>
      <c r="G96" s="177">
        <v>0</v>
      </c>
      <c r="H96" s="123">
        <f>IF(ISNUMBER(G96),IF(G96&gt;0,ROUND(G96,2),0),0)</f>
        <v>0</v>
      </c>
      <c r="I96" s="113">
        <f>ROUND(E96*H96,2)</f>
        <v>0</v>
      </c>
      <c r="J96" s="124">
        <f>ROUND(F96*H96,2)</f>
        <v>0</v>
      </c>
      <c r="M96" s="141"/>
    </row>
    <row r="97" spans="1:13" s="101" customFormat="1" ht="21">
      <c r="A97" s="175"/>
      <c r="B97" s="164"/>
      <c r="C97" s="174"/>
      <c r="D97" s="24"/>
      <c r="E97" s="24"/>
      <c r="F97" s="24"/>
      <c r="G97" s="24"/>
      <c r="H97" s="123"/>
      <c r="I97" s="113"/>
      <c r="J97" s="124"/>
      <c r="M97" s="141"/>
    </row>
    <row r="98" spans="1:13" s="101" customFormat="1" ht="21">
      <c r="A98" s="175"/>
      <c r="B98" s="164" t="s">
        <v>2002</v>
      </c>
      <c r="C98" s="174"/>
      <c r="D98" s="24"/>
      <c r="E98" s="24"/>
      <c r="F98" s="24"/>
      <c r="G98" s="24"/>
      <c r="H98" s="123"/>
      <c r="I98" s="113"/>
      <c r="J98" s="124"/>
      <c r="M98" s="141"/>
    </row>
    <row r="99" spans="1:13" s="101" customFormat="1" ht="75">
      <c r="A99" s="175">
        <f>IF(D99="","",MAX($A$8:A98)+1)+'C.3'!A180</f>
        <v>207</v>
      </c>
      <c r="B99" s="212" t="s">
        <v>2345</v>
      </c>
      <c r="C99" s="174" t="s">
        <v>2</v>
      </c>
      <c r="D99" s="21">
        <f>SUM(E99:F99)</f>
        <v>2</v>
      </c>
      <c r="E99" s="21">
        <v>0</v>
      </c>
      <c r="F99" s="108">
        <v>2</v>
      </c>
      <c r="G99" s="177">
        <v>0</v>
      </c>
      <c r="H99" s="123">
        <f>IF(ISNUMBER(G99),IF(G99&gt;0,ROUND(G99,2),0),0)</f>
        <v>0</v>
      </c>
      <c r="I99" s="113">
        <f>ROUND(E99*H99,2)</f>
        <v>0</v>
      </c>
      <c r="J99" s="124">
        <f>ROUND(F99*H99,2)</f>
        <v>0</v>
      </c>
      <c r="M99" s="141"/>
    </row>
    <row r="100" spans="1:13" s="101" customFormat="1" ht="21">
      <c r="A100" s="175"/>
      <c r="B100" s="164"/>
      <c r="C100" s="174"/>
      <c r="D100" s="24"/>
      <c r="E100" s="24"/>
      <c r="F100" s="24"/>
      <c r="G100" s="24"/>
      <c r="H100" s="123"/>
      <c r="I100" s="113"/>
      <c r="J100" s="124"/>
      <c r="M100" s="141"/>
    </row>
    <row r="101" spans="1:13" s="101" customFormat="1" ht="21">
      <c r="A101" s="175"/>
      <c r="B101" s="164" t="s">
        <v>2003</v>
      </c>
      <c r="C101" s="174"/>
      <c r="D101" s="24"/>
      <c r="E101" s="24"/>
      <c r="F101" s="24"/>
      <c r="G101" s="24"/>
      <c r="H101" s="123"/>
      <c r="I101" s="113"/>
      <c r="J101" s="124"/>
      <c r="M101" s="141"/>
    </row>
    <row r="102" spans="1:13" s="101" customFormat="1" ht="75">
      <c r="A102" s="175">
        <f>IF(D102="","",MAX($A$8:A101)+1)+'C.3'!A184</f>
        <v>208</v>
      </c>
      <c r="B102" s="212" t="s">
        <v>2346</v>
      </c>
      <c r="C102" s="174" t="s">
        <v>20</v>
      </c>
      <c r="D102" s="21">
        <f>SUM(E102:F102)</f>
        <v>23.04</v>
      </c>
      <c r="E102" s="21">
        <v>0</v>
      </c>
      <c r="F102" s="108">
        <v>23.04</v>
      </c>
      <c r="G102" s="177">
        <v>0</v>
      </c>
      <c r="H102" s="123">
        <f>IF(ISNUMBER(G102),IF(G102&gt;0,ROUND(G102,2),0),0)</f>
        <v>0</v>
      </c>
      <c r="I102" s="113">
        <f>ROUND(E102*H102,2)</f>
        <v>0</v>
      </c>
      <c r="J102" s="124">
        <f>ROUND(F102*H102,2)</f>
        <v>0</v>
      </c>
      <c r="M102" s="141"/>
    </row>
    <row r="103" spans="1:13" s="101" customFormat="1" ht="90">
      <c r="A103" s="175">
        <f>IF(D103="","",MAX($A$8:A102)+1)+'C.3'!A186</f>
        <v>209</v>
      </c>
      <c r="B103" s="212" t="s">
        <v>2347</v>
      </c>
      <c r="C103" s="174" t="s">
        <v>2</v>
      </c>
      <c r="D103" s="21">
        <f>SUM(E103:F103)</f>
        <v>2</v>
      </c>
      <c r="E103" s="21">
        <v>0</v>
      </c>
      <c r="F103" s="108">
        <v>2</v>
      </c>
      <c r="G103" s="177">
        <v>0</v>
      </c>
      <c r="H103" s="123">
        <f>IF(ISNUMBER(G103),IF(G103&gt;0,ROUND(G103,2),0),0)</f>
        <v>0</v>
      </c>
      <c r="I103" s="113">
        <f>ROUND(E103*H103,2)</f>
        <v>0</v>
      </c>
      <c r="J103" s="124">
        <f>ROUND(F103*H103,2)</f>
        <v>0</v>
      </c>
      <c r="M103" s="141"/>
    </row>
    <row r="104" spans="1:13" s="101" customFormat="1" ht="21">
      <c r="A104" s="175"/>
      <c r="B104" s="164"/>
      <c r="C104" s="174"/>
      <c r="D104" s="24"/>
      <c r="E104" s="24"/>
      <c r="F104" s="24"/>
      <c r="G104" s="24"/>
      <c r="H104" s="123"/>
      <c r="I104" s="113"/>
      <c r="J104" s="124"/>
      <c r="M104" s="141"/>
    </row>
    <row r="105" spans="1:13" s="101" customFormat="1" ht="21">
      <c r="A105" s="193"/>
      <c r="B105" s="159" t="s">
        <v>2004</v>
      </c>
      <c r="C105" s="107"/>
      <c r="D105" s="176"/>
      <c r="E105" s="176"/>
      <c r="F105" s="176"/>
      <c r="G105" s="176"/>
      <c r="H105" s="113"/>
      <c r="I105" s="113"/>
      <c r="J105" s="124"/>
      <c r="M105" s="141"/>
    </row>
    <row r="106" spans="1:13" s="101" customFormat="1" ht="60">
      <c r="A106" s="193"/>
      <c r="B106" s="161" t="s">
        <v>2524</v>
      </c>
      <c r="C106" s="174"/>
      <c r="D106" s="24"/>
      <c r="E106" s="24"/>
      <c r="F106" s="24"/>
      <c r="G106" s="24"/>
      <c r="H106" s="123"/>
      <c r="I106" s="113"/>
      <c r="J106" s="124"/>
      <c r="M106" s="141"/>
    </row>
    <row r="107" spans="1:13" s="101" customFormat="1" ht="21">
      <c r="A107" s="193"/>
      <c r="B107" s="164" t="s">
        <v>1750</v>
      </c>
      <c r="C107" s="174"/>
      <c r="D107" s="24"/>
      <c r="E107" s="24"/>
      <c r="F107" s="24"/>
      <c r="G107" s="24"/>
      <c r="H107" s="123"/>
      <c r="I107" s="113"/>
      <c r="J107" s="124"/>
      <c r="M107" s="141"/>
    </row>
    <row r="108" spans="1:13" s="101" customFormat="1" ht="90">
      <c r="A108" s="175"/>
      <c r="B108" s="212" t="s">
        <v>2322</v>
      </c>
      <c r="C108" s="174"/>
      <c r="D108" s="24"/>
      <c r="E108" s="24"/>
      <c r="F108" s="24"/>
      <c r="G108" s="24"/>
      <c r="H108" s="123"/>
      <c r="I108" s="113"/>
      <c r="J108" s="124"/>
      <c r="M108" s="141"/>
    </row>
    <row r="109" spans="1:13" s="101" customFormat="1" ht="45">
      <c r="A109" s="175"/>
      <c r="B109" s="212" t="s">
        <v>1676</v>
      </c>
      <c r="C109" s="174"/>
      <c r="D109" s="24"/>
      <c r="E109" s="24"/>
      <c r="F109" s="24"/>
      <c r="G109" s="24"/>
      <c r="H109" s="123"/>
      <c r="I109" s="113"/>
      <c r="J109" s="124"/>
      <c r="M109" s="141"/>
    </row>
    <row r="110" spans="1:13" s="101" customFormat="1" ht="90">
      <c r="A110" s="175">
        <f>IF(D110="","",MAX($A$8:A109)+1)+'C.3'!A199</f>
        <v>210</v>
      </c>
      <c r="B110" s="212" t="s">
        <v>1677</v>
      </c>
      <c r="C110" s="174" t="s">
        <v>22</v>
      </c>
      <c r="D110" s="24">
        <f t="shared" ref="D110:D116" si="12">SUM(E110:F110)</f>
        <v>15.52</v>
      </c>
      <c r="E110" s="24">
        <v>0</v>
      </c>
      <c r="F110" s="176">
        <v>15.52</v>
      </c>
      <c r="G110" s="177">
        <v>0</v>
      </c>
      <c r="H110" s="123">
        <f t="shared" ref="H110:H116" si="13">IF(ISNUMBER(G110),IF(G110&gt;0,ROUND(G110,2),0),0)</f>
        <v>0</v>
      </c>
      <c r="I110" s="113">
        <f t="shared" ref="I110:I116" si="14">ROUND(E110*H110,2)</f>
        <v>0</v>
      </c>
      <c r="J110" s="124">
        <f t="shared" ref="J110:J116" si="15">ROUND(F110*H110,2)</f>
        <v>0</v>
      </c>
      <c r="M110" s="141"/>
    </row>
    <row r="111" spans="1:13" s="101" customFormat="1" ht="90">
      <c r="A111" s="175">
        <f>IF(D111="","",MAX($A$8:A110)+1)+'C.3'!A200</f>
        <v>211</v>
      </c>
      <c r="B111" s="212" t="s">
        <v>2348</v>
      </c>
      <c r="C111" s="174" t="s">
        <v>22</v>
      </c>
      <c r="D111" s="24">
        <f t="shared" si="12"/>
        <v>9.65</v>
      </c>
      <c r="E111" s="24">
        <v>0</v>
      </c>
      <c r="F111" s="176">
        <v>9.65</v>
      </c>
      <c r="G111" s="177">
        <v>0</v>
      </c>
      <c r="H111" s="123">
        <f t="shared" si="13"/>
        <v>0</v>
      </c>
      <c r="I111" s="113">
        <f t="shared" si="14"/>
        <v>0</v>
      </c>
      <c r="J111" s="124">
        <f t="shared" si="15"/>
        <v>0</v>
      </c>
      <c r="M111" s="141"/>
    </row>
    <row r="112" spans="1:13" s="101" customFormat="1" ht="60">
      <c r="A112" s="175">
        <f>IF(D112="","",MAX($A$8:A111)+1)+'C.3'!A201</f>
        <v>212</v>
      </c>
      <c r="B112" s="212" t="s">
        <v>2255</v>
      </c>
      <c r="C112" s="174" t="s">
        <v>21</v>
      </c>
      <c r="D112" s="24">
        <f t="shared" si="12"/>
        <v>12.6</v>
      </c>
      <c r="E112" s="24">
        <v>0</v>
      </c>
      <c r="F112" s="176">
        <v>12.6</v>
      </c>
      <c r="G112" s="177">
        <v>0</v>
      </c>
      <c r="H112" s="123">
        <f t="shared" si="13"/>
        <v>0</v>
      </c>
      <c r="I112" s="113">
        <f t="shared" si="14"/>
        <v>0</v>
      </c>
      <c r="J112" s="124">
        <f t="shared" si="15"/>
        <v>0</v>
      </c>
      <c r="M112" s="141"/>
    </row>
    <row r="113" spans="1:13" s="101" customFormat="1" ht="45">
      <c r="A113" s="175">
        <f>IF(D113="","",MAX($A$8:A112)+1)+'C.3'!A202</f>
        <v>213</v>
      </c>
      <c r="B113" s="212" t="s">
        <v>2323</v>
      </c>
      <c r="C113" s="174" t="s">
        <v>21</v>
      </c>
      <c r="D113" s="24">
        <f t="shared" si="12"/>
        <v>12.6</v>
      </c>
      <c r="E113" s="24">
        <v>0</v>
      </c>
      <c r="F113" s="176">
        <v>12.6</v>
      </c>
      <c r="G113" s="177">
        <v>0</v>
      </c>
      <c r="H113" s="123">
        <f t="shared" si="13"/>
        <v>0</v>
      </c>
      <c r="I113" s="113">
        <f t="shared" si="14"/>
        <v>0</v>
      </c>
      <c r="J113" s="124">
        <f t="shared" si="15"/>
        <v>0</v>
      </c>
      <c r="M113" s="141"/>
    </row>
    <row r="114" spans="1:13" s="101" customFormat="1" ht="135">
      <c r="A114" s="175">
        <f>IF(D114="","",MAX($A$8:A113)+1)+'C.3'!A203</f>
        <v>214</v>
      </c>
      <c r="B114" s="212" t="s">
        <v>2324</v>
      </c>
      <c r="C114" s="174" t="s">
        <v>21</v>
      </c>
      <c r="D114" s="24">
        <f t="shared" si="12"/>
        <v>33.92</v>
      </c>
      <c r="E114" s="24">
        <v>0</v>
      </c>
      <c r="F114" s="176">
        <v>33.92</v>
      </c>
      <c r="G114" s="177">
        <v>0</v>
      </c>
      <c r="H114" s="123">
        <f t="shared" si="13"/>
        <v>0</v>
      </c>
      <c r="I114" s="113">
        <f t="shared" si="14"/>
        <v>0</v>
      </c>
      <c r="J114" s="124">
        <f t="shared" si="15"/>
        <v>0</v>
      </c>
      <c r="M114" s="141"/>
    </row>
    <row r="115" spans="1:13" s="101" customFormat="1" ht="75">
      <c r="A115" s="175">
        <f>IF(D115="","",MAX($A$8:A114)+1)+'C.3'!A204</f>
        <v>215</v>
      </c>
      <c r="B115" s="212" t="s">
        <v>2325</v>
      </c>
      <c r="C115" s="174" t="s">
        <v>22</v>
      </c>
      <c r="D115" s="24">
        <f t="shared" si="12"/>
        <v>7.49</v>
      </c>
      <c r="E115" s="24">
        <v>0</v>
      </c>
      <c r="F115" s="176">
        <v>7.49</v>
      </c>
      <c r="G115" s="177">
        <v>0</v>
      </c>
      <c r="H115" s="123">
        <f t="shared" si="13"/>
        <v>0</v>
      </c>
      <c r="I115" s="113">
        <f t="shared" si="14"/>
        <v>0</v>
      </c>
      <c r="J115" s="124">
        <f t="shared" si="15"/>
        <v>0</v>
      </c>
      <c r="M115" s="141"/>
    </row>
    <row r="116" spans="1:13" s="101" customFormat="1" ht="150">
      <c r="A116" s="175">
        <f>IF(D116="","",MAX($A$8:A115)+1)+'C.3'!A206</f>
        <v>216</v>
      </c>
      <c r="B116" s="212" t="s">
        <v>2326</v>
      </c>
      <c r="C116" s="174" t="s">
        <v>22</v>
      </c>
      <c r="D116" s="24">
        <f t="shared" si="12"/>
        <v>15.52</v>
      </c>
      <c r="E116" s="24">
        <v>0</v>
      </c>
      <c r="F116" s="176">
        <v>15.52</v>
      </c>
      <c r="G116" s="177">
        <v>0</v>
      </c>
      <c r="H116" s="123">
        <f t="shared" si="13"/>
        <v>0</v>
      </c>
      <c r="I116" s="113">
        <f t="shared" si="14"/>
        <v>0</v>
      </c>
      <c r="J116" s="124">
        <f t="shared" si="15"/>
        <v>0</v>
      </c>
      <c r="M116" s="141"/>
    </row>
    <row r="117" spans="1:13" s="101" customFormat="1" ht="21">
      <c r="A117" s="175"/>
      <c r="B117" s="164"/>
      <c r="C117" s="174"/>
      <c r="D117" s="24"/>
      <c r="E117" s="24"/>
      <c r="F117" s="24"/>
      <c r="G117" s="24"/>
      <c r="H117" s="123"/>
      <c r="I117" s="113"/>
      <c r="J117" s="124"/>
      <c r="M117" s="141"/>
    </row>
    <row r="118" spans="1:13" s="101" customFormat="1" ht="21">
      <c r="A118" s="193"/>
      <c r="B118" s="164" t="s">
        <v>1749</v>
      </c>
      <c r="C118" s="174"/>
      <c r="D118" s="24"/>
      <c r="E118" s="24"/>
      <c r="F118" s="24"/>
      <c r="G118" s="24"/>
      <c r="H118" s="123"/>
      <c r="I118" s="113"/>
      <c r="J118" s="124"/>
      <c r="M118" s="141"/>
    </row>
    <row r="119" spans="1:13" s="101" customFormat="1" ht="75">
      <c r="A119" s="175">
        <f>IF(D119="","",MAX($A$8:A118)+1)</f>
        <v>217</v>
      </c>
      <c r="B119" s="212" t="s">
        <v>2314</v>
      </c>
      <c r="C119" s="174" t="s">
        <v>13</v>
      </c>
      <c r="D119" s="21">
        <f>SUM(E119:F119)</f>
        <v>219.84</v>
      </c>
      <c r="E119" s="21">
        <v>0</v>
      </c>
      <c r="F119" s="108">
        <v>219.84</v>
      </c>
      <c r="G119" s="177">
        <v>0</v>
      </c>
      <c r="H119" s="123">
        <f>IF(ISNUMBER(G119),IF(G119&gt;0,ROUND(G119,2),0),0)</f>
        <v>0</v>
      </c>
      <c r="I119" s="113">
        <f>ROUND(E119*H119,2)</f>
        <v>0</v>
      </c>
      <c r="J119" s="124">
        <f>ROUND(F119*H119,2)</f>
        <v>0</v>
      </c>
      <c r="M119" s="141"/>
    </row>
    <row r="120" spans="1:13" s="101" customFormat="1" ht="60">
      <c r="A120" s="175">
        <f>IF(D120="","",MAX($A$8:A119)+1)</f>
        <v>218</v>
      </c>
      <c r="B120" s="212" t="s">
        <v>2546</v>
      </c>
      <c r="C120" s="174" t="s">
        <v>22</v>
      </c>
      <c r="D120" s="21">
        <f>SUM(E120:F120)</f>
        <v>0.9</v>
      </c>
      <c r="E120" s="21">
        <v>0</v>
      </c>
      <c r="F120" s="108">
        <v>0.9</v>
      </c>
      <c r="G120" s="177">
        <v>0</v>
      </c>
      <c r="H120" s="123">
        <f>IF(ISNUMBER(G120),IF(G120&gt;0,ROUND(G120,2),0),0)</f>
        <v>0</v>
      </c>
      <c r="I120" s="113">
        <f>ROUND(E120*H120,2)</f>
        <v>0</v>
      </c>
      <c r="J120" s="124">
        <f>ROUND(F120*H120,2)</f>
        <v>0</v>
      </c>
      <c r="M120" s="141"/>
    </row>
    <row r="121" spans="1:13" s="101" customFormat="1" ht="75">
      <c r="A121" s="175">
        <f>IF(D121="","",MAX($A$8:A120)+1)</f>
        <v>219</v>
      </c>
      <c r="B121" s="212" t="s">
        <v>2547</v>
      </c>
      <c r="C121" s="174" t="s">
        <v>22</v>
      </c>
      <c r="D121" s="21">
        <f>SUM(E121:F121)</f>
        <v>2.4700000000000002</v>
      </c>
      <c r="E121" s="21">
        <v>0</v>
      </c>
      <c r="F121" s="108">
        <v>2.4700000000000002</v>
      </c>
      <c r="G121" s="177">
        <v>0</v>
      </c>
      <c r="H121" s="123">
        <f>IF(ISNUMBER(G121),IF(G121&gt;0,ROUND(G121,2),0),0)</f>
        <v>0</v>
      </c>
      <c r="I121" s="113">
        <f>ROUND(E121*H121,2)</f>
        <v>0</v>
      </c>
      <c r="J121" s="124">
        <f>ROUND(F121*H121,2)</f>
        <v>0</v>
      </c>
      <c r="M121" s="141"/>
    </row>
    <row r="122" spans="1:13" s="101" customFormat="1" ht="21">
      <c r="A122" s="175"/>
      <c r="B122" s="164"/>
      <c r="C122" s="174"/>
      <c r="D122" s="24"/>
      <c r="E122" s="24"/>
      <c r="F122" s="24"/>
      <c r="G122" s="24"/>
      <c r="H122" s="123"/>
      <c r="I122" s="113"/>
      <c r="J122" s="124"/>
      <c r="M122" s="141"/>
    </row>
    <row r="123" spans="1:13" s="101" customFormat="1" ht="21">
      <c r="A123" s="175"/>
      <c r="B123" s="164" t="s">
        <v>2005</v>
      </c>
      <c r="C123" s="174"/>
      <c r="D123" s="24"/>
      <c r="E123" s="24"/>
      <c r="F123" s="24"/>
      <c r="G123" s="24"/>
      <c r="H123" s="123"/>
      <c r="I123" s="113"/>
      <c r="J123" s="124"/>
      <c r="M123" s="141"/>
    </row>
    <row r="124" spans="1:13" s="101" customFormat="1" ht="75">
      <c r="A124" s="175">
        <f>IF(D124="","",MAX($A$8:A123)+1)+'C.3'!A213</f>
        <v>220</v>
      </c>
      <c r="B124" s="212" t="s">
        <v>2349</v>
      </c>
      <c r="C124" s="174" t="s">
        <v>20</v>
      </c>
      <c r="D124" s="21">
        <f>SUM(E124:F124)</f>
        <v>10.8</v>
      </c>
      <c r="E124" s="21">
        <v>0</v>
      </c>
      <c r="F124" s="108">
        <v>10.8</v>
      </c>
      <c r="G124" s="177">
        <v>0</v>
      </c>
      <c r="H124" s="123">
        <f>IF(ISNUMBER(G124),IF(G124&gt;0,ROUND(G124,2),0),0)</f>
        <v>0</v>
      </c>
      <c r="I124" s="113">
        <f>ROUND(E124*H124,2)</f>
        <v>0</v>
      </c>
      <c r="J124" s="124">
        <f>ROUND(F124*H124,2)</f>
        <v>0</v>
      </c>
      <c r="M124" s="141"/>
    </row>
    <row r="125" spans="1:13" s="101" customFormat="1" ht="60">
      <c r="A125" s="175">
        <f>IF(D125="","",MAX($A$8:A124)+1)+'C.3'!A214</f>
        <v>221</v>
      </c>
      <c r="B125" s="212" t="s">
        <v>2350</v>
      </c>
      <c r="C125" s="174" t="s">
        <v>21</v>
      </c>
      <c r="D125" s="21">
        <f>SUM(E125:F125)</f>
        <v>2.38</v>
      </c>
      <c r="E125" s="21">
        <v>0</v>
      </c>
      <c r="F125" s="108">
        <v>2.38</v>
      </c>
      <c r="G125" s="177">
        <v>0</v>
      </c>
      <c r="H125" s="123">
        <f>IF(ISNUMBER(G125),IF(G125&gt;0,ROUND(G125,2),0),0)</f>
        <v>0</v>
      </c>
      <c r="I125" s="113">
        <f>ROUND(E125*H125,2)</f>
        <v>0</v>
      </c>
      <c r="J125" s="124">
        <f>ROUND(F125*H125,2)</f>
        <v>0</v>
      </c>
      <c r="M125" s="141"/>
    </row>
    <row r="126" spans="1:13" s="101" customFormat="1" ht="60">
      <c r="A126" s="175">
        <f>IF(D126="","",MAX($A$8:A125)+1)+'C.3'!A215</f>
        <v>222</v>
      </c>
      <c r="B126" s="212" t="s">
        <v>2351</v>
      </c>
      <c r="C126" s="174" t="s">
        <v>21</v>
      </c>
      <c r="D126" s="21">
        <f>SUM(E126:F126)</f>
        <v>14.26</v>
      </c>
      <c r="E126" s="21">
        <v>0</v>
      </c>
      <c r="F126" s="108">
        <v>14.26</v>
      </c>
      <c r="G126" s="177">
        <v>0</v>
      </c>
      <c r="H126" s="123">
        <f>IF(ISNUMBER(G126),IF(G126&gt;0,ROUND(G126,2),0),0)</f>
        <v>0</v>
      </c>
      <c r="I126" s="113">
        <f>ROUND(E126*H126,2)</f>
        <v>0</v>
      </c>
      <c r="J126" s="124">
        <f>ROUND(F126*H126,2)</f>
        <v>0</v>
      </c>
      <c r="M126" s="141"/>
    </row>
    <row r="127" spans="1:13" s="101" customFormat="1" ht="21">
      <c r="A127" s="175"/>
      <c r="B127" s="164"/>
      <c r="C127" s="174"/>
      <c r="D127" s="24"/>
      <c r="E127" s="24"/>
      <c r="F127" s="24"/>
      <c r="G127" s="24"/>
      <c r="H127" s="123"/>
      <c r="I127" s="113"/>
      <c r="J127" s="124"/>
      <c r="M127" s="141"/>
    </row>
    <row r="128" spans="1:13" s="101" customFormat="1" ht="21">
      <c r="A128" s="193"/>
      <c r="B128" s="159" t="s">
        <v>2006</v>
      </c>
      <c r="C128" s="107"/>
      <c r="D128" s="176"/>
      <c r="E128" s="176"/>
      <c r="F128" s="176"/>
      <c r="G128" s="176"/>
      <c r="H128" s="113"/>
      <c r="I128" s="113"/>
      <c r="J128" s="124"/>
      <c r="M128" s="141"/>
    </row>
    <row r="129" spans="1:13" s="101" customFormat="1" ht="60">
      <c r="A129" s="175"/>
      <c r="B129" s="161" t="s">
        <v>2525</v>
      </c>
      <c r="C129" s="174"/>
      <c r="D129" s="24"/>
      <c r="E129" s="24"/>
      <c r="F129" s="24"/>
      <c r="G129" s="24"/>
      <c r="H129" s="123"/>
      <c r="I129" s="113"/>
      <c r="J129" s="124"/>
      <c r="M129" s="141"/>
    </row>
    <row r="130" spans="1:13" s="101" customFormat="1" ht="21">
      <c r="A130" s="175"/>
      <c r="B130" s="164" t="s">
        <v>1748</v>
      </c>
      <c r="C130" s="174"/>
      <c r="D130" s="24"/>
      <c r="E130" s="24"/>
      <c r="F130" s="24"/>
      <c r="G130" s="24"/>
      <c r="H130" s="123"/>
      <c r="I130" s="113"/>
      <c r="J130" s="124"/>
      <c r="M130" s="141"/>
    </row>
    <row r="131" spans="1:13" s="101" customFormat="1" ht="90">
      <c r="A131" s="175"/>
      <c r="B131" s="212" t="s">
        <v>2322</v>
      </c>
      <c r="C131" s="174"/>
      <c r="D131" s="24"/>
      <c r="E131" s="24"/>
      <c r="F131" s="24"/>
      <c r="G131" s="24"/>
      <c r="H131" s="123"/>
      <c r="I131" s="113"/>
      <c r="J131" s="124"/>
      <c r="M131" s="141"/>
    </row>
    <row r="132" spans="1:13" s="101" customFormat="1" ht="45">
      <c r="A132" s="175"/>
      <c r="B132" s="212" t="s">
        <v>1675</v>
      </c>
      <c r="C132" s="174"/>
      <c r="D132" s="24"/>
      <c r="E132" s="24"/>
      <c r="F132" s="24"/>
      <c r="G132" s="24"/>
      <c r="H132" s="123"/>
      <c r="I132" s="113"/>
      <c r="J132" s="124"/>
      <c r="M132" s="141"/>
    </row>
    <row r="133" spans="1:13" s="101" customFormat="1" ht="90">
      <c r="A133" s="175">
        <f>IF(D133="","",MAX($A$8:A132)+1)+'C.3'!A138</f>
        <v>223</v>
      </c>
      <c r="B133" s="212" t="s">
        <v>2352</v>
      </c>
      <c r="C133" s="174" t="s">
        <v>22</v>
      </c>
      <c r="D133" s="24">
        <f t="shared" ref="D133:D138" si="16">SUM(E133:F133)</f>
        <v>66.2</v>
      </c>
      <c r="E133" s="24">
        <v>66.2</v>
      </c>
      <c r="F133" s="176">
        <v>0</v>
      </c>
      <c r="G133" s="177">
        <v>0</v>
      </c>
      <c r="H133" s="123">
        <f t="shared" ref="H133:H138" si="17">IF(ISNUMBER(G133),IF(G133&gt;0,ROUND(G133,2),0),0)</f>
        <v>0</v>
      </c>
      <c r="I133" s="113">
        <f t="shared" ref="I133:I138" si="18">ROUND(E133*H133,2)</f>
        <v>0</v>
      </c>
      <c r="J133" s="124">
        <f t="shared" ref="J133:J138" si="19">ROUND(F133*H133,2)</f>
        <v>0</v>
      </c>
      <c r="M133" s="141"/>
    </row>
    <row r="134" spans="1:13" s="101" customFormat="1" ht="60">
      <c r="A134" s="175">
        <f>IF(D134="","",MAX($A$8:A133)+1)+'C.3'!A139</f>
        <v>224</v>
      </c>
      <c r="B134" s="212" t="s">
        <v>2255</v>
      </c>
      <c r="C134" s="174" t="s">
        <v>2</v>
      </c>
      <c r="D134" s="24">
        <f t="shared" si="16"/>
        <v>27.93</v>
      </c>
      <c r="E134" s="24">
        <v>27.93</v>
      </c>
      <c r="F134" s="176">
        <v>0</v>
      </c>
      <c r="G134" s="177">
        <v>0</v>
      </c>
      <c r="H134" s="123">
        <f t="shared" si="17"/>
        <v>0</v>
      </c>
      <c r="I134" s="113">
        <f t="shared" si="18"/>
        <v>0</v>
      </c>
      <c r="J134" s="124">
        <f t="shared" si="19"/>
        <v>0</v>
      </c>
      <c r="M134" s="141"/>
    </row>
    <row r="135" spans="1:13" s="101" customFormat="1" ht="45">
      <c r="A135" s="175">
        <f>IF(D135="","",MAX($A$8:A134)+1)+'C.3'!A140</f>
        <v>225</v>
      </c>
      <c r="B135" s="212" t="s">
        <v>2323</v>
      </c>
      <c r="C135" s="174" t="s">
        <v>21</v>
      </c>
      <c r="D135" s="24">
        <f t="shared" si="16"/>
        <v>27.93</v>
      </c>
      <c r="E135" s="24">
        <v>27.93</v>
      </c>
      <c r="F135" s="176">
        <v>0</v>
      </c>
      <c r="G135" s="177">
        <v>0</v>
      </c>
      <c r="H135" s="123">
        <f t="shared" si="17"/>
        <v>0</v>
      </c>
      <c r="I135" s="113">
        <f t="shared" si="18"/>
        <v>0</v>
      </c>
      <c r="J135" s="124">
        <f t="shared" si="19"/>
        <v>0</v>
      </c>
      <c r="M135" s="141"/>
    </row>
    <row r="136" spans="1:13" s="101" customFormat="1" ht="135">
      <c r="A136" s="175">
        <f>IF(D136="","",MAX($A$8:A135)+1)+'C.3'!A141</f>
        <v>226</v>
      </c>
      <c r="B136" s="212" t="s">
        <v>2324</v>
      </c>
      <c r="C136" s="174" t="s">
        <v>21</v>
      </c>
      <c r="D136" s="24">
        <f t="shared" si="16"/>
        <v>174.71</v>
      </c>
      <c r="E136" s="24">
        <v>174.71</v>
      </c>
      <c r="F136" s="176">
        <v>0</v>
      </c>
      <c r="G136" s="177">
        <v>0</v>
      </c>
      <c r="H136" s="123">
        <f t="shared" si="17"/>
        <v>0</v>
      </c>
      <c r="I136" s="113">
        <f t="shared" si="18"/>
        <v>0</v>
      </c>
      <c r="J136" s="124">
        <f t="shared" si="19"/>
        <v>0</v>
      </c>
      <c r="M136" s="141"/>
    </row>
    <row r="137" spans="1:13" s="101" customFormat="1" ht="75">
      <c r="A137" s="175">
        <f>IF(D137="","",MAX($A$8:A136)+1)+'C.3'!A142</f>
        <v>227</v>
      </c>
      <c r="B137" s="212" t="s">
        <v>2325</v>
      </c>
      <c r="C137" s="174" t="s">
        <v>22</v>
      </c>
      <c r="D137" s="24">
        <f t="shared" si="16"/>
        <v>15.08</v>
      </c>
      <c r="E137" s="24">
        <v>15.08</v>
      </c>
      <c r="F137" s="176">
        <v>0</v>
      </c>
      <c r="G137" s="177">
        <v>0</v>
      </c>
      <c r="H137" s="123">
        <f t="shared" si="17"/>
        <v>0</v>
      </c>
      <c r="I137" s="113">
        <f t="shared" si="18"/>
        <v>0</v>
      </c>
      <c r="J137" s="124">
        <f t="shared" si="19"/>
        <v>0</v>
      </c>
      <c r="M137" s="141"/>
    </row>
    <row r="138" spans="1:13" s="101" customFormat="1" ht="75">
      <c r="A138" s="175">
        <f>IF(D138="","",MAX($A$8:A137)+1)+'C.3'!A144</f>
        <v>228</v>
      </c>
      <c r="B138" s="212" t="s">
        <v>2333</v>
      </c>
      <c r="C138" s="174" t="s">
        <v>22</v>
      </c>
      <c r="D138" s="24">
        <f t="shared" si="16"/>
        <v>46.69</v>
      </c>
      <c r="E138" s="24">
        <v>46.69</v>
      </c>
      <c r="F138" s="176">
        <v>0</v>
      </c>
      <c r="G138" s="177">
        <v>0</v>
      </c>
      <c r="H138" s="123">
        <f t="shared" si="17"/>
        <v>0</v>
      </c>
      <c r="I138" s="113">
        <f t="shared" si="18"/>
        <v>0</v>
      </c>
      <c r="J138" s="124">
        <f t="shared" si="19"/>
        <v>0</v>
      </c>
      <c r="M138" s="141"/>
    </row>
    <row r="139" spans="1:13" s="101" customFormat="1" ht="21">
      <c r="A139" s="175"/>
      <c r="B139" s="164"/>
      <c r="C139" s="174"/>
      <c r="D139" s="24"/>
      <c r="E139" s="24"/>
      <c r="F139" s="24"/>
      <c r="G139" s="24"/>
      <c r="H139" s="123"/>
      <c r="I139" s="113"/>
      <c r="J139" s="124"/>
      <c r="M139" s="141"/>
    </row>
    <row r="140" spans="1:13" s="101" customFormat="1" ht="21">
      <c r="A140" s="175"/>
      <c r="B140" s="164" t="s">
        <v>1747</v>
      </c>
      <c r="C140" s="174"/>
      <c r="D140" s="24"/>
      <c r="E140" s="24"/>
      <c r="F140" s="24"/>
      <c r="G140" s="24"/>
      <c r="H140" s="123"/>
      <c r="I140" s="113"/>
      <c r="J140" s="124"/>
      <c r="M140" s="141"/>
    </row>
    <row r="141" spans="1:13" s="101" customFormat="1" ht="75">
      <c r="A141" s="175">
        <f>IF(D141="","",MAX($A$8:A140)+1)</f>
        <v>229</v>
      </c>
      <c r="B141" s="212" t="s">
        <v>2353</v>
      </c>
      <c r="C141" s="174" t="s">
        <v>13</v>
      </c>
      <c r="D141" s="21">
        <f>SUM(E141:F141)</f>
        <v>99.71</v>
      </c>
      <c r="E141" s="21">
        <v>99.71</v>
      </c>
      <c r="F141" s="108">
        <v>0</v>
      </c>
      <c r="G141" s="177">
        <v>0</v>
      </c>
      <c r="H141" s="123">
        <f>IF(ISNUMBER(G141),IF(G141&gt;0,ROUND(G141,2),0),0)</f>
        <v>0</v>
      </c>
      <c r="I141" s="113">
        <f>ROUND(E141*H141,2)</f>
        <v>0</v>
      </c>
      <c r="J141" s="124">
        <f>ROUND(F141*H141,2)</f>
        <v>0</v>
      </c>
      <c r="M141" s="141"/>
    </row>
    <row r="142" spans="1:13" s="101" customFormat="1" ht="60">
      <c r="A142" s="175">
        <f>IF(D142="","",MAX($A$8:A141)+1)</f>
        <v>230</v>
      </c>
      <c r="B142" s="212" t="s">
        <v>2548</v>
      </c>
      <c r="C142" s="174" t="s">
        <v>22</v>
      </c>
      <c r="D142" s="21">
        <f>SUM(E142:F142)</f>
        <v>1.37</v>
      </c>
      <c r="E142" s="21">
        <v>1.37</v>
      </c>
      <c r="F142" s="108">
        <v>0</v>
      </c>
      <c r="G142" s="177">
        <v>0</v>
      </c>
      <c r="H142" s="123">
        <f>IF(ISNUMBER(G142),IF(G142&gt;0,ROUND(G142,2),0),0)</f>
        <v>0</v>
      </c>
      <c r="I142" s="113">
        <f>ROUND(E142*H142,2)</f>
        <v>0</v>
      </c>
      <c r="J142" s="124">
        <f>ROUND(F142*H142,2)</f>
        <v>0</v>
      </c>
      <c r="M142" s="141"/>
    </row>
    <row r="143" spans="1:13" s="101" customFormat="1" ht="90">
      <c r="A143" s="175">
        <f>IF(D143="","",MAX($A$8:A142)+1)</f>
        <v>231</v>
      </c>
      <c r="B143" s="212" t="s">
        <v>2549</v>
      </c>
      <c r="C143" s="174" t="s">
        <v>22</v>
      </c>
      <c r="D143" s="21">
        <f>SUM(E143:F143)</f>
        <v>3.82</v>
      </c>
      <c r="E143" s="21">
        <v>3.82</v>
      </c>
      <c r="F143" s="108">
        <v>0</v>
      </c>
      <c r="G143" s="177">
        <v>0</v>
      </c>
      <c r="H143" s="123">
        <f>IF(ISNUMBER(G143),IF(G143&gt;0,ROUND(G143,2),0),0)</f>
        <v>0</v>
      </c>
      <c r="I143" s="113">
        <f>ROUND(E143*H143,2)</f>
        <v>0</v>
      </c>
      <c r="J143" s="124">
        <f>ROUND(F143*H143,2)</f>
        <v>0</v>
      </c>
      <c r="M143" s="141"/>
    </row>
    <row r="144" spans="1:13" s="101" customFormat="1" ht="21">
      <c r="A144" s="175"/>
      <c r="B144" s="164"/>
      <c r="C144" s="174"/>
      <c r="D144" s="24"/>
      <c r="E144" s="24"/>
      <c r="F144" s="24"/>
      <c r="G144" s="24"/>
      <c r="H144" s="123"/>
      <c r="I144" s="113"/>
      <c r="J144" s="124"/>
      <c r="M144" s="141"/>
    </row>
    <row r="145" spans="1:13" s="101" customFormat="1" ht="21">
      <c r="A145" s="175"/>
      <c r="B145" s="164" t="s">
        <v>1746</v>
      </c>
      <c r="C145" s="174"/>
      <c r="D145" s="24"/>
      <c r="E145" s="24"/>
      <c r="F145" s="24"/>
      <c r="G145" s="24"/>
      <c r="H145" s="123"/>
      <c r="I145" s="113"/>
      <c r="J145" s="124"/>
      <c r="M145" s="141"/>
    </row>
    <row r="146" spans="1:13" s="101" customFormat="1" ht="60">
      <c r="A146" s="175">
        <f>IF(D146="","",MAX($A$8:A145)+1)+'C.3'!A159</f>
        <v>232</v>
      </c>
      <c r="B146" s="212" t="s">
        <v>2354</v>
      </c>
      <c r="C146" s="174" t="s">
        <v>2</v>
      </c>
      <c r="D146" s="21">
        <f>SUM(E146:F146)</f>
        <v>3</v>
      </c>
      <c r="E146" s="21">
        <v>3</v>
      </c>
      <c r="F146" s="108">
        <v>0</v>
      </c>
      <c r="G146" s="177">
        <v>0</v>
      </c>
      <c r="H146" s="123">
        <f>IF(ISNUMBER(G146),IF(G146&gt;0,ROUND(G146,2),0),0)</f>
        <v>0</v>
      </c>
      <c r="I146" s="113">
        <f>ROUND(E146*H146,2)</f>
        <v>0</v>
      </c>
      <c r="J146" s="124">
        <f>ROUND(F146*H146,2)</f>
        <v>0</v>
      </c>
      <c r="M146" s="141"/>
    </row>
    <row r="147" spans="1:13" s="101" customFormat="1" ht="21">
      <c r="A147" s="175"/>
      <c r="B147" s="164"/>
      <c r="C147" s="174"/>
      <c r="D147" s="24"/>
      <c r="E147" s="24"/>
      <c r="F147" s="24"/>
      <c r="G147" s="24"/>
      <c r="H147" s="123"/>
      <c r="I147" s="113"/>
      <c r="J147" s="124"/>
      <c r="M147" s="141"/>
    </row>
    <row r="148" spans="1:13" s="101" customFormat="1" ht="21">
      <c r="A148" s="175"/>
      <c r="B148" s="164" t="s">
        <v>1745</v>
      </c>
      <c r="C148" s="174"/>
      <c r="D148" s="24"/>
      <c r="E148" s="24"/>
      <c r="F148" s="24"/>
      <c r="G148" s="24"/>
      <c r="H148" s="123"/>
      <c r="I148" s="113"/>
      <c r="J148" s="124"/>
      <c r="M148" s="141"/>
    </row>
    <row r="149" spans="1:13" s="101" customFormat="1" ht="75">
      <c r="A149" s="175">
        <f>IF(D149="","",MAX($A$8:A148)+1)+'C.3'!A159</f>
        <v>233</v>
      </c>
      <c r="B149" s="212" t="s">
        <v>2355</v>
      </c>
      <c r="C149" s="174" t="s">
        <v>20</v>
      </c>
      <c r="D149" s="21">
        <f>SUM(E149:F149)</f>
        <v>23.04</v>
      </c>
      <c r="E149" s="21">
        <v>23.04</v>
      </c>
      <c r="F149" s="108">
        <v>0</v>
      </c>
      <c r="G149" s="177">
        <v>0</v>
      </c>
      <c r="H149" s="123">
        <f>IF(ISNUMBER(G149),IF(G149&gt;0,ROUND(G149,2),0),0)</f>
        <v>0</v>
      </c>
      <c r="I149" s="113">
        <f>ROUND(E149*H149,2)</f>
        <v>0</v>
      </c>
      <c r="J149" s="124">
        <f>ROUND(F149*H149,2)</f>
        <v>0</v>
      </c>
      <c r="M149" s="141"/>
    </row>
    <row r="150" spans="1:13" s="101" customFormat="1" ht="90">
      <c r="A150" s="175">
        <f>IF(D150="","",MAX($A$8:A149)+1)+'C.3'!A161</f>
        <v>234</v>
      </c>
      <c r="B150" s="212" t="s">
        <v>2356</v>
      </c>
      <c r="C150" s="174" t="s">
        <v>2</v>
      </c>
      <c r="D150" s="21">
        <f>SUM(E150:F150)</f>
        <v>3</v>
      </c>
      <c r="E150" s="21">
        <v>3</v>
      </c>
      <c r="F150" s="108">
        <v>0</v>
      </c>
      <c r="G150" s="177">
        <v>0</v>
      </c>
      <c r="H150" s="123">
        <f>IF(ISNUMBER(G150),IF(G150&gt;0,ROUND(G150,2),0),0)</f>
        <v>0</v>
      </c>
      <c r="I150" s="113">
        <f>ROUND(E150*H150,2)</f>
        <v>0</v>
      </c>
      <c r="J150" s="124">
        <f>ROUND(F150*H150,2)</f>
        <v>0</v>
      </c>
      <c r="M150" s="141"/>
    </row>
    <row r="151" spans="1:13" s="101" customFormat="1" ht="21">
      <c r="A151" s="175"/>
      <c r="B151" s="164"/>
      <c r="C151" s="174"/>
      <c r="D151" s="24"/>
      <c r="E151" s="24"/>
      <c r="F151" s="24"/>
      <c r="G151" s="24"/>
      <c r="H151" s="123"/>
      <c r="I151" s="113"/>
      <c r="J151" s="124"/>
      <c r="M151" s="141"/>
    </row>
    <row r="152" spans="1:13" s="101" customFormat="1" ht="21">
      <c r="A152" s="175"/>
      <c r="B152" s="159" t="s">
        <v>2007</v>
      </c>
      <c r="C152" s="174"/>
      <c r="D152" s="24"/>
      <c r="E152" s="24"/>
      <c r="F152" s="24"/>
      <c r="G152" s="24"/>
      <c r="H152" s="123"/>
      <c r="I152" s="113"/>
      <c r="J152" s="124"/>
      <c r="M152" s="141"/>
    </row>
    <row r="153" spans="1:13" s="101" customFormat="1" ht="60">
      <c r="A153" s="175"/>
      <c r="B153" s="161" t="s">
        <v>2526</v>
      </c>
      <c r="C153" s="174"/>
      <c r="D153" s="24"/>
      <c r="E153" s="24"/>
      <c r="F153" s="24"/>
      <c r="G153" s="24"/>
      <c r="H153" s="123"/>
      <c r="I153" s="113"/>
      <c r="J153" s="124"/>
      <c r="M153" s="141"/>
    </row>
    <row r="154" spans="1:13" s="101" customFormat="1" ht="21">
      <c r="A154" s="175"/>
      <c r="B154" s="164" t="s">
        <v>2008</v>
      </c>
      <c r="C154" s="174"/>
      <c r="D154" s="24"/>
      <c r="E154" s="24"/>
      <c r="F154" s="24"/>
      <c r="G154" s="24"/>
      <c r="H154" s="123"/>
      <c r="I154" s="113"/>
      <c r="J154" s="124"/>
      <c r="M154" s="141"/>
    </row>
    <row r="155" spans="1:13" s="101" customFormat="1" ht="90">
      <c r="A155" s="175"/>
      <c r="B155" s="212" t="s">
        <v>2322</v>
      </c>
      <c r="C155" s="174"/>
      <c r="D155" s="24"/>
      <c r="E155" s="24"/>
      <c r="F155" s="24"/>
      <c r="G155" s="24"/>
      <c r="H155" s="123"/>
      <c r="I155" s="113"/>
      <c r="J155" s="124"/>
      <c r="M155" s="141"/>
    </row>
    <row r="156" spans="1:13" s="101" customFormat="1" ht="45">
      <c r="A156" s="175"/>
      <c r="B156" s="212" t="s">
        <v>1675</v>
      </c>
      <c r="C156" s="174"/>
      <c r="D156" s="24"/>
      <c r="E156" s="24"/>
      <c r="F156" s="24"/>
      <c r="G156" s="24"/>
      <c r="H156" s="123"/>
      <c r="I156" s="113"/>
      <c r="J156" s="124"/>
      <c r="M156" s="141"/>
    </row>
    <row r="157" spans="1:13" s="101" customFormat="1" ht="105">
      <c r="A157" s="175">
        <f>IF(D157="","",MAX($A$8:A156)+1)+'C.3'!A175</f>
        <v>235</v>
      </c>
      <c r="B157" s="212" t="s">
        <v>2357</v>
      </c>
      <c r="C157" s="174" t="s">
        <v>22</v>
      </c>
      <c r="D157" s="24">
        <f t="shared" ref="D157:D162" si="20">SUM(E157:F157)</f>
        <v>117.93</v>
      </c>
      <c r="E157" s="24">
        <v>117.93</v>
      </c>
      <c r="F157" s="176">
        <v>0</v>
      </c>
      <c r="G157" s="177">
        <v>0</v>
      </c>
      <c r="H157" s="123">
        <f t="shared" ref="H157:H162" si="21">IF(ISNUMBER(G157),IF(G157&gt;0,ROUND(G157,2),0),0)</f>
        <v>0</v>
      </c>
      <c r="I157" s="113">
        <f t="shared" ref="I157:I162" si="22">ROUND(E157*H157,2)</f>
        <v>0</v>
      </c>
      <c r="J157" s="124">
        <f t="shared" ref="J157:J162" si="23">ROUND(F157*H157,2)</f>
        <v>0</v>
      </c>
      <c r="M157" s="141"/>
    </row>
    <row r="158" spans="1:13" s="101" customFormat="1" ht="60">
      <c r="A158" s="175">
        <f>IF(D158="","",MAX($A$8:A157)+1)+'C.3'!A177</f>
        <v>236</v>
      </c>
      <c r="B158" s="212" t="s">
        <v>2255</v>
      </c>
      <c r="C158" s="174" t="s">
        <v>21</v>
      </c>
      <c r="D158" s="24">
        <f t="shared" si="20"/>
        <v>41.48</v>
      </c>
      <c r="E158" s="24">
        <v>41.48</v>
      </c>
      <c r="F158" s="176">
        <v>0</v>
      </c>
      <c r="G158" s="177">
        <v>0</v>
      </c>
      <c r="H158" s="123">
        <f t="shared" si="21"/>
        <v>0</v>
      </c>
      <c r="I158" s="113">
        <f t="shared" si="22"/>
        <v>0</v>
      </c>
      <c r="J158" s="124">
        <f t="shared" si="23"/>
        <v>0</v>
      </c>
      <c r="M158" s="141"/>
    </row>
    <row r="159" spans="1:13" s="101" customFormat="1" ht="45">
      <c r="A159" s="175">
        <f>IF(D159="","",MAX($A$8:A158)+1)+'C.3'!A178</f>
        <v>237</v>
      </c>
      <c r="B159" s="212" t="s">
        <v>2323</v>
      </c>
      <c r="C159" s="174" t="s">
        <v>21</v>
      </c>
      <c r="D159" s="24">
        <f t="shared" si="20"/>
        <v>41.48</v>
      </c>
      <c r="E159" s="24">
        <v>41.48</v>
      </c>
      <c r="F159" s="176">
        <v>0</v>
      </c>
      <c r="G159" s="177">
        <v>0</v>
      </c>
      <c r="H159" s="123">
        <f t="shared" si="21"/>
        <v>0</v>
      </c>
      <c r="I159" s="113">
        <f t="shared" si="22"/>
        <v>0</v>
      </c>
      <c r="J159" s="124">
        <f t="shared" si="23"/>
        <v>0</v>
      </c>
      <c r="M159" s="141"/>
    </row>
    <row r="160" spans="1:13" s="101" customFormat="1" ht="135">
      <c r="A160" s="175">
        <f>IF(D160="","",MAX($A$8:A159)+1)+'C.3'!A179</f>
        <v>238</v>
      </c>
      <c r="B160" s="212" t="s">
        <v>1848</v>
      </c>
      <c r="C160" s="174" t="s">
        <v>21</v>
      </c>
      <c r="D160" s="24">
        <f t="shared" si="20"/>
        <v>322.77</v>
      </c>
      <c r="E160" s="24">
        <v>322.77</v>
      </c>
      <c r="F160" s="176">
        <v>0</v>
      </c>
      <c r="G160" s="177">
        <v>0</v>
      </c>
      <c r="H160" s="123">
        <f t="shared" si="21"/>
        <v>0</v>
      </c>
      <c r="I160" s="113">
        <f t="shared" si="22"/>
        <v>0</v>
      </c>
      <c r="J160" s="124">
        <f t="shared" si="23"/>
        <v>0</v>
      </c>
      <c r="M160" s="141"/>
    </row>
    <row r="161" spans="1:13" s="101" customFormat="1" ht="75">
      <c r="A161" s="175">
        <f>IF(D161="","",MAX($A$8:A160)+1)+'C.3'!A180</f>
        <v>239</v>
      </c>
      <c r="B161" s="212" t="s">
        <v>2325</v>
      </c>
      <c r="C161" s="174" t="s">
        <v>22</v>
      </c>
      <c r="D161" s="24">
        <f t="shared" si="20"/>
        <v>26.13</v>
      </c>
      <c r="E161" s="24">
        <v>26.13</v>
      </c>
      <c r="F161" s="176">
        <v>0</v>
      </c>
      <c r="G161" s="177">
        <v>0</v>
      </c>
      <c r="H161" s="123">
        <f t="shared" si="21"/>
        <v>0</v>
      </c>
      <c r="I161" s="113">
        <f t="shared" si="22"/>
        <v>0</v>
      </c>
      <c r="J161" s="124">
        <f t="shared" si="23"/>
        <v>0</v>
      </c>
      <c r="M161" s="141"/>
    </row>
    <row r="162" spans="1:13" s="101" customFormat="1" ht="75">
      <c r="A162" s="175">
        <f>IF(D162="","",MAX($A$8:A161)+1)+'C.3'!A182</f>
        <v>240</v>
      </c>
      <c r="B162" s="212" t="s">
        <v>2333</v>
      </c>
      <c r="C162" s="174" t="s">
        <v>22</v>
      </c>
      <c r="D162" s="24">
        <f t="shared" si="20"/>
        <v>85.76</v>
      </c>
      <c r="E162" s="24">
        <v>85.76</v>
      </c>
      <c r="F162" s="176">
        <v>0</v>
      </c>
      <c r="G162" s="177">
        <v>0</v>
      </c>
      <c r="H162" s="123">
        <f t="shared" si="21"/>
        <v>0</v>
      </c>
      <c r="I162" s="113">
        <f t="shared" si="22"/>
        <v>0</v>
      </c>
      <c r="J162" s="124">
        <f t="shared" si="23"/>
        <v>0</v>
      </c>
      <c r="M162" s="141"/>
    </row>
    <row r="163" spans="1:13" s="101" customFormat="1" ht="21">
      <c r="A163" s="175"/>
      <c r="B163" s="164"/>
      <c r="C163" s="174"/>
      <c r="D163" s="24"/>
      <c r="E163" s="24"/>
      <c r="F163" s="24"/>
      <c r="G163" s="24"/>
      <c r="H163" s="123"/>
      <c r="I163" s="113"/>
      <c r="J163" s="124"/>
      <c r="M163" s="141"/>
    </row>
    <row r="164" spans="1:13" s="101" customFormat="1" ht="21">
      <c r="A164" s="175"/>
      <c r="B164" s="164" t="s">
        <v>2009</v>
      </c>
      <c r="C164" s="174"/>
      <c r="D164" s="24"/>
      <c r="E164" s="24"/>
      <c r="F164" s="24"/>
      <c r="G164" s="24"/>
      <c r="H164" s="123"/>
      <c r="I164" s="113"/>
      <c r="J164" s="124"/>
      <c r="M164" s="141"/>
    </row>
    <row r="165" spans="1:13" s="101" customFormat="1" ht="75">
      <c r="A165" s="175">
        <f>IF(D165="","",MAX($A$8:A164)+1)</f>
        <v>241</v>
      </c>
      <c r="B165" s="212" t="s">
        <v>2314</v>
      </c>
      <c r="C165" s="174" t="s">
        <v>13</v>
      </c>
      <c r="D165" s="21">
        <f>SUM(E165:F165)</f>
        <v>182.28</v>
      </c>
      <c r="E165" s="21">
        <v>182.28</v>
      </c>
      <c r="F165" s="108">
        <v>0</v>
      </c>
      <c r="G165" s="177">
        <v>0</v>
      </c>
      <c r="H165" s="123">
        <f>IF(ISNUMBER(G165),IF(G165&gt;0,ROUND(G165,2),0),0)</f>
        <v>0</v>
      </c>
      <c r="I165" s="113">
        <f>ROUND(E165*H165,2)</f>
        <v>0</v>
      </c>
      <c r="J165" s="124">
        <f>ROUND(F165*H165,2)</f>
        <v>0</v>
      </c>
      <c r="M165" s="141"/>
    </row>
    <row r="166" spans="1:13" s="101" customFormat="1" ht="60">
      <c r="A166" s="175">
        <f>IF(D166="","",MAX($A$8:A165)+1)</f>
        <v>242</v>
      </c>
      <c r="B166" s="212" t="s">
        <v>2550</v>
      </c>
      <c r="C166" s="174" t="s">
        <v>22</v>
      </c>
      <c r="D166" s="21">
        <f>SUM(E166:F166)</f>
        <v>2.09</v>
      </c>
      <c r="E166" s="21">
        <v>2.09</v>
      </c>
      <c r="F166" s="108">
        <v>0</v>
      </c>
      <c r="G166" s="177">
        <v>0</v>
      </c>
      <c r="H166" s="123">
        <f>IF(ISNUMBER(G166),IF(G166&gt;0,ROUND(G166,2),0),0)</f>
        <v>0</v>
      </c>
      <c r="I166" s="113">
        <f>ROUND(E166*H166,2)</f>
        <v>0</v>
      </c>
      <c r="J166" s="124">
        <f>ROUND(F166*H166,2)</f>
        <v>0</v>
      </c>
      <c r="M166" s="141"/>
    </row>
    <row r="167" spans="1:13" s="101" customFormat="1" ht="90">
      <c r="A167" s="175">
        <f>IF(D167="","",MAX($A$8:A166)+1)</f>
        <v>243</v>
      </c>
      <c r="B167" s="212" t="s">
        <v>2551</v>
      </c>
      <c r="C167" s="174" t="s">
        <v>22</v>
      </c>
      <c r="D167" s="21">
        <f>SUM(E167:F167)</f>
        <v>5.04</v>
      </c>
      <c r="E167" s="21">
        <v>5.04</v>
      </c>
      <c r="F167" s="108">
        <v>0</v>
      </c>
      <c r="G167" s="177">
        <v>0</v>
      </c>
      <c r="H167" s="123">
        <f>IF(ISNUMBER(G167),IF(G167&gt;0,ROUND(G167,2),0),0)</f>
        <v>0</v>
      </c>
      <c r="I167" s="113">
        <f>ROUND(E167*H167,2)</f>
        <v>0</v>
      </c>
      <c r="J167" s="124">
        <f>ROUND(F167*H167,2)</f>
        <v>0</v>
      </c>
      <c r="M167" s="141"/>
    </row>
    <row r="168" spans="1:13" s="101" customFormat="1" ht="21">
      <c r="A168" s="175"/>
      <c r="B168" s="164"/>
      <c r="C168" s="174"/>
      <c r="D168" s="24"/>
      <c r="E168" s="24"/>
      <c r="F168" s="24"/>
      <c r="G168" s="24"/>
      <c r="H168" s="123"/>
      <c r="I168" s="113"/>
      <c r="J168" s="124"/>
      <c r="M168" s="141"/>
    </row>
    <row r="169" spans="1:13" s="101" customFormat="1" ht="21">
      <c r="A169" s="175"/>
      <c r="B169" s="164" t="s">
        <v>2010</v>
      </c>
      <c r="C169" s="174"/>
      <c r="D169" s="24"/>
      <c r="E169" s="24"/>
      <c r="F169" s="24"/>
      <c r="G169" s="24"/>
      <c r="H169" s="123"/>
      <c r="I169" s="113"/>
      <c r="J169" s="124"/>
      <c r="M169" s="141"/>
    </row>
    <row r="170" spans="1:13" s="101" customFormat="1" ht="60">
      <c r="A170" s="175">
        <f>IF(D170="","",MAX($A$8:A169)+1)+'C.3'!A187</f>
        <v>244</v>
      </c>
      <c r="B170" s="212" t="s">
        <v>2358</v>
      </c>
      <c r="C170" s="174" t="s">
        <v>2</v>
      </c>
      <c r="D170" s="21">
        <f>SUM(E170:F170)</f>
        <v>6</v>
      </c>
      <c r="E170" s="21">
        <v>6</v>
      </c>
      <c r="F170" s="108">
        <v>0</v>
      </c>
      <c r="G170" s="177">
        <v>0</v>
      </c>
      <c r="H170" s="123">
        <f>IF(ISNUMBER(G170),IF(G170&gt;0,ROUND(G170,2),0),0)</f>
        <v>0</v>
      </c>
      <c r="I170" s="113">
        <f>ROUND(E170*H170,2)</f>
        <v>0</v>
      </c>
      <c r="J170" s="124">
        <f>ROUND(F170*H170,2)</f>
        <v>0</v>
      </c>
      <c r="M170" s="141"/>
    </row>
    <row r="171" spans="1:13" s="101" customFormat="1" ht="21">
      <c r="A171" s="175"/>
      <c r="B171" s="164"/>
      <c r="C171" s="174"/>
      <c r="D171" s="24"/>
      <c r="E171" s="24"/>
      <c r="F171" s="24"/>
      <c r="G171" s="24"/>
      <c r="H171" s="123"/>
      <c r="I171" s="113"/>
      <c r="J171" s="124"/>
      <c r="M171" s="141"/>
    </row>
    <row r="172" spans="1:13" s="101" customFormat="1" ht="21">
      <c r="A172" s="175"/>
      <c r="B172" s="164" t="s">
        <v>2011</v>
      </c>
      <c r="C172" s="174"/>
      <c r="D172" s="24"/>
      <c r="E172" s="24"/>
      <c r="F172" s="24"/>
      <c r="G172" s="24"/>
      <c r="H172" s="123"/>
      <c r="I172" s="113"/>
      <c r="J172" s="124"/>
      <c r="M172" s="141"/>
    </row>
    <row r="173" spans="1:13" s="101" customFormat="1" ht="75">
      <c r="A173" s="175">
        <f>IF(D173="","",MAX($A$8:A172)+1)+'C.3'!A191</f>
        <v>245</v>
      </c>
      <c r="B173" s="212" t="s">
        <v>2359</v>
      </c>
      <c r="C173" s="174" t="s">
        <v>20</v>
      </c>
      <c r="D173" s="21">
        <f>SUM(E173:F173)</f>
        <v>40.32</v>
      </c>
      <c r="E173" s="21">
        <v>40.32</v>
      </c>
      <c r="F173" s="108">
        <v>0</v>
      </c>
      <c r="G173" s="177">
        <v>0</v>
      </c>
      <c r="H173" s="123">
        <f>IF(ISNUMBER(G173),IF(G173&gt;0,ROUND(G173,2),0),0)</f>
        <v>0</v>
      </c>
      <c r="I173" s="113">
        <f>ROUND(E173*H173,2)</f>
        <v>0</v>
      </c>
      <c r="J173" s="124">
        <f>ROUND(F173*H173,2)</f>
        <v>0</v>
      </c>
      <c r="M173" s="141"/>
    </row>
    <row r="174" spans="1:13" s="101" customFormat="1" ht="105">
      <c r="A174" s="175">
        <f>IF(D174="","",MAX($A$8:A173)+1)+'C.3'!A193</f>
        <v>246</v>
      </c>
      <c r="B174" s="212" t="s">
        <v>2360</v>
      </c>
      <c r="C174" s="174" t="s">
        <v>2</v>
      </c>
      <c r="D174" s="21">
        <f>SUM(E174:F174)</f>
        <v>6</v>
      </c>
      <c r="E174" s="21">
        <v>6</v>
      </c>
      <c r="F174" s="108">
        <v>0</v>
      </c>
      <c r="G174" s="177">
        <v>0</v>
      </c>
      <c r="H174" s="123">
        <f>IF(ISNUMBER(G174),IF(G174&gt;0,ROUND(G174,2),0),0)</f>
        <v>0</v>
      </c>
      <c r="I174" s="113">
        <f>ROUND(E174*H174,2)</f>
        <v>0</v>
      </c>
      <c r="J174" s="124">
        <f>ROUND(F174*H174,2)</f>
        <v>0</v>
      </c>
      <c r="M174" s="141"/>
    </row>
    <row r="175" spans="1:13" s="101" customFormat="1" ht="21.75" thickBot="1">
      <c r="A175" s="175"/>
      <c r="B175" s="157"/>
      <c r="C175" s="174"/>
      <c r="D175" s="24"/>
      <c r="E175" s="24"/>
      <c r="F175" s="24"/>
      <c r="G175" s="24"/>
      <c r="H175" s="123"/>
      <c r="I175" s="113"/>
      <c r="J175" s="124"/>
      <c r="M175" s="141"/>
    </row>
    <row r="176" spans="1:13" s="101" customFormat="1" ht="16.5" thickBot="1">
      <c r="A176" s="154"/>
      <c r="B176" s="184"/>
      <c r="C176" s="185"/>
      <c r="D176" s="186"/>
      <c r="E176" s="186"/>
      <c r="F176" s="172"/>
      <c r="G176" s="81" t="s">
        <v>4</v>
      </c>
      <c r="H176" s="4"/>
      <c r="I176" s="4">
        <f>SUM(I13:I175)</f>
        <v>0</v>
      </c>
      <c r="J176" s="5">
        <f>SUM(J13:J175)</f>
        <v>0</v>
      </c>
    </row>
    <row r="177" spans="1:10" s="101" customFormat="1" ht="18">
      <c r="A177" s="155"/>
      <c r="B177" s="125"/>
      <c r="D177" s="127"/>
      <c r="E177" s="127"/>
      <c r="F177" s="127"/>
      <c r="G177" s="129"/>
      <c r="H177" s="129"/>
      <c r="I177" s="129"/>
      <c r="J177" s="129"/>
    </row>
    <row r="178" spans="1:10" s="101" customFormat="1" ht="18">
      <c r="A178" s="155"/>
      <c r="B178" s="125"/>
      <c r="D178" s="127"/>
      <c r="E178" s="127"/>
      <c r="F178" s="127"/>
      <c r="G178" s="129"/>
      <c r="H178" s="129"/>
      <c r="I178" s="129"/>
      <c r="J178" s="129"/>
    </row>
    <row r="179" spans="1:10" s="101" customFormat="1">
      <c r="A179" s="119"/>
      <c r="B179" s="130"/>
      <c r="D179" s="132"/>
      <c r="E179" s="132"/>
      <c r="F179" s="132"/>
      <c r="G179" s="129"/>
      <c r="H179" s="129"/>
      <c r="I179" s="129"/>
      <c r="J179" s="129"/>
    </row>
  </sheetData>
  <sheetProtection algorithmName="SHA-512" hashValue="HaTzW7HmOIJSJsgm2MzNoArKqNCYDnYg+zEHKXb0oQcTCIy/9XJ/T7p/ajKGeFCHMg737KvXb8AGf+rxSlqKdw==" saltValue="k5WWI/6hvhLu/ebNBpVkUA==" spinCount="100000" sheet="1" objects="1" scenarios="1"/>
  <customSheetViews>
    <customSheetView guid="{8849DBBA-70BB-426D-A3C9-CAFC21F0B5F8}" showPageBreaks="1" fitToPage="1" view="pageBreakPreview" topLeftCell="A166">
      <selection activeCell="B12" sqref="B12"/>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75">
    <cfRule type="expression" dxfId="35" priority="1">
      <formula>CELL("protect", INDIRECT(ADDRESS(ROW(),COLUMN())))=0</formula>
    </cfRule>
  </conditionalFormatting>
  <conditionalFormatting sqref="A176:J176">
    <cfRule type="expression" dxfId="34" priority="137">
      <formula>CELL("protect", INDIRECT(ADDRESS(ROW(),COLUMN())))=0</formula>
    </cfRule>
  </conditionalFormatting>
  <conditionalFormatting sqref="B1:J2">
    <cfRule type="expression" dxfId="33" priority="127">
      <formula>CELL("protect", INDIRECT(ADDRESS(ROW(),COLUMN())))=0</formula>
    </cfRule>
  </conditionalFormatting>
  <dataValidations disablePrompts="1" count="1">
    <dataValidation type="custom" showErrorMessage="1" errorTitle="Nepravilen vnos cene" error="Cena mora biti nenegativno število z največ dvema decimalkama!" sqref="G29:G31 G72:G74 G23:G26 G170 G165:G167 G149:G150 G173:G174 G141:G143 G146 G99 G46:G50 G94:G96 G102:G103 G124:G126 G119:G121 G13:G20 G38:G43 G86:G91 G110:G116 G133:G138 G157:G162 G78:G79 G59:G62 G66:G68 G53:G55" xr:uid="{00000000-0002-0000-0800-000000000000}">
      <formula1>AND(ISNUMBER(G13),G13&gt;=0,ROUND(G13*100,6)-INT(G13*100)=0,NOT(ISBLANK(G13)))</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49"/>
  <sheetViews>
    <sheetView view="pageLayout" topLeftCell="A5" zoomScaleNormal="115" zoomScaleSheetLayoutView="100" workbookViewId="0">
      <selection activeCell="G10" sqref="G10"/>
    </sheetView>
  </sheetViews>
  <sheetFormatPr defaultColWidth="9.140625" defaultRowHeight="15"/>
  <cols>
    <col min="1" max="1" width="10.140625" style="119" customWidth="1"/>
    <col min="2" max="2" width="73.7109375" style="119" customWidth="1"/>
    <col min="3" max="3" width="10.140625" style="143" customWidth="1"/>
    <col min="4" max="6" width="11.85546875" style="134" customWidth="1"/>
    <col min="7" max="10" width="15.7109375" style="144" customWidth="1"/>
    <col min="11" max="16384" width="9.140625" style="12"/>
  </cols>
  <sheetData>
    <row r="1" spans="1:15" s="99" customFormat="1" ht="32.25" thickBot="1">
      <c r="A1" s="6" t="s">
        <v>5</v>
      </c>
      <c r="B1" s="3" t="s">
        <v>6</v>
      </c>
      <c r="C1" s="3" t="s">
        <v>0</v>
      </c>
      <c r="D1" s="18" t="s">
        <v>1</v>
      </c>
      <c r="E1" s="18" t="s">
        <v>1</v>
      </c>
      <c r="F1" s="19" t="s">
        <v>1</v>
      </c>
      <c r="G1" s="22" t="s">
        <v>12</v>
      </c>
      <c r="H1" s="22" t="s">
        <v>7</v>
      </c>
      <c r="I1" s="19" t="s">
        <v>3</v>
      </c>
      <c r="J1" s="23" t="s">
        <v>3</v>
      </c>
    </row>
    <row r="2" spans="1:15" s="99" customFormat="1" ht="24.75" customHeight="1" thickBot="1">
      <c r="A2" s="6" t="s">
        <v>1608</v>
      </c>
      <c r="B2" s="8" t="s">
        <v>18</v>
      </c>
      <c r="C2" s="3"/>
      <c r="D2" s="19"/>
      <c r="E2" s="19" t="s">
        <v>9</v>
      </c>
      <c r="F2" s="19" t="s">
        <v>1616</v>
      </c>
      <c r="G2" s="19"/>
      <c r="H2" s="19"/>
      <c r="I2" s="19" t="s">
        <v>9</v>
      </c>
      <c r="J2" s="23" t="s">
        <v>1616</v>
      </c>
    </row>
    <row r="3" spans="1:15" s="99" customFormat="1" ht="24.75" customHeight="1">
      <c r="A3" s="181"/>
      <c r="B3" s="182" t="s">
        <v>1683</v>
      </c>
      <c r="C3" s="107"/>
      <c r="D3" s="176"/>
      <c r="E3" s="176"/>
      <c r="F3" s="176"/>
      <c r="G3" s="176"/>
      <c r="H3" s="113"/>
      <c r="I3" s="113"/>
      <c r="J3" s="124"/>
    </row>
    <row r="4" spans="1:15" s="101" customFormat="1" ht="75">
      <c r="A4" s="175"/>
      <c r="B4" s="251" t="str">
        <f>A!B4</f>
        <v xml:space="preserve">OPOMBA:
Ponudnik mora v cenah za enoto mere tega poglavja upoštevati vse smiselne in pripadajoče pripombe, zahteve in pogoje, ki so navedeni v poglavju "UVODNE PRIPOMBE" tega popisa.
</v>
      </c>
      <c r="C4" s="174"/>
      <c r="D4" s="24"/>
      <c r="E4" s="24"/>
      <c r="F4" s="24"/>
      <c r="G4" s="24"/>
      <c r="H4" s="123"/>
      <c r="I4" s="113"/>
      <c r="J4" s="124"/>
    </row>
    <row r="5" spans="1:15" s="101" customFormat="1" ht="195">
      <c r="A5" s="193"/>
      <c r="B5" s="253"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07"/>
      <c r="D5" s="176"/>
      <c r="E5" s="176"/>
      <c r="F5" s="176"/>
      <c r="G5" s="176"/>
      <c r="H5" s="113"/>
      <c r="I5" s="113"/>
      <c r="J5" s="124"/>
    </row>
    <row r="6" spans="1:15" s="101" customFormat="1">
      <c r="A6" s="193"/>
      <c r="B6" s="9"/>
      <c r="C6" s="107"/>
      <c r="D6" s="176"/>
      <c r="E6" s="176"/>
      <c r="F6" s="176"/>
      <c r="G6" s="176"/>
      <c r="H6" s="113"/>
      <c r="I6" s="113"/>
      <c r="J6" s="124"/>
    </row>
    <row r="7" spans="1:15" s="101" customFormat="1" ht="15.75">
      <c r="A7" s="193"/>
      <c r="B7" s="159" t="s">
        <v>1744</v>
      </c>
      <c r="C7" s="194"/>
      <c r="D7" s="176"/>
      <c r="E7" s="176"/>
      <c r="F7" s="176"/>
      <c r="G7" s="176"/>
      <c r="H7" s="113"/>
      <c r="I7" s="113"/>
      <c r="J7" s="124"/>
    </row>
    <row r="8" spans="1:15" s="101" customFormat="1" ht="45">
      <c r="A8" s="193"/>
      <c r="B8" s="222" t="s">
        <v>2361</v>
      </c>
      <c r="C8" s="194"/>
      <c r="D8" s="176"/>
      <c r="E8" s="176"/>
      <c r="F8" s="176"/>
      <c r="G8" s="176"/>
      <c r="H8" s="113"/>
      <c r="I8" s="113"/>
      <c r="J8" s="124"/>
    </row>
    <row r="9" spans="1:15" s="101" customFormat="1" ht="90">
      <c r="A9" s="193"/>
      <c r="B9" s="222" t="s">
        <v>2322</v>
      </c>
      <c r="C9" s="195"/>
      <c r="D9" s="196"/>
      <c r="E9" s="196"/>
      <c r="F9" s="176"/>
      <c r="G9" s="176"/>
      <c r="H9" s="113"/>
      <c r="I9" s="113"/>
      <c r="J9" s="124"/>
    </row>
    <row r="10" spans="1:15" s="101" customFormat="1" ht="90">
      <c r="A10" s="193">
        <f>IF(D10="","",MAX($A$9:A9)+1)+'C.4'!A174</f>
        <v>247</v>
      </c>
      <c r="B10" s="222" t="s">
        <v>2362</v>
      </c>
      <c r="C10" s="197" t="s">
        <v>22</v>
      </c>
      <c r="D10" s="196">
        <f t="shared" ref="D10:D15" si="0">SUM(E10:F10)</f>
        <v>124.69</v>
      </c>
      <c r="E10" s="196">
        <v>0</v>
      </c>
      <c r="F10" s="176">
        <v>124.69</v>
      </c>
      <c r="G10" s="177">
        <v>0</v>
      </c>
      <c r="H10" s="113">
        <f t="shared" ref="H10:H16" si="1">IF(ISNUMBER(G10),IF(G10&gt;0,ROUND(G10,2),0),0)</f>
        <v>0</v>
      </c>
      <c r="I10" s="113">
        <f t="shared" ref="I10:I16" si="2">ROUND(E10*H10,2)</f>
        <v>0</v>
      </c>
      <c r="J10" s="124">
        <f t="shared" ref="J10:J16" si="3">ROUND(F10*H10,2)</f>
        <v>0</v>
      </c>
      <c r="L10" s="136"/>
      <c r="M10" s="136"/>
      <c r="N10" s="136"/>
      <c r="O10" s="136"/>
    </row>
    <row r="11" spans="1:15" s="101" customFormat="1" ht="75">
      <c r="A11" s="193">
        <f>IF(D11="","",MAX($A$9:A10)+1)+'C.4'!A179</f>
        <v>248</v>
      </c>
      <c r="B11" s="222" t="s">
        <v>2363</v>
      </c>
      <c r="C11" s="197" t="s">
        <v>22</v>
      </c>
      <c r="D11" s="196">
        <f t="shared" si="0"/>
        <v>131.12</v>
      </c>
      <c r="E11" s="196">
        <v>0</v>
      </c>
      <c r="F11" s="176">
        <v>131.12</v>
      </c>
      <c r="G11" s="177">
        <v>0</v>
      </c>
      <c r="H11" s="113">
        <f t="shared" si="1"/>
        <v>0</v>
      </c>
      <c r="I11" s="113">
        <f t="shared" si="2"/>
        <v>0</v>
      </c>
      <c r="J11" s="124">
        <f t="shared" si="3"/>
        <v>0</v>
      </c>
      <c r="L11" s="136"/>
      <c r="M11" s="136"/>
      <c r="N11" s="136"/>
      <c r="O11" s="136"/>
    </row>
    <row r="12" spans="1:15" s="101" customFormat="1" ht="60">
      <c r="A12" s="193">
        <f>IF(D12="","",MAX($A$9:A11)+1)+'C.4'!A180</f>
        <v>249</v>
      </c>
      <c r="B12" s="222" t="s">
        <v>2255</v>
      </c>
      <c r="C12" s="197" t="s">
        <v>21</v>
      </c>
      <c r="D12" s="196">
        <f t="shared" si="0"/>
        <v>96.77</v>
      </c>
      <c r="E12" s="196">
        <v>0</v>
      </c>
      <c r="F12" s="176">
        <v>96.77</v>
      </c>
      <c r="G12" s="177">
        <v>0</v>
      </c>
      <c r="H12" s="113">
        <f t="shared" si="1"/>
        <v>0</v>
      </c>
      <c r="I12" s="113">
        <f t="shared" si="2"/>
        <v>0</v>
      </c>
      <c r="J12" s="124">
        <f t="shared" si="3"/>
        <v>0</v>
      </c>
      <c r="L12" s="136"/>
      <c r="M12" s="136"/>
      <c r="N12" s="136"/>
      <c r="O12" s="136"/>
    </row>
    <row r="13" spans="1:15" s="101" customFormat="1" ht="45">
      <c r="A13" s="193">
        <f>IF(D13="","",MAX($A$9:A12)+1)+'C.4'!A181</f>
        <v>250</v>
      </c>
      <c r="B13" s="222" t="s">
        <v>2323</v>
      </c>
      <c r="C13" s="197" t="s">
        <v>21</v>
      </c>
      <c r="D13" s="196">
        <f>SUM(E13:F13)</f>
        <v>96.77</v>
      </c>
      <c r="E13" s="196">
        <v>0</v>
      </c>
      <c r="F13" s="176">
        <v>96.77</v>
      </c>
      <c r="G13" s="177">
        <v>0</v>
      </c>
      <c r="H13" s="113">
        <f t="shared" si="1"/>
        <v>0</v>
      </c>
      <c r="I13" s="113">
        <f>ROUND(E13*H13,2)</f>
        <v>0</v>
      </c>
      <c r="J13" s="124">
        <f t="shared" si="3"/>
        <v>0</v>
      </c>
      <c r="L13" s="136"/>
      <c r="M13" s="136"/>
      <c r="N13" s="136"/>
      <c r="O13" s="136"/>
    </row>
    <row r="14" spans="1:15" s="101" customFormat="1" ht="135">
      <c r="A14" s="193">
        <f>IF(D14="","",MAX($A$9:A13)+1)+'C.4'!A182</f>
        <v>251</v>
      </c>
      <c r="B14" s="222" t="s">
        <v>2257</v>
      </c>
      <c r="C14" s="197" t="s">
        <v>21</v>
      </c>
      <c r="D14" s="196">
        <f t="shared" si="0"/>
        <v>349.38</v>
      </c>
      <c r="E14" s="196">
        <v>0</v>
      </c>
      <c r="F14" s="176">
        <v>349.38</v>
      </c>
      <c r="G14" s="177">
        <v>0</v>
      </c>
      <c r="H14" s="113">
        <f t="shared" si="1"/>
        <v>0</v>
      </c>
      <c r="I14" s="113">
        <f t="shared" si="2"/>
        <v>0</v>
      </c>
      <c r="J14" s="124">
        <f t="shared" si="3"/>
        <v>0</v>
      </c>
      <c r="L14" s="136"/>
      <c r="M14" s="136"/>
      <c r="N14" s="136"/>
      <c r="O14" s="136"/>
    </row>
    <row r="15" spans="1:15" s="101" customFormat="1" ht="75">
      <c r="A15" s="193">
        <f>IF(D15="","",MAX($A$9:A14)+1)+'C.4'!A183</f>
        <v>252</v>
      </c>
      <c r="B15" s="222" t="s">
        <v>2332</v>
      </c>
      <c r="C15" s="197" t="s">
        <v>22</v>
      </c>
      <c r="D15" s="196">
        <f t="shared" si="0"/>
        <v>53.21</v>
      </c>
      <c r="E15" s="196">
        <v>0</v>
      </c>
      <c r="F15" s="176">
        <v>53.21</v>
      </c>
      <c r="G15" s="177">
        <v>0</v>
      </c>
      <c r="H15" s="113">
        <f t="shared" si="1"/>
        <v>0</v>
      </c>
      <c r="I15" s="113">
        <f t="shared" si="2"/>
        <v>0</v>
      </c>
      <c r="J15" s="124">
        <f t="shared" si="3"/>
        <v>0</v>
      </c>
      <c r="L15" s="136"/>
      <c r="M15" s="136"/>
      <c r="N15" s="136"/>
      <c r="O15" s="136"/>
    </row>
    <row r="16" spans="1:15" s="101" customFormat="1" ht="150">
      <c r="A16" s="193">
        <f>IF(D16="","",MAX($A$9:A15)+1)+'C.4'!A184</f>
        <v>253</v>
      </c>
      <c r="B16" s="222" t="s">
        <v>2364</v>
      </c>
      <c r="C16" s="197" t="s">
        <v>22</v>
      </c>
      <c r="D16" s="196">
        <f>SUM(E16:F16)</f>
        <v>124.69</v>
      </c>
      <c r="E16" s="196">
        <v>0</v>
      </c>
      <c r="F16" s="176">
        <v>124.69</v>
      </c>
      <c r="G16" s="177">
        <v>0</v>
      </c>
      <c r="H16" s="113">
        <f t="shared" si="1"/>
        <v>0</v>
      </c>
      <c r="I16" s="113">
        <f t="shared" si="2"/>
        <v>0</v>
      </c>
      <c r="J16" s="124">
        <f t="shared" si="3"/>
        <v>0</v>
      </c>
      <c r="L16" s="136"/>
      <c r="M16" s="136"/>
      <c r="N16" s="136"/>
      <c r="O16" s="136"/>
    </row>
    <row r="17" spans="1:12" s="101" customFormat="1">
      <c r="A17" s="193" t="str">
        <f>IF(D17="","",MAX($A$9:A16)+1)</f>
        <v/>
      </c>
      <c r="B17" s="157"/>
      <c r="C17" s="197"/>
      <c r="D17" s="196"/>
      <c r="E17" s="196"/>
      <c r="F17" s="176"/>
      <c r="G17" s="176"/>
      <c r="H17" s="113"/>
      <c r="I17" s="113"/>
      <c r="J17" s="124"/>
    </row>
    <row r="18" spans="1:12" s="101" customFormat="1" ht="15.75">
      <c r="A18" s="193" t="str">
        <f>IF(D18="","",MAX($A$9:A17)+1)</f>
        <v/>
      </c>
      <c r="B18" s="159" t="s">
        <v>1743</v>
      </c>
      <c r="C18" s="198"/>
      <c r="D18" s="196"/>
      <c r="E18" s="196"/>
      <c r="F18" s="176"/>
      <c r="G18" s="176"/>
      <c r="H18" s="113"/>
      <c r="I18" s="113"/>
      <c r="J18" s="124"/>
    </row>
    <row r="19" spans="1:12" s="101" customFormat="1" ht="75">
      <c r="A19" s="193">
        <f>IF(D19="","",MAX($A$9:A18)+1)</f>
        <v>254</v>
      </c>
      <c r="B19" s="222" t="s">
        <v>2314</v>
      </c>
      <c r="C19" s="174" t="s">
        <v>13</v>
      </c>
      <c r="D19" s="21">
        <f t="shared" ref="D19:D27" si="4">SUM(E19:F19)</f>
        <v>4860</v>
      </c>
      <c r="E19" s="21">
        <v>0</v>
      </c>
      <c r="F19" s="108">
        <v>4860</v>
      </c>
      <c r="G19" s="177">
        <v>0</v>
      </c>
      <c r="H19" s="123">
        <f t="shared" ref="H19:H27" si="5">IF(ISNUMBER(G19),IF(G19&gt;0,ROUND(G19,2),0),0)</f>
        <v>0</v>
      </c>
      <c r="I19" s="113">
        <f t="shared" ref="I19:I27" si="6">ROUND(E19*H19,2)</f>
        <v>0</v>
      </c>
      <c r="J19" s="124">
        <f t="shared" ref="J19:J27" si="7">ROUND(F19*H19,2)</f>
        <v>0</v>
      </c>
      <c r="L19" s="122"/>
    </row>
    <row r="20" spans="1:12" s="101" customFormat="1" ht="75">
      <c r="A20" s="193">
        <f>IF(D20="","",MAX($A$9:A19)+1)</f>
        <v>255</v>
      </c>
      <c r="B20" s="222" t="s">
        <v>2294</v>
      </c>
      <c r="C20" s="174" t="s">
        <v>13</v>
      </c>
      <c r="D20" s="21">
        <f t="shared" si="4"/>
        <v>3420</v>
      </c>
      <c r="E20" s="21">
        <v>0</v>
      </c>
      <c r="F20" s="108">
        <v>3420</v>
      </c>
      <c r="G20" s="177">
        <v>0</v>
      </c>
      <c r="H20" s="123">
        <f t="shared" si="5"/>
        <v>0</v>
      </c>
      <c r="I20" s="113">
        <f t="shared" si="6"/>
        <v>0</v>
      </c>
      <c r="J20" s="124">
        <f t="shared" si="7"/>
        <v>0</v>
      </c>
      <c r="L20" s="122"/>
    </row>
    <row r="21" spans="1:12" s="101" customFormat="1" ht="75">
      <c r="A21" s="193">
        <f>IF(D21="","",MAX($A$9:A20)+1)</f>
        <v>256</v>
      </c>
      <c r="B21" s="222" t="s">
        <v>2365</v>
      </c>
      <c r="C21" s="174" t="s">
        <v>13</v>
      </c>
      <c r="D21" s="21">
        <f t="shared" si="4"/>
        <v>1898</v>
      </c>
      <c r="E21" s="21">
        <v>0</v>
      </c>
      <c r="F21" s="108">
        <v>1898</v>
      </c>
      <c r="G21" s="177">
        <v>0</v>
      </c>
      <c r="H21" s="123">
        <f t="shared" si="5"/>
        <v>0</v>
      </c>
      <c r="I21" s="113">
        <f t="shared" si="6"/>
        <v>0</v>
      </c>
      <c r="J21" s="124">
        <f t="shared" si="7"/>
        <v>0</v>
      </c>
      <c r="L21" s="122"/>
    </row>
    <row r="22" spans="1:12" s="101" customFormat="1" ht="75">
      <c r="A22" s="193">
        <f>IF(D22="","",MAX($A$9:A21)+1)</f>
        <v>257</v>
      </c>
      <c r="B22" s="222" t="s">
        <v>2366</v>
      </c>
      <c r="C22" s="174" t="s">
        <v>13</v>
      </c>
      <c r="D22" s="21">
        <f t="shared" si="4"/>
        <v>3872</v>
      </c>
      <c r="E22" s="21">
        <v>0</v>
      </c>
      <c r="F22" s="108">
        <v>3872</v>
      </c>
      <c r="G22" s="177">
        <v>0</v>
      </c>
      <c r="H22" s="123">
        <f t="shared" si="5"/>
        <v>0</v>
      </c>
      <c r="I22" s="113">
        <f t="shared" si="6"/>
        <v>0</v>
      </c>
      <c r="J22" s="124">
        <f t="shared" si="7"/>
        <v>0</v>
      </c>
      <c r="L22" s="122"/>
    </row>
    <row r="23" spans="1:12" s="101" customFormat="1" ht="60">
      <c r="A23" s="193">
        <f>IF(D23="","",MAX($A$9:A22)+1)</f>
        <v>258</v>
      </c>
      <c r="B23" s="222" t="s">
        <v>2367</v>
      </c>
      <c r="C23" s="198" t="s">
        <v>22</v>
      </c>
      <c r="D23" s="196">
        <f t="shared" si="4"/>
        <v>14.68</v>
      </c>
      <c r="E23" s="196">
        <v>0</v>
      </c>
      <c r="F23" s="176">
        <v>14.68</v>
      </c>
      <c r="G23" s="177">
        <v>0</v>
      </c>
      <c r="H23" s="113">
        <f t="shared" si="5"/>
        <v>0</v>
      </c>
      <c r="I23" s="113">
        <f t="shared" si="6"/>
        <v>0</v>
      </c>
      <c r="J23" s="124">
        <f t="shared" si="7"/>
        <v>0</v>
      </c>
    </row>
    <row r="24" spans="1:12" s="101" customFormat="1" ht="105">
      <c r="A24" s="193">
        <f>IF(D24="","",MAX($A$9:A23)+1)</f>
        <v>259</v>
      </c>
      <c r="B24" s="222" t="s">
        <v>2368</v>
      </c>
      <c r="C24" s="198" t="s">
        <v>22</v>
      </c>
      <c r="D24" s="196">
        <f t="shared" si="4"/>
        <v>60.68</v>
      </c>
      <c r="E24" s="196">
        <v>0</v>
      </c>
      <c r="F24" s="176">
        <v>60.68</v>
      </c>
      <c r="G24" s="177">
        <v>0</v>
      </c>
      <c r="H24" s="113">
        <f t="shared" si="5"/>
        <v>0</v>
      </c>
      <c r="I24" s="113">
        <f t="shared" si="6"/>
        <v>0</v>
      </c>
      <c r="J24" s="124">
        <f t="shared" si="7"/>
        <v>0</v>
      </c>
    </row>
    <row r="25" spans="1:12" s="101" customFormat="1" ht="60">
      <c r="A25" s="193">
        <f>IF(D25="","",MAX($A$9:A24)+1)</f>
        <v>260</v>
      </c>
      <c r="B25" s="222" t="s">
        <v>2552</v>
      </c>
      <c r="C25" s="198" t="s">
        <v>20</v>
      </c>
      <c r="D25" s="196">
        <f t="shared" si="4"/>
        <v>33.6</v>
      </c>
      <c r="E25" s="196">
        <v>0</v>
      </c>
      <c r="F25" s="176">
        <v>33.6</v>
      </c>
      <c r="G25" s="177">
        <v>0</v>
      </c>
      <c r="H25" s="113">
        <f t="shared" si="5"/>
        <v>0</v>
      </c>
      <c r="I25" s="113">
        <f t="shared" si="6"/>
        <v>0</v>
      </c>
      <c r="J25" s="124">
        <f t="shared" si="7"/>
        <v>0</v>
      </c>
    </row>
    <row r="26" spans="1:12" s="101" customFormat="1" ht="90">
      <c r="A26" s="193">
        <f>IF(D26="","",MAX($A$9:A25)+1)</f>
        <v>261</v>
      </c>
      <c r="B26" s="222" t="s">
        <v>2369</v>
      </c>
      <c r="C26" s="198" t="s">
        <v>22</v>
      </c>
      <c r="D26" s="196">
        <f t="shared" si="4"/>
        <v>2.58</v>
      </c>
      <c r="E26" s="196">
        <v>0</v>
      </c>
      <c r="F26" s="176">
        <v>2.58</v>
      </c>
      <c r="G26" s="177">
        <v>0</v>
      </c>
      <c r="H26" s="113">
        <f t="shared" si="5"/>
        <v>0</v>
      </c>
      <c r="I26" s="113">
        <f t="shared" si="6"/>
        <v>0</v>
      </c>
      <c r="J26" s="124">
        <f t="shared" si="7"/>
        <v>0</v>
      </c>
    </row>
    <row r="27" spans="1:12" s="101" customFormat="1" ht="45">
      <c r="A27" s="193">
        <f>IF(D27="","",MAX($A$9:A26)+1)</f>
        <v>262</v>
      </c>
      <c r="B27" s="222" t="s">
        <v>2370</v>
      </c>
      <c r="C27" s="198" t="s">
        <v>2</v>
      </c>
      <c r="D27" s="196">
        <f t="shared" si="4"/>
        <v>1</v>
      </c>
      <c r="E27" s="196">
        <v>0</v>
      </c>
      <c r="F27" s="176">
        <v>1</v>
      </c>
      <c r="G27" s="177">
        <v>0</v>
      </c>
      <c r="H27" s="113">
        <f t="shared" si="5"/>
        <v>0</v>
      </c>
      <c r="I27" s="113">
        <f t="shared" si="6"/>
        <v>0</v>
      </c>
      <c r="J27" s="124">
        <f t="shared" si="7"/>
        <v>0</v>
      </c>
    </row>
    <row r="28" spans="1:12" s="101" customFormat="1">
      <c r="A28" s="193" t="str">
        <f>IF(D28="","",MAX($A$9:A27)+1)</f>
        <v/>
      </c>
      <c r="B28" s="157"/>
      <c r="C28" s="197"/>
      <c r="D28" s="196"/>
      <c r="E28" s="196"/>
      <c r="F28" s="176"/>
      <c r="G28" s="176"/>
      <c r="H28" s="113"/>
      <c r="I28" s="113"/>
      <c r="J28" s="124"/>
    </row>
    <row r="29" spans="1:12" s="101" customFormat="1" ht="15.75">
      <c r="A29" s="193" t="str">
        <f>IF(D29="","",MAX($A$9:A27)+1)</f>
        <v/>
      </c>
      <c r="B29" s="159" t="s">
        <v>1742</v>
      </c>
      <c r="C29" s="199"/>
      <c r="D29" s="196"/>
      <c r="E29" s="196"/>
      <c r="F29" s="176"/>
      <c r="G29" s="176"/>
      <c r="H29" s="113"/>
      <c r="I29" s="113"/>
      <c r="J29" s="124"/>
    </row>
    <row r="30" spans="1:12" s="101" customFormat="1" ht="45">
      <c r="A30" s="193">
        <f>IF(D30="","",MAX($A$9:A28)+1)</f>
        <v>263</v>
      </c>
      <c r="B30" s="222" t="s">
        <v>2371</v>
      </c>
      <c r="C30" s="199" t="s">
        <v>20</v>
      </c>
      <c r="D30" s="196">
        <f>SUM(E30:F30)</f>
        <v>16</v>
      </c>
      <c r="E30" s="196">
        <v>0</v>
      </c>
      <c r="F30" s="176">
        <v>16</v>
      </c>
      <c r="G30" s="177">
        <v>0</v>
      </c>
      <c r="H30" s="113">
        <f>IF(ISNUMBER(G30),IF(G30&gt;0,ROUND(G30,2),0),0)</f>
        <v>0</v>
      </c>
      <c r="I30" s="113">
        <f>ROUND(E30*H30,2)</f>
        <v>0</v>
      </c>
      <c r="J30" s="124">
        <f>ROUND(F30*H30,2)</f>
        <v>0</v>
      </c>
    </row>
    <row r="31" spans="1:12" s="101" customFormat="1" ht="75">
      <c r="A31" s="193">
        <f>IF(D31="","",MAX($A$9:A30)+1)</f>
        <v>264</v>
      </c>
      <c r="B31" s="222" t="s">
        <v>2372</v>
      </c>
      <c r="C31" s="199" t="s">
        <v>2</v>
      </c>
      <c r="D31" s="196">
        <f>SUM(E31:F31)</f>
        <v>1</v>
      </c>
      <c r="E31" s="196">
        <v>0</v>
      </c>
      <c r="F31" s="176">
        <v>1</v>
      </c>
      <c r="G31" s="177">
        <v>0</v>
      </c>
      <c r="H31" s="113">
        <f>IF(ISNUMBER(G31),IF(G31&gt;0,ROUND(G31,2),0),0)</f>
        <v>0</v>
      </c>
      <c r="I31" s="113">
        <f>ROUND(E31*H31,2)</f>
        <v>0</v>
      </c>
      <c r="J31" s="124">
        <f>ROUND(F31*H31,2)</f>
        <v>0</v>
      </c>
    </row>
    <row r="32" spans="1:12" s="101" customFormat="1" ht="60">
      <c r="A32" s="193">
        <f>IF(D32="","",MAX($A$9:A30)+1)</f>
        <v>264</v>
      </c>
      <c r="B32" s="222" t="s">
        <v>2506</v>
      </c>
      <c r="C32" s="199" t="s">
        <v>1617</v>
      </c>
      <c r="D32" s="196">
        <f>SUM(E32:F32)</f>
        <v>1</v>
      </c>
      <c r="E32" s="196">
        <v>0</v>
      </c>
      <c r="F32" s="176">
        <v>1</v>
      </c>
      <c r="G32" s="177">
        <v>0</v>
      </c>
      <c r="H32" s="113">
        <f>IF(ISNUMBER(G32),IF(G32&gt;0,ROUND(G32,2),0),0)</f>
        <v>0</v>
      </c>
      <c r="I32" s="113">
        <f>ROUND(E32*H32,2)</f>
        <v>0</v>
      </c>
      <c r="J32" s="124">
        <f>ROUND(F32*H32,2)</f>
        <v>0</v>
      </c>
    </row>
    <row r="33" spans="1:10" s="101" customFormat="1" ht="45">
      <c r="A33" s="193">
        <f>IF(D33="","",MAX($A$9:A31)+1)</f>
        <v>265</v>
      </c>
      <c r="B33" s="222" t="s">
        <v>2373</v>
      </c>
      <c r="C33" s="199" t="s">
        <v>21</v>
      </c>
      <c r="D33" s="196">
        <f>SUM(E33:F33)</f>
        <v>221.72</v>
      </c>
      <c r="E33" s="196">
        <v>0</v>
      </c>
      <c r="F33" s="176">
        <v>221.72</v>
      </c>
      <c r="G33" s="177">
        <v>0</v>
      </c>
      <c r="H33" s="113">
        <f>IF(ISNUMBER(G33),IF(G33&gt;0,ROUND(G33,2),0),0)</f>
        <v>0</v>
      </c>
      <c r="I33" s="113">
        <f>ROUND(E33*H33,2)</f>
        <v>0</v>
      </c>
      <c r="J33" s="124">
        <f>ROUND(F33*H33,2)</f>
        <v>0</v>
      </c>
    </row>
    <row r="34" spans="1:10" s="101" customFormat="1" ht="60">
      <c r="A34" s="193">
        <f>IF(D34="","",MAX($A$9:A33)+1)</f>
        <v>266</v>
      </c>
      <c r="B34" s="222" t="s">
        <v>2374</v>
      </c>
      <c r="C34" s="199" t="s">
        <v>21</v>
      </c>
      <c r="D34" s="196">
        <f>SUM(E34:F34)</f>
        <v>207.32</v>
      </c>
      <c r="E34" s="196">
        <v>0</v>
      </c>
      <c r="F34" s="176">
        <v>207.32</v>
      </c>
      <c r="G34" s="177">
        <v>0</v>
      </c>
      <c r="H34" s="113">
        <f>IF(ISNUMBER(G34),IF(G34&gt;0,ROUND(G34,2),0),0)</f>
        <v>0</v>
      </c>
      <c r="I34" s="113">
        <f>ROUND(E34*H34,2)</f>
        <v>0</v>
      </c>
      <c r="J34" s="124">
        <f>ROUND(F34*H34,2)</f>
        <v>0</v>
      </c>
    </row>
    <row r="35" spans="1:10" s="101" customFormat="1">
      <c r="A35" s="193" t="str">
        <f>IF(D35="","",MAX($A$9:A34)+1)</f>
        <v/>
      </c>
      <c r="B35" s="157"/>
      <c r="C35" s="199"/>
      <c r="D35" s="196"/>
      <c r="E35" s="196"/>
      <c r="F35" s="176"/>
      <c r="G35" s="176"/>
      <c r="H35" s="113"/>
      <c r="I35" s="113"/>
      <c r="J35" s="124"/>
    </row>
    <row r="36" spans="1:10" s="101" customFormat="1" ht="15.75">
      <c r="A36" s="193" t="str">
        <f>IF(D36="","",MAX($A$9:A35)+1)</f>
        <v/>
      </c>
      <c r="B36" s="159" t="s">
        <v>1741</v>
      </c>
      <c r="C36" s="195"/>
      <c r="D36" s="196"/>
      <c r="E36" s="196"/>
      <c r="F36" s="176"/>
      <c r="G36" s="176"/>
      <c r="H36" s="113"/>
      <c r="I36" s="113"/>
      <c r="J36" s="124"/>
    </row>
    <row r="37" spans="1:10" s="101" customFormat="1" ht="75">
      <c r="A37" s="193">
        <f>IF(D37="","",MAX($A$9:A36)+1)</f>
        <v>267</v>
      </c>
      <c r="B37" s="222" t="s">
        <v>2375</v>
      </c>
      <c r="C37" s="200" t="s">
        <v>20</v>
      </c>
      <c r="D37" s="196">
        <f>SUM(E37:F37)</f>
        <v>39.36</v>
      </c>
      <c r="E37" s="196">
        <v>0</v>
      </c>
      <c r="F37" s="176">
        <v>39.36</v>
      </c>
      <c r="G37" s="177">
        <v>0</v>
      </c>
      <c r="H37" s="113">
        <f>IF(ISNUMBER(G37),IF(G37&gt;0,ROUND(G37,2),0),0)</f>
        <v>0</v>
      </c>
      <c r="I37" s="113">
        <f>ROUND(E37*H37,2)</f>
        <v>0</v>
      </c>
      <c r="J37" s="124">
        <f>ROUND(F37*H37,2)</f>
        <v>0</v>
      </c>
    </row>
    <row r="38" spans="1:10" s="101" customFormat="1" ht="60">
      <c r="A38" s="193">
        <f>IF(D38="","",MAX($A$9:A37)+1)</f>
        <v>268</v>
      </c>
      <c r="B38" s="222" t="s">
        <v>2376</v>
      </c>
      <c r="C38" s="200" t="s">
        <v>21</v>
      </c>
      <c r="D38" s="196">
        <f>SUM(E38:F38)</f>
        <v>17.28</v>
      </c>
      <c r="E38" s="196">
        <v>0</v>
      </c>
      <c r="F38" s="176">
        <v>17.28</v>
      </c>
      <c r="G38" s="177">
        <v>0</v>
      </c>
      <c r="H38" s="113">
        <f>IF(ISNUMBER(G38),IF(G38&gt;0,ROUND(G38,2),0),0)</f>
        <v>0</v>
      </c>
      <c r="I38" s="113">
        <f>ROUND(E38*H38,2)</f>
        <v>0</v>
      </c>
      <c r="J38" s="124">
        <f>ROUND(F38*H38,2)</f>
        <v>0</v>
      </c>
    </row>
    <row r="39" spans="1:10" s="101" customFormat="1" ht="105">
      <c r="A39" s="193">
        <f>IF(D39="","",MAX($A$9:A38)+1)</f>
        <v>269</v>
      </c>
      <c r="B39" s="222" t="s">
        <v>2377</v>
      </c>
      <c r="C39" s="200" t="s">
        <v>21</v>
      </c>
      <c r="D39" s="196">
        <f>SUM(E39:F39)</f>
        <v>208.46</v>
      </c>
      <c r="E39" s="196">
        <v>0</v>
      </c>
      <c r="F39" s="176">
        <v>208.46</v>
      </c>
      <c r="G39" s="177">
        <v>0</v>
      </c>
      <c r="H39" s="113">
        <f>IF(ISNUMBER(G39),IF(G39&gt;0,ROUND(G39,2),0),0)</f>
        <v>0</v>
      </c>
      <c r="I39" s="113">
        <f>ROUND(E39*H39,2)</f>
        <v>0</v>
      </c>
      <c r="J39" s="124">
        <f>ROUND(F39*H39,2)</f>
        <v>0</v>
      </c>
    </row>
    <row r="40" spans="1:10" s="101" customFormat="1" ht="90">
      <c r="A40" s="193">
        <f>IF(D40="","",MAX($A$9:A39)+1)</f>
        <v>270</v>
      </c>
      <c r="B40" s="222" t="s">
        <v>2378</v>
      </c>
      <c r="C40" s="200" t="s">
        <v>21</v>
      </c>
      <c r="D40" s="196">
        <f>SUM(E40:F40)</f>
        <v>25.92</v>
      </c>
      <c r="E40" s="196">
        <v>0</v>
      </c>
      <c r="F40" s="176">
        <v>25.92</v>
      </c>
      <c r="G40" s="177">
        <v>0</v>
      </c>
      <c r="H40" s="113">
        <f>IF(ISNUMBER(G40),IF(G40&gt;0,ROUND(G40,2),0),0)</f>
        <v>0</v>
      </c>
      <c r="I40" s="113">
        <f>ROUND(E40*H40,2)</f>
        <v>0</v>
      </c>
      <c r="J40" s="124">
        <f>ROUND(F40*H40,2)</f>
        <v>0</v>
      </c>
    </row>
    <row r="41" spans="1:10" s="101" customFormat="1" ht="45">
      <c r="A41" s="193">
        <f>IF(D41="","",MAX($A$9:A40)+1)</f>
        <v>271</v>
      </c>
      <c r="B41" s="222" t="s">
        <v>2379</v>
      </c>
      <c r="C41" s="200" t="s">
        <v>20</v>
      </c>
      <c r="D41" s="196">
        <f>SUM(E41:F41)</f>
        <v>125</v>
      </c>
      <c r="E41" s="196">
        <v>0</v>
      </c>
      <c r="F41" s="176">
        <v>125</v>
      </c>
      <c r="G41" s="177">
        <v>0</v>
      </c>
      <c r="H41" s="113">
        <f>IF(ISNUMBER(G41),IF(G41&gt;0,ROUND(G41,2),0),0)</f>
        <v>0</v>
      </c>
      <c r="I41" s="113">
        <f>ROUND(E41*H41,2)</f>
        <v>0</v>
      </c>
      <c r="J41" s="124">
        <f>ROUND(F41*H41,2)</f>
        <v>0</v>
      </c>
    </row>
    <row r="42" spans="1:10" s="101" customFormat="1">
      <c r="A42" s="193" t="str">
        <f>IF(D42="","",MAX($A$9:A41)+1)</f>
        <v/>
      </c>
      <c r="B42" s="201"/>
      <c r="C42" s="200"/>
      <c r="D42" s="196"/>
      <c r="E42" s="196"/>
      <c r="F42" s="176"/>
      <c r="G42" s="177"/>
      <c r="H42" s="113"/>
      <c r="I42" s="113"/>
      <c r="J42" s="124"/>
    </row>
    <row r="43" spans="1:10" s="101" customFormat="1" ht="15.75">
      <c r="A43" s="193" t="str">
        <f>IF(D43="","",MAX($A$9:A42)+1)</f>
        <v/>
      </c>
      <c r="B43" s="159" t="s">
        <v>1740</v>
      </c>
      <c r="C43" s="195"/>
      <c r="D43" s="196"/>
      <c r="E43" s="196"/>
      <c r="F43" s="176"/>
      <c r="G43" s="176"/>
      <c r="H43" s="113"/>
      <c r="I43" s="113"/>
      <c r="J43" s="124"/>
    </row>
    <row r="44" spans="1:10" s="101" customFormat="1" ht="45">
      <c r="A44" s="193">
        <f>IF(D44="","",MAX($A$9:A43)+1)</f>
        <v>272</v>
      </c>
      <c r="B44" s="254" t="s">
        <v>2553</v>
      </c>
      <c r="C44" s="202" t="s">
        <v>22</v>
      </c>
      <c r="D44" s="203">
        <f>SUM(E44:F44)</f>
        <v>2.4500000000000002</v>
      </c>
      <c r="E44" s="203">
        <v>0</v>
      </c>
      <c r="F44" s="204">
        <v>2.4500000000000002</v>
      </c>
      <c r="G44" s="205">
        <v>0</v>
      </c>
      <c r="H44" s="206">
        <f>IF(ISNUMBER(G44),IF(G44&gt;0,ROUND(G44,2),0),0)</f>
        <v>0</v>
      </c>
      <c r="I44" s="206">
        <f>ROUND(E44*H44,2)</f>
        <v>0</v>
      </c>
      <c r="J44" s="207">
        <f>ROUND(F44*H44,2)</f>
        <v>0</v>
      </c>
    </row>
    <row r="45" spans="1:10" s="101" customFormat="1" ht="16.5" thickBot="1">
      <c r="A45" s="193" t="str">
        <f>IF(D45="","",MAX($A$9:A44)+1)</f>
        <v/>
      </c>
      <c r="B45" s="159"/>
      <c r="C45" s="195"/>
      <c r="D45" s="196"/>
      <c r="E45" s="196"/>
      <c r="F45" s="176"/>
      <c r="G45" s="176"/>
      <c r="H45" s="113"/>
      <c r="I45" s="113"/>
      <c r="J45" s="124"/>
    </row>
    <row r="46" spans="1:10" s="101" customFormat="1" ht="16.5" thickBot="1">
      <c r="A46" s="208"/>
      <c r="B46" s="16"/>
      <c r="C46" s="209"/>
      <c r="D46" s="210"/>
      <c r="E46" s="210"/>
      <c r="F46" s="211"/>
      <c r="G46" s="81" t="s">
        <v>4</v>
      </c>
      <c r="H46" s="4"/>
      <c r="I46" s="4">
        <f>SUM(I10:I44)</f>
        <v>0</v>
      </c>
      <c r="J46" s="5">
        <f>SUM(J10:J44)</f>
        <v>0</v>
      </c>
    </row>
    <row r="47" spans="1:10" s="101" customFormat="1" ht="18">
      <c r="A47" s="155"/>
      <c r="B47" s="125"/>
      <c r="C47" s="122"/>
      <c r="D47" s="127"/>
      <c r="E47" s="127"/>
      <c r="F47" s="127"/>
      <c r="G47" s="142"/>
      <c r="H47" s="142"/>
      <c r="I47" s="142"/>
      <c r="J47" s="142"/>
    </row>
    <row r="48" spans="1:10" s="101" customFormat="1" ht="18">
      <c r="A48" s="155"/>
      <c r="B48" s="125"/>
      <c r="C48" s="122"/>
      <c r="D48" s="127"/>
      <c r="E48" s="127"/>
      <c r="F48" s="127"/>
      <c r="G48" s="142"/>
      <c r="H48" s="142"/>
      <c r="I48" s="142"/>
      <c r="J48" s="142"/>
    </row>
    <row r="49" spans="1:10" s="101" customFormat="1">
      <c r="A49" s="119"/>
      <c r="B49" s="130"/>
      <c r="C49" s="122"/>
      <c r="D49" s="132"/>
      <c r="E49" s="132"/>
      <c r="F49" s="132"/>
      <c r="G49" s="142"/>
      <c r="H49" s="142"/>
      <c r="I49" s="142"/>
      <c r="J49" s="142"/>
    </row>
  </sheetData>
  <sheetProtection algorithmName="SHA-512" hashValue="pAa0h2Ez/OKiacyxEaNuBBVoUIx04NloJN2+8qSe/a5tRKsFKX4F5rStQSXOslx9hfZdmBUgLg5pAkquDhzyBw==" saltValue="D79SoSB8YEW4ysYSRey0zQ==" spinCount="100000" sheet="1" selectLockedCells="1"/>
  <customSheetViews>
    <customSheetView guid="{8849DBBA-70BB-426D-A3C9-CAFC21F0B5F8}" scale="115" showPageBreaks="1" fitToPage="1" view="pageBreakPreview">
      <selection activeCell="B10" sqref="B10"/>
      <rowBreaks count="1" manualBreakCount="1">
        <brk id="30" max="9" man="1"/>
      </rowBreaks>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45">
    <cfRule type="expression" dxfId="32" priority="1">
      <formula>CELL("protect", INDIRECT(ADDRESS(ROW(),COLUMN())))=0</formula>
    </cfRule>
  </conditionalFormatting>
  <conditionalFormatting sqref="A46:J46">
    <cfRule type="expression" dxfId="31" priority="40">
      <formula>CELL("protect", INDIRECT(ADDRESS(ROW(),COLUMN())))=0</formula>
    </cfRule>
  </conditionalFormatting>
  <conditionalFormatting sqref="B1:J2">
    <cfRule type="expression" dxfId="30" priority="29">
      <formula>CELL("protect", INDIRECT(ADDRESS(ROW(),COLUMN())))=0</formula>
    </cfRule>
  </conditionalFormatting>
  <dataValidations count="1">
    <dataValidation type="custom" showErrorMessage="1" errorTitle="Nepravilen vnos cene" error="Cena mora biti nenegativno število z največ dvema decimalkama!" sqref="G19:G27 G37:G42 G44 G10:G16 G31:G34" xr:uid="{00000000-0002-0000-09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rowBreaks count="1" manualBreakCount="1">
    <brk id="28" max="9" man="1"/>
  </rowBreaks>
  <ignoredErrors>
    <ignoredError sqref="D44 D33:D36 D27 D23:D25 D29 D17:D21 D43" formulaRange="1"/>
  </ignoredErrors>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24"/>
  <sheetViews>
    <sheetView view="pageLayout" topLeftCell="A4" zoomScaleNormal="85" zoomScaleSheetLayoutView="85" workbookViewId="0">
      <selection activeCell="G10" sqref="G10"/>
    </sheetView>
  </sheetViews>
  <sheetFormatPr defaultColWidth="9.140625" defaultRowHeight="15"/>
  <cols>
    <col min="1" max="1" width="10.140625" style="119" customWidth="1"/>
    <col min="2" max="2" width="73.7109375" style="119" customWidth="1"/>
    <col min="3" max="3" width="10.140625" style="12" customWidth="1"/>
    <col min="4" max="6" width="11.85546875" style="134" customWidth="1"/>
    <col min="7" max="10" width="15.7109375" style="121" customWidth="1"/>
    <col min="11" max="16384" width="9.140625" style="12"/>
  </cols>
  <sheetData>
    <row r="1" spans="1:10" s="99" customFormat="1" ht="32.25" thickBot="1">
      <c r="A1" s="6" t="s">
        <v>5</v>
      </c>
      <c r="B1" s="3" t="s">
        <v>6</v>
      </c>
      <c r="C1" s="3" t="s">
        <v>0</v>
      </c>
      <c r="D1" s="18" t="s">
        <v>1</v>
      </c>
      <c r="E1" s="18" t="s">
        <v>1</v>
      </c>
      <c r="F1" s="19" t="s">
        <v>1</v>
      </c>
      <c r="G1" s="22" t="s">
        <v>12</v>
      </c>
      <c r="H1" s="22" t="s">
        <v>7</v>
      </c>
      <c r="I1" s="19" t="s">
        <v>3</v>
      </c>
      <c r="J1" s="23" t="s">
        <v>3</v>
      </c>
    </row>
    <row r="2" spans="1:10" s="99" customFormat="1" ht="21.75" customHeight="1" thickBot="1">
      <c r="A2" s="6" t="s">
        <v>1607</v>
      </c>
      <c r="B2" s="8" t="s">
        <v>18</v>
      </c>
      <c r="C2" s="3"/>
      <c r="D2" s="19"/>
      <c r="E2" s="19" t="s">
        <v>9</v>
      </c>
      <c r="F2" s="19" t="s">
        <v>1616</v>
      </c>
      <c r="G2" s="19"/>
      <c r="H2" s="19"/>
      <c r="I2" s="19" t="s">
        <v>9</v>
      </c>
      <c r="J2" s="23" t="s">
        <v>1616</v>
      </c>
    </row>
    <row r="3" spans="1:10" s="99" customFormat="1" ht="21.75" customHeight="1">
      <c r="A3" s="181"/>
      <c r="B3" s="182" t="s">
        <v>1684</v>
      </c>
      <c r="C3" s="174"/>
      <c r="D3" s="24"/>
      <c r="E3" s="24"/>
      <c r="F3" s="24"/>
      <c r="G3" s="24"/>
      <c r="H3" s="123"/>
      <c r="I3" s="113"/>
      <c r="J3" s="124"/>
    </row>
    <row r="4" spans="1:10" s="101" customFormat="1" ht="75">
      <c r="A4" s="175"/>
      <c r="B4" s="251" t="str">
        <f>A!B4</f>
        <v xml:space="preserve">OPOMBA:
Ponudnik mora v cenah za enoto mere tega poglavja upoštevati vse smiselne in pripadajoče pripombe, zahteve in pogoje, ki so navedeni v poglavju "UVODNE PRIPOMBE" tega popisa.
</v>
      </c>
      <c r="C4" s="174"/>
      <c r="D4" s="24"/>
      <c r="E4" s="24"/>
      <c r="F4" s="24"/>
      <c r="G4" s="24"/>
      <c r="H4" s="123"/>
      <c r="I4" s="113"/>
      <c r="J4" s="124"/>
    </row>
    <row r="5" spans="1:10" s="101" customFormat="1" ht="195">
      <c r="A5" s="175"/>
      <c r="B5" s="251"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4"/>
      <c r="D5" s="24"/>
      <c r="E5" s="24"/>
      <c r="F5" s="24"/>
      <c r="G5" s="24"/>
      <c r="H5" s="123"/>
      <c r="I5" s="113"/>
      <c r="J5" s="124"/>
    </row>
    <row r="6" spans="1:10" s="101" customFormat="1">
      <c r="A6" s="175"/>
      <c r="B6" s="80"/>
      <c r="C6" s="174"/>
      <c r="D6" s="24"/>
      <c r="E6" s="24"/>
      <c r="F6" s="24"/>
      <c r="G6" s="24"/>
      <c r="H6" s="123"/>
      <c r="I6" s="113"/>
      <c r="J6" s="124"/>
    </row>
    <row r="7" spans="1:10" s="101" customFormat="1" ht="15.75">
      <c r="A7" s="173"/>
      <c r="B7" s="159" t="s">
        <v>1705</v>
      </c>
      <c r="C7" s="174"/>
      <c r="D7" s="24"/>
      <c r="E7" s="24"/>
      <c r="F7" s="24"/>
      <c r="G7" s="24"/>
      <c r="H7" s="123"/>
      <c r="I7" s="113"/>
      <c r="J7" s="124"/>
    </row>
    <row r="8" spans="1:10" s="101" customFormat="1" ht="15.75">
      <c r="A8" s="173"/>
      <c r="B8" s="192" t="s">
        <v>1739</v>
      </c>
      <c r="C8" s="174"/>
      <c r="D8" s="24"/>
      <c r="E8" s="24"/>
      <c r="F8" s="24"/>
      <c r="G8" s="24"/>
      <c r="H8" s="123"/>
      <c r="I8" s="113"/>
      <c r="J8" s="124"/>
    </row>
    <row r="9" spans="1:10" s="101" customFormat="1" ht="60">
      <c r="A9" s="173"/>
      <c r="B9" s="224" t="s">
        <v>2279</v>
      </c>
      <c r="C9" s="174"/>
      <c r="D9" s="24"/>
      <c r="E9" s="24"/>
      <c r="F9" s="24"/>
      <c r="G9" s="24"/>
      <c r="H9" s="123"/>
      <c r="I9" s="113"/>
      <c r="J9" s="124"/>
    </row>
    <row r="10" spans="1:10" s="101" customFormat="1" ht="105">
      <c r="A10" s="175">
        <f>IF(D10="","",MAX($A$6:A9)+1)+'C.5'!A44</f>
        <v>273</v>
      </c>
      <c r="B10" s="224" t="s">
        <v>2380</v>
      </c>
      <c r="C10" s="174" t="s">
        <v>22</v>
      </c>
      <c r="D10" s="24">
        <f t="shared" ref="D10:D19" si="0">SUM(E10:F10)</f>
        <v>16.22</v>
      </c>
      <c r="E10" s="176">
        <v>16.22</v>
      </c>
      <c r="F10" s="176">
        <v>0</v>
      </c>
      <c r="G10" s="177">
        <v>0</v>
      </c>
      <c r="H10" s="123">
        <f t="shared" ref="H10:H19" si="1">IF(ISNUMBER(G10),IF(G10&gt;0,ROUND(G10,2),0),0)</f>
        <v>0</v>
      </c>
      <c r="I10" s="113">
        <f t="shared" ref="I10:I17" si="2">ROUND(E10*H10,2)</f>
        <v>0</v>
      </c>
      <c r="J10" s="124">
        <f t="shared" ref="J10:J17" si="3">ROUND(F10*H10,2)</f>
        <v>0</v>
      </c>
    </row>
    <row r="11" spans="1:10" s="101" customFormat="1" ht="105">
      <c r="A11" s="175">
        <f>IF(D11="","",MAX($A$6:A10)+1)</f>
        <v>274</v>
      </c>
      <c r="B11" s="224" t="s">
        <v>2381</v>
      </c>
      <c r="C11" s="174" t="s">
        <v>22</v>
      </c>
      <c r="D11" s="24">
        <f>SUM(E11:F11)</f>
        <v>2</v>
      </c>
      <c r="E11" s="176">
        <v>2</v>
      </c>
      <c r="F11" s="176">
        <v>0</v>
      </c>
      <c r="G11" s="177">
        <v>0</v>
      </c>
      <c r="H11" s="123">
        <f>IF(ISNUMBER(G11),IF(G11&gt;0,ROUND(G11,2),0),0)</f>
        <v>0</v>
      </c>
      <c r="I11" s="113">
        <f>ROUND(E11*H11,2)</f>
        <v>0</v>
      </c>
      <c r="J11" s="124">
        <f>ROUND(F11*H11,2)</f>
        <v>0</v>
      </c>
    </row>
    <row r="12" spans="1:10" s="101" customFormat="1" ht="90">
      <c r="A12" s="175">
        <f>IF(D12="","",MAX($A$6:A11)+1)</f>
        <v>275</v>
      </c>
      <c r="B12" s="224" t="s">
        <v>2382</v>
      </c>
      <c r="C12" s="174" t="s">
        <v>22</v>
      </c>
      <c r="D12" s="24">
        <f t="shared" si="0"/>
        <v>51.12</v>
      </c>
      <c r="E12" s="176">
        <v>51.12</v>
      </c>
      <c r="F12" s="176">
        <v>0</v>
      </c>
      <c r="G12" s="177">
        <v>0</v>
      </c>
      <c r="H12" s="123">
        <f t="shared" si="1"/>
        <v>0</v>
      </c>
      <c r="I12" s="113">
        <f t="shared" si="2"/>
        <v>0</v>
      </c>
      <c r="J12" s="124">
        <f t="shared" si="3"/>
        <v>0</v>
      </c>
    </row>
    <row r="13" spans="1:10" s="101" customFormat="1" ht="60">
      <c r="A13" s="175">
        <f>IF(D13="","",MAX($A$6:A12)+1)</f>
        <v>276</v>
      </c>
      <c r="B13" s="224" t="s">
        <v>2383</v>
      </c>
      <c r="C13" s="174" t="s">
        <v>21</v>
      </c>
      <c r="D13" s="24">
        <f t="shared" si="0"/>
        <v>29.14</v>
      </c>
      <c r="E13" s="176">
        <v>29.14</v>
      </c>
      <c r="F13" s="176">
        <v>0</v>
      </c>
      <c r="G13" s="177">
        <v>0</v>
      </c>
      <c r="H13" s="123">
        <f t="shared" si="1"/>
        <v>0</v>
      </c>
      <c r="I13" s="113">
        <f t="shared" si="2"/>
        <v>0</v>
      </c>
      <c r="J13" s="124">
        <f t="shared" si="3"/>
        <v>0</v>
      </c>
    </row>
    <row r="14" spans="1:10" s="101" customFormat="1" ht="45">
      <c r="A14" s="175">
        <f>IF(D14="","",MAX($A$6:A13)+1)</f>
        <v>277</v>
      </c>
      <c r="B14" s="224" t="s">
        <v>2283</v>
      </c>
      <c r="C14" s="174" t="s">
        <v>21</v>
      </c>
      <c r="D14" s="24">
        <f t="shared" si="0"/>
        <v>29.14</v>
      </c>
      <c r="E14" s="176">
        <v>29.14</v>
      </c>
      <c r="F14" s="176">
        <v>0</v>
      </c>
      <c r="G14" s="177">
        <v>0</v>
      </c>
      <c r="H14" s="123">
        <f t="shared" si="1"/>
        <v>0</v>
      </c>
      <c r="I14" s="113">
        <f t="shared" si="2"/>
        <v>0</v>
      </c>
      <c r="J14" s="124">
        <f t="shared" si="3"/>
        <v>0</v>
      </c>
    </row>
    <row r="15" spans="1:10" s="101" customFormat="1" ht="150">
      <c r="A15" s="175">
        <f>IF(D15="","",MAX($A$6:A14)+1)</f>
        <v>278</v>
      </c>
      <c r="B15" s="224" t="s">
        <v>2384</v>
      </c>
      <c r="C15" s="174" t="s">
        <v>21</v>
      </c>
      <c r="D15" s="24">
        <f t="shared" si="0"/>
        <v>194.21</v>
      </c>
      <c r="E15" s="176">
        <v>194.21</v>
      </c>
      <c r="F15" s="176">
        <v>0</v>
      </c>
      <c r="G15" s="177">
        <v>0</v>
      </c>
      <c r="H15" s="123">
        <f t="shared" si="1"/>
        <v>0</v>
      </c>
      <c r="I15" s="113">
        <f t="shared" si="2"/>
        <v>0</v>
      </c>
      <c r="J15" s="124">
        <f t="shared" si="3"/>
        <v>0</v>
      </c>
    </row>
    <row r="16" spans="1:10" s="101" customFormat="1" ht="75">
      <c r="A16" s="175">
        <f>IF(D16="","",MAX($A$6:A15)+1)</f>
        <v>279</v>
      </c>
      <c r="B16" s="224" t="s">
        <v>2385</v>
      </c>
      <c r="C16" s="174" t="s">
        <v>22</v>
      </c>
      <c r="D16" s="24">
        <f t="shared" si="0"/>
        <v>3.21</v>
      </c>
      <c r="E16" s="176">
        <v>3.21</v>
      </c>
      <c r="F16" s="176">
        <v>0</v>
      </c>
      <c r="G16" s="177">
        <v>0</v>
      </c>
      <c r="H16" s="123">
        <f t="shared" si="1"/>
        <v>0</v>
      </c>
      <c r="I16" s="113">
        <f t="shared" si="2"/>
        <v>0</v>
      </c>
      <c r="J16" s="124">
        <f t="shared" si="3"/>
        <v>0</v>
      </c>
    </row>
    <row r="17" spans="1:10" s="101" customFormat="1" ht="105">
      <c r="A17" s="175">
        <f>IF(D17="","",MAX($A$6:A16)+1)</f>
        <v>280</v>
      </c>
      <c r="B17" s="255" t="s">
        <v>2386</v>
      </c>
      <c r="C17" s="174" t="s">
        <v>22</v>
      </c>
      <c r="D17" s="24">
        <f t="shared" si="0"/>
        <v>19.420000000000002</v>
      </c>
      <c r="E17" s="176">
        <v>19.420000000000002</v>
      </c>
      <c r="F17" s="176">
        <v>0</v>
      </c>
      <c r="G17" s="177">
        <v>0</v>
      </c>
      <c r="H17" s="123">
        <f t="shared" si="1"/>
        <v>0</v>
      </c>
      <c r="I17" s="113">
        <f t="shared" si="2"/>
        <v>0</v>
      </c>
      <c r="J17" s="124">
        <f t="shared" si="3"/>
        <v>0</v>
      </c>
    </row>
    <row r="18" spans="1:10" s="101" customFormat="1" ht="105">
      <c r="A18" s="175">
        <f>IF(D18="","",MAX($A$6:A17)+1)</f>
        <v>281</v>
      </c>
      <c r="B18" s="224" t="s">
        <v>2387</v>
      </c>
      <c r="C18" s="174" t="s">
        <v>22</v>
      </c>
      <c r="D18" s="24">
        <f>SUM(E18:F18)</f>
        <v>4.8</v>
      </c>
      <c r="E18" s="176">
        <v>4.8</v>
      </c>
      <c r="F18" s="176">
        <v>0</v>
      </c>
      <c r="G18" s="177">
        <v>0</v>
      </c>
      <c r="H18" s="123">
        <f>IF(ISNUMBER(G18),IF(G18&gt;0,ROUND(G18,2),0),0)</f>
        <v>0</v>
      </c>
      <c r="I18" s="113">
        <f>ROUND(E18*H18,2)</f>
        <v>0</v>
      </c>
      <c r="J18" s="124">
        <f>ROUND(F18*H18,2)</f>
        <v>0</v>
      </c>
    </row>
    <row r="19" spans="1:10" s="101" customFormat="1" ht="90">
      <c r="A19" s="175">
        <f>IF(D19="","",MAX($A$6:A18)+1)</f>
        <v>282</v>
      </c>
      <c r="B19" s="224" t="s">
        <v>2388</v>
      </c>
      <c r="C19" s="174" t="s">
        <v>22</v>
      </c>
      <c r="D19" s="24">
        <f t="shared" si="0"/>
        <v>13.82</v>
      </c>
      <c r="E19" s="176">
        <v>13.82</v>
      </c>
      <c r="F19" s="176">
        <v>0</v>
      </c>
      <c r="G19" s="177">
        <v>0</v>
      </c>
      <c r="H19" s="123">
        <f t="shared" si="1"/>
        <v>0</v>
      </c>
      <c r="I19" s="113">
        <f>ROUND(E19*H19,2)</f>
        <v>0</v>
      </c>
      <c r="J19" s="124">
        <f>ROUND(F19*H19,2)</f>
        <v>0</v>
      </c>
    </row>
    <row r="20" spans="1:10" s="101" customFormat="1" ht="15.75">
      <c r="A20" s="175" t="str">
        <f>IF(D20="","",MAX($A$6:A19)+1)</f>
        <v/>
      </c>
      <c r="B20" s="192"/>
      <c r="C20" s="174"/>
      <c r="D20" s="24"/>
      <c r="E20" s="24"/>
      <c r="F20" s="24"/>
      <c r="G20" s="24"/>
      <c r="H20" s="123"/>
      <c r="I20" s="113"/>
      <c r="J20" s="124"/>
    </row>
    <row r="21" spans="1:10" s="101" customFormat="1" ht="15.75">
      <c r="A21" s="175" t="str">
        <f>IF(D21="","",MAX($A$6:A20)+1)</f>
        <v/>
      </c>
      <c r="B21" s="192" t="s">
        <v>2013</v>
      </c>
      <c r="C21" s="174"/>
      <c r="D21" s="24"/>
      <c r="E21" s="24"/>
      <c r="F21" s="24"/>
      <c r="G21" s="24"/>
      <c r="H21" s="123"/>
      <c r="I21" s="113"/>
      <c r="J21" s="124"/>
    </row>
    <row r="22" spans="1:10" s="101" customFormat="1" ht="90">
      <c r="A22" s="175">
        <f>IF(D22="","",MAX($A$6:A21)+1)</f>
        <v>283</v>
      </c>
      <c r="B22" s="224" t="s">
        <v>2389</v>
      </c>
      <c r="C22" s="174" t="s">
        <v>1617</v>
      </c>
      <c r="D22" s="24">
        <f>SUM(E22:F22)</f>
        <v>3</v>
      </c>
      <c r="E22" s="176">
        <v>3</v>
      </c>
      <c r="F22" s="176">
        <v>0</v>
      </c>
      <c r="G22" s="177">
        <v>0</v>
      </c>
      <c r="H22" s="123">
        <f>IF(ISNUMBER(G22),IF(G22&gt;0,ROUND(G22,2),0),0)</f>
        <v>0</v>
      </c>
      <c r="I22" s="113">
        <f>ROUND(E22*H22,2)</f>
        <v>0</v>
      </c>
      <c r="J22" s="124">
        <f>ROUND(F22*H22,2)</f>
        <v>0</v>
      </c>
    </row>
    <row r="23" spans="1:10" s="101" customFormat="1" ht="90">
      <c r="A23" s="175">
        <f>IF(D23="","",MAX($A$6:A22)+1)</f>
        <v>284</v>
      </c>
      <c r="B23" s="224" t="s">
        <v>2390</v>
      </c>
      <c r="C23" s="174" t="s">
        <v>1617</v>
      </c>
      <c r="D23" s="24">
        <f>SUM(E23:F23)</f>
        <v>2</v>
      </c>
      <c r="E23" s="176">
        <v>2</v>
      </c>
      <c r="F23" s="176">
        <v>0</v>
      </c>
      <c r="G23" s="177">
        <v>0</v>
      </c>
      <c r="H23" s="123">
        <f>IF(ISNUMBER(G23),IF(G23&gt;0,ROUND(G23,2),0),0)</f>
        <v>0</v>
      </c>
      <c r="I23" s="113">
        <f>ROUND(E23*H23,2)</f>
        <v>0</v>
      </c>
      <c r="J23" s="124">
        <f>ROUND(F23*H23,2)</f>
        <v>0</v>
      </c>
    </row>
    <row r="24" spans="1:10" s="101" customFormat="1" ht="90">
      <c r="A24" s="175">
        <f>IF(D24="","",MAX($A$6:A23)+1)</f>
        <v>285</v>
      </c>
      <c r="B24" s="224" t="s">
        <v>2391</v>
      </c>
      <c r="C24" s="174" t="s">
        <v>1617</v>
      </c>
      <c r="D24" s="24">
        <f>SUM(E24:F24)</f>
        <v>2</v>
      </c>
      <c r="E24" s="176">
        <v>2</v>
      </c>
      <c r="F24" s="176">
        <v>0</v>
      </c>
      <c r="G24" s="177">
        <v>0</v>
      </c>
      <c r="H24" s="123">
        <f>IF(ISNUMBER(G24),IF(G24&gt;0,ROUND(G24,2),0),0)</f>
        <v>0</v>
      </c>
      <c r="I24" s="113">
        <f>ROUND(E24*H24,2)</f>
        <v>0</v>
      </c>
      <c r="J24" s="124">
        <f>ROUND(F24*H24,2)</f>
        <v>0</v>
      </c>
    </row>
    <row r="25" spans="1:10" s="101" customFormat="1" ht="105">
      <c r="A25" s="175">
        <f>IF(D25="","",MAX($A$6:A24)+1)</f>
        <v>286</v>
      </c>
      <c r="B25" s="224" t="s">
        <v>2392</v>
      </c>
      <c r="C25" s="174" t="s">
        <v>1617</v>
      </c>
      <c r="D25" s="24">
        <f>SUM(E25:F25)</f>
        <v>1</v>
      </c>
      <c r="E25" s="176">
        <v>1</v>
      </c>
      <c r="F25" s="176">
        <v>0</v>
      </c>
      <c r="G25" s="177">
        <v>0</v>
      </c>
      <c r="H25" s="123">
        <f>IF(ISNUMBER(G25),IF(G25&gt;0,ROUND(G25,2),0),0)</f>
        <v>0</v>
      </c>
      <c r="I25" s="113">
        <f>ROUND(E25*H25,2)</f>
        <v>0</v>
      </c>
      <c r="J25" s="124">
        <f>ROUND(F25*H25,2)</f>
        <v>0</v>
      </c>
    </row>
    <row r="26" spans="1:10" s="101" customFormat="1" ht="15.75">
      <c r="A26" s="175" t="str">
        <f>IF(D26="","",MAX($A$6:A25)+1)</f>
        <v/>
      </c>
      <c r="B26" s="192"/>
      <c r="C26" s="174"/>
      <c r="D26" s="24"/>
      <c r="E26" s="24"/>
      <c r="F26" s="24"/>
      <c r="G26" s="24"/>
      <c r="H26" s="123"/>
      <c r="I26" s="113"/>
      <c r="J26" s="124"/>
    </row>
    <row r="27" spans="1:10" s="101" customFormat="1" ht="15.75">
      <c r="A27" s="175" t="str">
        <f>IF(D27="","",MAX($A$6:A26)+1)</f>
        <v/>
      </c>
      <c r="B27" s="192" t="s">
        <v>2014</v>
      </c>
      <c r="C27" s="174"/>
      <c r="D27" s="24"/>
      <c r="E27" s="24"/>
      <c r="F27" s="24"/>
      <c r="G27" s="24"/>
      <c r="H27" s="123"/>
      <c r="I27" s="113"/>
      <c r="J27" s="124"/>
    </row>
    <row r="28" spans="1:10" s="101" customFormat="1" ht="75">
      <c r="A28" s="175">
        <f>IF(D28="","",MAX($A$6:A27)+1)</f>
        <v>287</v>
      </c>
      <c r="B28" s="224" t="s">
        <v>2393</v>
      </c>
      <c r="C28" s="174" t="s">
        <v>2</v>
      </c>
      <c r="D28" s="24">
        <f>SUM(E28:F28)</f>
        <v>3</v>
      </c>
      <c r="E28" s="176">
        <v>3</v>
      </c>
      <c r="F28" s="176">
        <v>0</v>
      </c>
      <c r="G28" s="177">
        <v>0</v>
      </c>
      <c r="H28" s="123">
        <f>IF(ISNUMBER(G28),IF(G28&gt;0,ROUND(G28,2),0),0)</f>
        <v>0</v>
      </c>
      <c r="I28" s="113">
        <f>ROUND(E28*H28,2)</f>
        <v>0</v>
      </c>
      <c r="J28" s="124">
        <f>ROUND(F28*H28,2)</f>
        <v>0</v>
      </c>
    </row>
    <row r="29" spans="1:10" s="101" customFormat="1" ht="75">
      <c r="A29" s="175">
        <f>IF(D29="","",MAX($A$6:A28)+1)</f>
        <v>288</v>
      </c>
      <c r="B29" s="224" t="s">
        <v>2394</v>
      </c>
      <c r="C29" s="174" t="s">
        <v>2</v>
      </c>
      <c r="D29" s="24">
        <f>SUM(E29:F29)</f>
        <v>1</v>
      </c>
      <c r="E29" s="176">
        <v>1</v>
      </c>
      <c r="F29" s="176">
        <v>0</v>
      </c>
      <c r="G29" s="177">
        <v>0</v>
      </c>
      <c r="H29" s="123">
        <f>IF(ISNUMBER(G29),IF(G29&gt;0,ROUND(G29,2),0),0)</f>
        <v>0</v>
      </c>
      <c r="I29" s="113">
        <f>ROUND(E29*H29,2)</f>
        <v>0</v>
      </c>
      <c r="J29" s="124">
        <f>ROUND(F29*H29,2)</f>
        <v>0</v>
      </c>
    </row>
    <row r="30" spans="1:10" s="101" customFormat="1" ht="60">
      <c r="A30" s="175">
        <f>IF(D30="","",MAX($A$6:A29)+1)</f>
        <v>289</v>
      </c>
      <c r="B30" s="224" t="s">
        <v>2395</v>
      </c>
      <c r="C30" s="174" t="s">
        <v>2</v>
      </c>
      <c r="D30" s="24">
        <f>SUM(E30:F30)</f>
        <v>4</v>
      </c>
      <c r="E30" s="176">
        <v>4</v>
      </c>
      <c r="F30" s="176">
        <v>0</v>
      </c>
      <c r="G30" s="177">
        <v>0</v>
      </c>
      <c r="H30" s="123">
        <f>IF(ISNUMBER(G30),IF(G30&gt;0,ROUND(G30,2),0),0)</f>
        <v>0</v>
      </c>
      <c r="I30" s="113">
        <f>ROUND(E30*H30,2)</f>
        <v>0</v>
      </c>
      <c r="J30" s="124">
        <f>ROUND(F30*H30,2)</f>
        <v>0</v>
      </c>
    </row>
    <row r="31" spans="1:10" s="101" customFormat="1" ht="90">
      <c r="A31" s="175">
        <f>IF(D31="","",MAX($A$6:A30)+1)</f>
        <v>290</v>
      </c>
      <c r="B31" s="224" t="s">
        <v>2396</v>
      </c>
      <c r="C31" s="174" t="s">
        <v>2</v>
      </c>
      <c r="D31" s="24">
        <f>SUM(E31:F31)</f>
        <v>4</v>
      </c>
      <c r="E31" s="176">
        <v>4</v>
      </c>
      <c r="F31" s="176">
        <v>0</v>
      </c>
      <c r="G31" s="177">
        <v>0</v>
      </c>
      <c r="H31" s="123">
        <f>IF(ISNUMBER(G31),IF(G31&gt;0,ROUND(G31,2),0),0)</f>
        <v>0</v>
      </c>
      <c r="I31" s="113">
        <f>ROUND(E31*H31,2)</f>
        <v>0</v>
      </c>
      <c r="J31" s="124">
        <f>ROUND(F31*H31,2)</f>
        <v>0</v>
      </c>
    </row>
    <row r="32" spans="1:10" s="101" customFormat="1" ht="15.75">
      <c r="A32" s="175" t="str">
        <f>IF(D32="","",MAX($A$6:A31)+1)</f>
        <v/>
      </c>
      <c r="B32" s="192"/>
      <c r="C32" s="174"/>
      <c r="D32" s="24"/>
      <c r="E32" s="24"/>
      <c r="F32" s="24"/>
      <c r="G32" s="24"/>
      <c r="H32" s="123"/>
      <c r="I32" s="113"/>
      <c r="J32" s="124"/>
    </row>
    <row r="33" spans="1:10" s="101" customFormat="1" ht="15.75">
      <c r="A33" s="175" t="str">
        <f>IF(D33="","",MAX($A$6:A31)+1)</f>
        <v/>
      </c>
      <c r="B33" s="192" t="s">
        <v>2015</v>
      </c>
      <c r="C33" s="174"/>
      <c r="D33" s="24"/>
      <c r="E33" s="24"/>
      <c r="F33" s="24"/>
      <c r="G33" s="24"/>
      <c r="H33" s="123"/>
      <c r="I33" s="113"/>
      <c r="J33" s="124"/>
    </row>
    <row r="34" spans="1:10" s="101" customFormat="1" ht="60">
      <c r="A34" s="175">
        <f>IF(D34="","",MAX($A$6:A33)+1)</f>
        <v>291</v>
      </c>
      <c r="B34" s="224" t="s">
        <v>2397</v>
      </c>
      <c r="C34" s="174" t="s">
        <v>20</v>
      </c>
      <c r="D34" s="24">
        <f>SUM(E34:F34)</f>
        <v>10</v>
      </c>
      <c r="E34" s="176">
        <v>10</v>
      </c>
      <c r="F34" s="176">
        <v>0</v>
      </c>
      <c r="G34" s="177">
        <v>0</v>
      </c>
      <c r="H34" s="123">
        <f>IF(ISNUMBER(G34),IF(G34&gt;0,ROUND(G34,2),0),0)</f>
        <v>0</v>
      </c>
      <c r="I34" s="113">
        <f>ROUND(E34*H34,2)</f>
        <v>0</v>
      </c>
      <c r="J34" s="124">
        <f>ROUND(F34*H34,2)</f>
        <v>0</v>
      </c>
    </row>
    <row r="35" spans="1:10" s="101" customFormat="1" ht="90">
      <c r="A35" s="175">
        <f>IF(D35="","",MAX($A$6:A34)+1)</f>
        <v>292</v>
      </c>
      <c r="B35" s="224" t="s">
        <v>2398</v>
      </c>
      <c r="C35" s="174" t="s">
        <v>20</v>
      </c>
      <c r="D35" s="24">
        <f>SUM(E35:F35)</f>
        <v>42.4</v>
      </c>
      <c r="E35" s="176">
        <v>42.4</v>
      </c>
      <c r="F35" s="176">
        <v>0</v>
      </c>
      <c r="G35" s="177">
        <v>0</v>
      </c>
      <c r="H35" s="123">
        <f>IF(ISNUMBER(G35),IF(G35&gt;0,ROUND(G35,2),0),0)</f>
        <v>0</v>
      </c>
      <c r="I35" s="113">
        <f>ROUND(E35*H35,2)</f>
        <v>0</v>
      </c>
      <c r="J35" s="124">
        <f>ROUND(F35*H35,2)</f>
        <v>0</v>
      </c>
    </row>
    <row r="36" spans="1:10" s="101" customFormat="1" ht="90">
      <c r="A36" s="175">
        <f>IF(D36="","",MAX($A$6:A35)+1)</f>
        <v>293</v>
      </c>
      <c r="B36" s="224" t="s">
        <v>2399</v>
      </c>
      <c r="C36" s="174" t="s">
        <v>20</v>
      </c>
      <c r="D36" s="24">
        <f>SUM(E36:F36)</f>
        <v>44.1</v>
      </c>
      <c r="E36" s="176">
        <v>44.1</v>
      </c>
      <c r="F36" s="176">
        <v>0</v>
      </c>
      <c r="G36" s="177">
        <v>0</v>
      </c>
      <c r="H36" s="123">
        <f>IF(ISNUMBER(G36),IF(G36&gt;0,ROUND(G36,2),0),0)</f>
        <v>0</v>
      </c>
      <c r="I36" s="113">
        <f>ROUND(E36*H36,2)</f>
        <v>0</v>
      </c>
      <c r="J36" s="124">
        <f>ROUND(F36*H36,2)</f>
        <v>0</v>
      </c>
    </row>
    <row r="37" spans="1:10" s="101" customFormat="1" ht="60">
      <c r="A37" s="175">
        <f>IF(D37="","",MAX($A$6:A36)+1)</f>
        <v>294</v>
      </c>
      <c r="B37" s="224" t="s">
        <v>2400</v>
      </c>
      <c r="C37" s="174" t="s">
        <v>2</v>
      </c>
      <c r="D37" s="24">
        <f>SUM(E37:F37)</f>
        <v>1</v>
      </c>
      <c r="E37" s="176">
        <v>1</v>
      </c>
      <c r="F37" s="176">
        <v>0</v>
      </c>
      <c r="G37" s="177">
        <v>0</v>
      </c>
      <c r="H37" s="123">
        <f>IF(ISNUMBER(G37),IF(G37&gt;0,ROUND(G37,2),0),0)</f>
        <v>0</v>
      </c>
      <c r="I37" s="113">
        <f>ROUND(E37*H37,2)</f>
        <v>0</v>
      </c>
      <c r="J37" s="124">
        <f>ROUND(F37*H37,2)</f>
        <v>0</v>
      </c>
    </row>
    <row r="38" spans="1:10" s="101" customFormat="1" ht="60">
      <c r="A38" s="175">
        <f>IF(D38="","",MAX($A$6:A37)+1)</f>
        <v>295</v>
      </c>
      <c r="B38" s="224" t="s">
        <v>2401</v>
      </c>
      <c r="C38" s="174" t="s">
        <v>2</v>
      </c>
      <c r="D38" s="24">
        <f>SUM(E38:F38)</f>
        <v>2</v>
      </c>
      <c r="E38" s="176">
        <v>2</v>
      </c>
      <c r="F38" s="176">
        <v>0</v>
      </c>
      <c r="G38" s="177">
        <v>0</v>
      </c>
      <c r="H38" s="123">
        <f>IF(ISNUMBER(G38),IF(G38&gt;0,ROUND(G38,2),0),0)</f>
        <v>0</v>
      </c>
      <c r="I38" s="113">
        <f>ROUND(E38*H38,2)</f>
        <v>0</v>
      </c>
      <c r="J38" s="124">
        <f>ROUND(F38*H38,2)</f>
        <v>0</v>
      </c>
    </row>
    <row r="39" spans="1:10" s="101" customFormat="1">
      <c r="A39" s="175"/>
      <c r="B39" s="162"/>
      <c r="C39" s="174"/>
      <c r="D39" s="24"/>
      <c r="E39" s="176"/>
      <c r="F39" s="176"/>
      <c r="G39" s="24"/>
      <c r="H39" s="123"/>
      <c r="I39" s="113"/>
      <c r="J39" s="124"/>
    </row>
    <row r="40" spans="1:10" s="101" customFormat="1" ht="15.75">
      <c r="A40" s="173"/>
      <c r="B40" s="192" t="s">
        <v>2016</v>
      </c>
      <c r="C40" s="174"/>
      <c r="D40" s="24"/>
      <c r="E40" s="24"/>
      <c r="F40" s="24"/>
      <c r="G40" s="24"/>
      <c r="H40" s="123"/>
      <c r="I40" s="113"/>
      <c r="J40" s="124"/>
    </row>
    <row r="41" spans="1:10" s="101" customFormat="1" ht="45">
      <c r="A41" s="175">
        <f>IF(D41="","",MAX($A$6:A40)+1)</f>
        <v>296</v>
      </c>
      <c r="B41" s="224" t="s">
        <v>2402</v>
      </c>
      <c r="C41" s="174" t="s">
        <v>1617</v>
      </c>
      <c r="D41" s="24">
        <f>SUM(E41:F41)</f>
        <v>1</v>
      </c>
      <c r="E41" s="176">
        <v>1</v>
      </c>
      <c r="F41" s="176">
        <v>0</v>
      </c>
      <c r="G41" s="177">
        <v>0</v>
      </c>
      <c r="H41" s="123">
        <f>IF(ISNUMBER(G41),IF(G41&gt;0,ROUND(G41,2),0),0)</f>
        <v>0</v>
      </c>
      <c r="I41" s="113">
        <f>ROUND(E41*H41,2)</f>
        <v>0</v>
      </c>
      <c r="J41" s="124">
        <f>ROUND(F41*H41,2)</f>
        <v>0</v>
      </c>
    </row>
    <row r="42" spans="1:10" s="101" customFormat="1">
      <c r="A42" s="175"/>
      <c r="B42" s="157"/>
      <c r="C42" s="174"/>
      <c r="D42" s="24"/>
      <c r="E42" s="176"/>
      <c r="F42" s="176"/>
      <c r="G42" s="24"/>
      <c r="H42" s="123"/>
      <c r="I42" s="113"/>
      <c r="J42" s="124"/>
    </row>
    <row r="43" spans="1:10" s="101" customFormat="1" ht="15.75">
      <c r="A43" s="175"/>
      <c r="B43" s="159" t="s">
        <v>1738</v>
      </c>
      <c r="C43" s="174"/>
      <c r="D43" s="24"/>
      <c r="E43" s="176"/>
      <c r="F43" s="176"/>
      <c r="G43" s="24"/>
      <c r="H43" s="123"/>
      <c r="I43" s="113"/>
      <c r="J43" s="124"/>
    </row>
    <row r="44" spans="1:10" s="101" customFormat="1" ht="15.75">
      <c r="A44" s="173"/>
      <c r="B44" s="192" t="s">
        <v>1737</v>
      </c>
      <c r="C44" s="174"/>
      <c r="D44" s="24"/>
      <c r="E44" s="24"/>
      <c r="F44" s="24"/>
      <c r="G44" s="24"/>
      <c r="H44" s="123"/>
      <c r="I44" s="113"/>
      <c r="J44" s="124"/>
    </row>
    <row r="45" spans="1:10" s="101" customFormat="1" ht="60">
      <c r="A45" s="173"/>
      <c r="B45" s="224" t="s">
        <v>2279</v>
      </c>
      <c r="C45" s="174"/>
      <c r="D45" s="24"/>
      <c r="E45" s="24"/>
      <c r="F45" s="24"/>
      <c r="G45" s="24"/>
      <c r="H45" s="123"/>
      <c r="I45" s="113"/>
      <c r="J45" s="124"/>
    </row>
    <row r="46" spans="1:10" s="101" customFormat="1" ht="120">
      <c r="A46" s="175">
        <f>IF(D46="","",MAX($A$6:A45)+1)</f>
        <v>297</v>
      </c>
      <c r="B46" s="224" t="s">
        <v>2403</v>
      </c>
      <c r="C46" s="174" t="s">
        <v>22</v>
      </c>
      <c r="D46" s="24">
        <f t="shared" ref="D46:D53" si="4">SUM(E46:F46)</f>
        <v>30.5</v>
      </c>
      <c r="E46" s="176">
        <v>30.5</v>
      </c>
      <c r="F46" s="176">
        <v>0</v>
      </c>
      <c r="G46" s="177">
        <v>0</v>
      </c>
      <c r="H46" s="123">
        <f t="shared" ref="H46:H53" si="5">IF(ISNUMBER(G46),IF(G46&gt;0,ROUND(G46,2),0),0)</f>
        <v>0</v>
      </c>
      <c r="I46" s="113">
        <f t="shared" ref="I46:I53" si="6">ROUND(E46*H46,2)</f>
        <v>0</v>
      </c>
      <c r="J46" s="124">
        <f t="shared" ref="J46:J53" si="7">ROUND(F46*H46,2)</f>
        <v>0</v>
      </c>
    </row>
    <row r="47" spans="1:10" s="101" customFormat="1" ht="120">
      <c r="A47" s="175">
        <f>IF(D47="","",MAX($A$6:A46)+1)</f>
        <v>298</v>
      </c>
      <c r="B47" s="224" t="s">
        <v>2404</v>
      </c>
      <c r="C47" s="174" t="s">
        <v>22</v>
      </c>
      <c r="D47" s="24">
        <f t="shared" si="4"/>
        <v>5</v>
      </c>
      <c r="E47" s="176">
        <v>5</v>
      </c>
      <c r="F47" s="176">
        <v>0</v>
      </c>
      <c r="G47" s="177">
        <v>0</v>
      </c>
      <c r="H47" s="123">
        <f t="shared" si="5"/>
        <v>0</v>
      </c>
      <c r="I47" s="113">
        <f t="shared" si="6"/>
        <v>0</v>
      </c>
      <c r="J47" s="124">
        <f t="shared" si="7"/>
        <v>0</v>
      </c>
    </row>
    <row r="48" spans="1:10" s="101" customFormat="1" ht="105">
      <c r="A48" s="175">
        <f>IF(D48="","",MAX($A$6:A47)+1)</f>
        <v>299</v>
      </c>
      <c r="B48" s="224" t="s">
        <v>2405</v>
      </c>
      <c r="C48" s="174" t="s">
        <v>22</v>
      </c>
      <c r="D48" s="24">
        <f t="shared" si="4"/>
        <v>149.51</v>
      </c>
      <c r="E48" s="176">
        <v>149.51</v>
      </c>
      <c r="F48" s="176">
        <v>0</v>
      </c>
      <c r="G48" s="177">
        <v>0</v>
      </c>
      <c r="H48" s="123">
        <f t="shared" si="5"/>
        <v>0</v>
      </c>
      <c r="I48" s="113">
        <f t="shared" si="6"/>
        <v>0</v>
      </c>
      <c r="J48" s="124">
        <f t="shared" si="7"/>
        <v>0</v>
      </c>
    </row>
    <row r="49" spans="1:10" s="101" customFormat="1" ht="60">
      <c r="A49" s="175">
        <f>IF(D49="","",MAX($A$6:A48)+1)</f>
        <v>300</v>
      </c>
      <c r="B49" s="224" t="s">
        <v>2383</v>
      </c>
      <c r="C49" s="174" t="s">
        <v>21</v>
      </c>
      <c r="D49" s="24">
        <f t="shared" si="4"/>
        <v>169.82</v>
      </c>
      <c r="E49" s="176">
        <v>169.82</v>
      </c>
      <c r="F49" s="176">
        <v>0</v>
      </c>
      <c r="G49" s="177">
        <v>0</v>
      </c>
      <c r="H49" s="123">
        <f t="shared" si="5"/>
        <v>0</v>
      </c>
      <c r="I49" s="113">
        <f t="shared" si="6"/>
        <v>0</v>
      </c>
      <c r="J49" s="124">
        <f t="shared" si="7"/>
        <v>0</v>
      </c>
    </row>
    <row r="50" spans="1:10" s="101" customFormat="1" ht="45">
      <c r="A50" s="175">
        <f>IF(D50="","",MAX($A$6:A49)+1)</f>
        <v>301</v>
      </c>
      <c r="B50" s="224" t="s">
        <v>2283</v>
      </c>
      <c r="C50" s="174" t="s">
        <v>21</v>
      </c>
      <c r="D50" s="24">
        <f t="shared" si="4"/>
        <v>169.82</v>
      </c>
      <c r="E50" s="176">
        <v>169.82</v>
      </c>
      <c r="F50" s="176">
        <v>0</v>
      </c>
      <c r="G50" s="177">
        <v>0</v>
      </c>
      <c r="H50" s="123">
        <f t="shared" si="5"/>
        <v>0</v>
      </c>
      <c r="I50" s="113">
        <f t="shared" si="6"/>
        <v>0</v>
      </c>
      <c r="J50" s="124">
        <f t="shared" si="7"/>
        <v>0</v>
      </c>
    </row>
    <row r="51" spans="1:10" s="101" customFormat="1" ht="150">
      <c r="A51" s="175">
        <f>IF(D51="","",MAX($A$6:A50)+1)</f>
        <v>302</v>
      </c>
      <c r="B51" s="224" t="s">
        <v>2384</v>
      </c>
      <c r="C51" s="174" t="s">
        <v>21</v>
      </c>
      <c r="D51" s="24">
        <f>SUM(E51:F51)</f>
        <v>632.17999999999995</v>
      </c>
      <c r="E51" s="176">
        <v>632.17999999999995</v>
      </c>
      <c r="F51" s="176">
        <v>0</v>
      </c>
      <c r="G51" s="177">
        <v>0</v>
      </c>
      <c r="H51" s="123">
        <f>IF(ISNUMBER(G51),IF(G51&gt;0,ROUND(G51,2),0),0)</f>
        <v>0</v>
      </c>
      <c r="I51" s="113">
        <f t="shared" si="6"/>
        <v>0</v>
      </c>
      <c r="J51" s="124">
        <f t="shared" si="7"/>
        <v>0</v>
      </c>
    </row>
    <row r="52" spans="1:10" s="101" customFormat="1" ht="105">
      <c r="A52" s="175">
        <f>IF(D52="","",MAX($A$6:A51)+1)</f>
        <v>303</v>
      </c>
      <c r="B52" s="224" t="s">
        <v>2406</v>
      </c>
      <c r="C52" s="174" t="s">
        <v>22</v>
      </c>
      <c r="D52" s="24">
        <f t="shared" si="4"/>
        <v>43.2</v>
      </c>
      <c r="E52" s="176">
        <v>43.2</v>
      </c>
      <c r="F52" s="176">
        <v>0</v>
      </c>
      <c r="G52" s="177">
        <v>0</v>
      </c>
      <c r="H52" s="123">
        <f t="shared" si="5"/>
        <v>0</v>
      </c>
      <c r="I52" s="113">
        <f t="shared" si="6"/>
        <v>0</v>
      </c>
      <c r="J52" s="124">
        <f t="shared" si="7"/>
        <v>0</v>
      </c>
    </row>
    <row r="53" spans="1:10" s="101" customFormat="1" ht="90">
      <c r="A53" s="175">
        <f>IF(D53="","",MAX($A$6:A52)+1)</f>
        <v>304</v>
      </c>
      <c r="B53" s="224" t="s">
        <v>2388</v>
      </c>
      <c r="C53" s="174" t="s">
        <v>22</v>
      </c>
      <c r="D53" s="24">
        <f t="shared" si="4"/>
        <v>115.38</v>
      </c>
      <c r="E53" s="176">
        <v>115.38</v>
      </c>
      <c r="F53" s="176">
        <v>0</v>
      </c>
      <c r="G53" s="177">
        <v>0</v>
      </c>
      <c r="H53" s="123">
        <f t="shared" si="5"/>
        <v>0</v>
      </c>
      <c r="I53" s="113">
        <f t="shared" si="6"/>
        <v>0</v>
      </c>
      <c r="J53" s="124">
        <f t="shared" si="7"/>
        <v>0</v>
      </c>
    </row>
    <row r="54" spans="1:10" s="101" customFormat="1">
      <c r="A54" s="175" t="str">
        <f>IF(D54="","",MAX($A$6:A53)+1)</f>
        <v/>
      </c>
      <c r="B54" s="162"/>
      <c r="C54" s="174"/>
      <c r="D54" s="24"/>
      <c r="E54" s="24"/>
      <c r="F54" s="24"/>
      <c r="G54" s="24"/>
      <c r="H54" s="123"/>
      <c r="I54" s="113"/>
      <c r="J54" s="124"/>
    </row>
    <row r="55" spans="1:10" s="101" customFormat="1" ht="15.75">
      <c r="A55" s="175" t="str">
        <f>IF(D55="","",MAX($A$6:A54)+1)</f>
        <v/>
      </c>
      <c r="B55" s="192" t="s">
        <v>2017</v>
      </c>
      <c r="C55" s="174"/>
      <c r="D55" s="24"/>
      <c r="E55" s="24"/>
      <c r="F55" s="24"/>
      <c r="G55" s="24"/>
      <c r="H55" s="123"/>
      <c r="I55" s="113"/>
      <c r="J55" s="124"/>
    </row>
    <row r="56" spans="1:10" s="101" customFormat="1" ht="75">
      <c r="A56" s="175">
        <f>IF(D56="","",MAX($A$6:A55)+1)</f>
        <v>305</v>
      </c>
      <c r="B56" s="224" t="s">
        <v>2407</v>
      </c>
      <c r="C56" s="174" t="s">
        <v>20</v>
      </c>
      <c r="D56" s="24">
        <f t="shared" ref="D56:D61" si="8">SUM(E56:F56)</f>
        <v>101</v>
      </c>
      <c r="E56" s="176">
        <v>101</v>
      </c>
      <c r="F56" s="176">
        <v>0</v>
      </c>
      <c r="G56" s="177">
        <v>0</v>
      </c>
      <c r="H56" s="123">
        <f t="shared" ref="H56:H61" si="9">IF(ISNUMBER(G56),IF(G56&gt;0,ROUND(G56,2),0),0)</f>
        <v>0</v>
      </c>
      <c r="I56" s="113">
        <f t="shared" ref="I56:I61" si="10">ROUND(E56*H56,2)</f>
        <v>0</v>
      </c>
      <c r="J56" s="124">
        <f t="shared" ref="J56:J61" si="11">ROUND(F56*H56,2)</f>
        <v>0</v>
      </c>
    </row>
    <row r="57" spans="1:10" s="218" customFormat="1" ht="75">
      <c r="A57" s="175">
        <f>IF(D57="","",MAX($A$6:A56)+1)</f>
        <v>306</v>
      </c>
      <c r="B57" s="224" t="s">
        <v>2554</v>
      </c>
      <c r="C57" s="174" t="s">
        <v>2</v>
      </c>
      <c r="D57" s="24">
        <f t="shared" si="8"/>
        <v>6</v>
      </c>
      <c r="E57" s="176">
        <v>6</v>
      </c>
      <c r="F57" s="176">
        <v>0</v>
      </c>
      <c r="G57" s="177">
        <v>0</v>
      </c>
      <c r="H57" s="123">
        <f t="shared" si="9"/>
        <v>0</v>
      </c>
      <c r="I57" s="113">
        <f t="shared" si="10"/>
        <v>0</v>
      </c>
      <c r="J57" s="124">
        <f t="shared" si="11"/>
        <v>0</v>
      </c>
    </row>
    <row r="58" spans="1:10" s="218" customFormat="1" ht="90">
      <c r="A58" s="175">
        <f>IF(D58="","",MAX($A$6:A57)+1)</f>
        <v>307</v>
      </c>
      <c r="B58" s="224" t="s">
        <v>2555</v>
      </c>
      <c r="C58" s="174" t="s">
        <v>2</v>
      </c>
      <c r="D58" s="24">
        <f t="shared" si="8"/>
        <v>7</v>
      </c>
      <c r="E58" s="176">
        <v>7</v>
      </c>
      <c r="F58" s="176">
        <v>0</v>
      </c>
      <c r="G58" s="177">
        <v>0</v>
      </c>
      <c r="H58" s="123">
        <f t="shared" si="9"/>
        <v>0</v>
      </c>
      <c r="I58" s="113">
        <f t="shared" si="10"/>
        <v>0</v>
      </c>
      <c r="J58" s="124">
        <f t="shared" si="11"/>
        <v>0</v>
      </c>
    </row>
    <row r="59" spans="1:10" s="101" customFormat="1" ht="60">
      <c r="A59" s="175">
        <f>IF(D59="","",MAX($A$6:A58)+1)</f>
        <v>308</v>
      </c>
      <c r="B59" s="224" t="s">
        <v>2408</v>
      </c>
      <c r="C59" s="174" t="s">
        <v>2</v>
      </c>
      <c r="D59" s="24">
        <f t="shared" si="8"/>
        <v>13</v>
      </c>
      <c r="E59" s="176">
        <v>13</v>
      </c>
      <c r="F59" s="176">
        <v>0</v>
      </c>
      <c r="G59" s="177">
        <v>0</v>
      </c>
      <c r="H59" s="123">
        <f t="shared" si="9"/>
        <v>0</v>
      </c>
      <c r="I59" s="113">
        <f t="shared" si="10"/>
        <v>0</v>
      </c>
      <c r="J59" s="124">
        <f t="shared" si="11"/>
        <v>0</v>
      </c>
    </row>
    <row r="60" spans="1:10" s="101" customFormat="1" ht="60">
      <c r="A60" s="175">
        <f>IF(D60="","",MAX($A$6:A59)+1)</f>
        <v>309</v>
      </c>
      <c r="B60" s="224" t="s">
        <v>2409</v>
      </c>
      <c r="C60" s="174" t="s">
        <v>2</v>
      </c>
      <c r="D60" s="24">
        <f t="shared" si="8"/>
        <v>6</v>
      </c>
      <c r="E60" s="176">
        <v>6</v>
      </c>
      <c r="F60" s="176">
        <v>0</v>
      </c>
      <c r="G60" s="177">
        <v>0</v>
      </c>
      <c r="H60" s="123">
        <f t="shared" si="9"/>
        <v>0</v>
      </c>
      <c r="I60" s="113">
        <f t="shared" si="10"/>
        <v>0</v>
      </c>
      <c r="J60" s="124">
        <f t="shared" si="11"/>
        <v>0</v>
      </c>
    </row>
    <row r="61" spans="1:10" s="101" customFormat="1" ht="60">
      <c r="A61" s="175">
        <f>IF(D61="","",MAX($A$6:A60)+1)</f>
        <v>310</v>
      </c>
      <c r="B61" s="224" t="s">
        <v>2410</v>
      </c>
      <c r="C61" s="174" t="s">
        <v>2</v>
      </c>
      <c r="D61" s="24">
        <f t="shared" si="8"/>
        <v>4</v>
      </c>
      <c r="E61" s="176">
        <v>4</v>
      </c>
      <c r="F61" s="176">
        <v>0</v>
      </c>
      <c r="G61" s="177">
        <v>0</v>
      </c>
      <c r="H61" s="123">
        <f t="shared" si="9"/>
        <v>0</v>
      </c>
      <c r="I61" s="113">
        <f t="shared" si="10"/>
        <v>0</v>
      </c>
      <c r="J61" s="124">
        <f t="shared" si="11"/>
        <v>0</v>
      </c>
    </row>
    <row r="62" spans="1:10" s="101" customFormat="1">
      <c r="A62" s="175" t="str">
        <f>IF(D62="","",MAX($A$6:A61)+1)</f>
        <v/>
      </c>
      <c r="B62" s="157"/>
      <c r="C62" s="174"/>
      <c r="D62" s="24"/>
      <c r="E62" s="176"/>
      <c r="F62" s="176"/>
      <c r="G62" s="24"/>
      <c r="H62" s="123"/>
      <c r="I62" s="113"/>
      <c r="J62" s="124"/>
    </row>
    <row r="63" spans="1:10" s="101" customFormat="1" ht="15.75">
      <c r="A63" s="175" t="str">
        <f>IF(D63="","",MAX($A$6:A62)+1)</f>
        <v/>
      </c>
      <c r="B63" s="220" t="s">
        <v>2018</v>
      </c>
      <c r="C63" s="174"/>
      <c r="D63" s="24"/>
      <c r="E63" s="24"/>
      <c r="F63" s="24"/>
      <c r="G63" s="24"/>
      <c r="H63" s="123"/>
      <c r="I63" s="113"/>
      <c r="J63" s="124"/>
    </row>
    <row r="64" spans="1:10" s="101" customFormat="1" ht="90">
      <c r="A64" s="175">
        <f>IF(D64="","",MAX($A$6:A63)+1)</f>
        <v>311</v>
      </c>
      <c r="B64" s="224" t="s">
        <v>2556</v>
      </c>
      <c r="C64" s="174" t="s">
        <v>2</v>
      </c>
      <c r="D64" s="24">
        <f t="shared" ref="D64:D69" si="12">SUM(E64:F64)</f>
        <v>4</v>
      </c>
      <c r="E64" s="176">
        <v>4</v>
      </c>
      <c r="F64" s="176">
        <v>0</v>
      </c>
      <c r="G64" s="177">
        <v>0</v>
      </c>
      <c r="H64" s="123">
        <f t="shared" ref="H64:H69" si="13">IF(ISNUMBER(G64),IF(G64&gt;0,ROUND(G64,2),0),0)</f>
        <v>0</v>
      </c>
      <c r="I64" s="113">
        <f t="shared" ref="I64:I69" si="14">ROUND(E64*H64,2)</f>
        <v>0</v>
      </c>
      <c r="J64" s="124">
        <f t="shared" ref="J64:J69" si="15">ROUND(F64*H64,2)</f>
        <v>0</v>
      </c>
    </row>
    <row r="65" spans="1:10" s="101" customFormat="1" ht="90">
      <c r="A65" s="175">
        <f>IF(D65="","",MAX($A$6:A64)+1)</f>
        <v>312</v>
      </c>
      <c r="B65" s="224" t="s">
        <v>2557</v>
      </c>
      <c r="C65" s="174" t="s">
        <v>2</v>
      </c>
      <c r="D65" s="24">
        <f t="shared" si="12"/>
        <v>2</v>
      </c>
      <c r="E65" s="227">
        <v>2</v>
      </c>
      <c r="F65" s="176">
        <v>0</v>
      </c>
      <c r="G65" s="177">
        <v>0</v>
      </c>
      <c r="H65" s="123">
        <f t="shared" si="13"/>
        <v>0</v>
      </c>
      <c r="I65" s="113">
        <f t="shared" si="14"/>
        <v>0</v>
      </c>
      <c r="J65" s="124">
        <f t="shared" si="15"/>
        <v>0</v>
      </c>
    </row>
    <row r="66" spans="1:10" s="101" customFormat="1" ht="90">
      <c r="A66" s="175">
        <f>IF(D66="","",MAX($A$6:A65)+1)</f>
        <v>313</v>
      </c>
      <c r="B66" s="224" t="s">
        <v>2558</v>
      </c>
      <c r="C66" s="174" t="s">
        <v>2</v>
      </c>
      <c r="D66" s="24">
        <f t="shared" si="12"/>
        <v>12</v>
      </c>
      <c r="E66" s="227">
        <v>12</v>
      </c>
      <c r="F66" s="176">
        <v>0</v>
      </c>
      <c r="G66" s="177">
        <v>0</v>
      </c>
      <c r="H66" s="123">
        <f>IF(ISNUMBER(G66),IF(G66&gt;0,ROUND(G66,2),0),0)</f>
        <v>0</v>
      </c>
      <c r="I66" s="113">
        <f t="shared" si="14"/>
        <v>0</v>
      </c>
      <c r="J66" s="124">
        <f t="shared" si="15"/>
        <v>0</v>
      </c>
    </row>
    <row r="67" spans="1:10" s="101" customFormat="1" ht="60">
      <c r="A67" s="175">
        <f>IF(D67="","",MAX($A$6:A66)+1)</f>
        <v>314</v>
      </c>
      <c r="B67" s="224" t="s">
        <v>2411</v>
      </c>
      <c r="C67" s="174" t="s">
        <v>2</v>
      </c>
      <c r="D67" s="24">
        <f t="shared" si="12"/>
        <v>4</v>
      </c>
      <c r="E67" s="227">
        <v>4</v>
      </c>
      <c r="F67" s="176">
        <v>0</v>
      </c>
      <c r="G67" s="177">
        <v>0</v>
      </c>
      <c r="H67" s="123">
        <f t="shared" si="13"/>
        <v>0</v>
      </c>
      <c r="I67" s="113">
        <f t="shared" si="14"/>
        <v>0</v>
      </c>
      <c r="J67" s="124">
        <f t="shared" si="15"/>
        <v>0</v>
      </c>
    </row>
    <row r="68" spans="1:10" s="101" customFormat="1" ht="60">
      <c r="A68" s="175">
        <f>IF(D68="","",MAX($A$6:A67)+1)</f>
        <v>315</v>
      </c>
      <c r="B68" s="224" t="s">
        <v>2412</v>
      </c>
      <c r="C68" s="174" t="s">
        <v>2</v>
      </c>
      <c r="D68" s="24">
        <f t="shared" si="12"/>
        <v>13</v>
      </c>
      <c r="E68" s="227">
        <v>13</v>
      </c>
      <c r="F68" s="176">
        <v>0</v>
      </c>
      <c r="G68" s="177">
        <v>0</v>
      </c>
      <c r="H68" s="123">
        <f>IF(ISNUMBER(G68),IF(G68&gt;0,ROUND(G68,2),0),0)</f>
        <v>0</v>
      </c>
      <c r="I68" s="113">
        <f t="shared" si="14"/>
        <v>0</v>
      </c>
      <c r="J68" s="124">
        <f t="shared" si="15"/>
        <v>0</v>
      </c>
    </row>
    <row r="69" spans="1:10" s="101" customFormat="1" ht="105">
      <c r="A69" s="175">
        <f>IF(D69="","",MAX($A$6:A68)+1)</f>
        <v>316</v>
      </c>
      <c r="B69" s="224" t="s">
        <v>2413</v>
      </c>
      <c r="C69" s="174" t="s">
        <v>2</v>
      </c>
      <c r="D69" s="24">
        <f t="shared" si="12"/>
        <v>18</v>
      </c>
      <c r="E69" s="227">
        <v>18</v>
      </c>
      <c r="F69" s="176">
        <v>0</v>
      </c>
      <c r="G69" s="177">
        <v>0</v>
      </c>
      <c r="H69" s="123">
        <f t="shared" si="13"/>
        <v>0</v>
      </c>
      <c r="I69" s="113">
        <f t="shared" si="14"/>
        <v>0</v>
      </c>
      <c r="J69" s="124">
        <f t="shared" si="15"/>
        <v>0</v>
      </c>
    </row>
    <row r="70" spans="1:10" s="101" customFormat="1">
      <c r="A70" s="175" t="str">
        <f>IF(D70="","",MAX($A$6:A69)+1)</f>
        <v/>
      </c>
      <c r="B70" s="162"/>
      <c r="C70" s="174"/>
      <c r="D70" s="24"/>
      <c r="E70" s="219"/>
      <c r="F70" s="24"/>
      <c r="G70" s="24"/>
      <c r="H70" s="123"/>
      <c r="I70" s="113"/>
      <c r="J70" s="124"/>
    </row>
    <row r="71" spans="1:10" s="101" customFormat="1" ht="15.75">
      <c r="A71" s="175" t="str">
        <f>IF(D71="","",MAX($A$6:A70)+1)</f>
        <v/>
      </c>
      <c r="B71" s="192" t="s">
        <v>2019</v>
      </c>
      <c r="C71" s="174"/>
      <c r="D71" s="24"/>
      <c r="E71" s="219"/>
      <c r="F71" s="24"/>
      <c r="G71" s="24"/>
      <c r="H71" s="123"/>
      <c r="I71" s="113"/>
      <c r="J71" s="124"/>
    </row>
    <row r="72" spans="1:10" s="101" customFormat="1" ht="75">
      <c r="A72" s="175">
        <f>IF(D72="","",MAX($A$6:A71)+1)</f>
        <v>317</v>
      </c>
      <c r="B72" s="224" t="s">
        <v>2414</v>
      </c>
      <c r="C72" s="174" t="s">
        <v>22</v>
      </c>
      <c r="D72" s="24">
        <f t="shared" ref="D72:D83" si="16">SUM(E72:F72)</f>
        <v>8.11</v>
      </c>
      <c r="E72" s="176">
        <v>8.11</v>
      </c>
      <c r="F72" s="176">
        <v>0</v>
      </c>
      <c r="G72" s="177">
        <v>0</v>
      </c>
      <c r="H72" s="123">
        <f t="shared" ref="H72:H83" si="17">IF(ISNUMBER(G72),IF(G72&gt;0,ROUND(G72,2),0),0)</f>
        <v>0</v>
      </c>
      <c r="I72" s="113">
        <f t="shared" ref="I72:I83" si="18">ROUND(E72*H72,2)</f>
        <v>0</v>
      </c>
      <c r="J72" s="124">
        <f t="shared" ref="J72:J83" si="19">ROUND(F72*H72,2)</f>
        <v>0</v>
      </c>
    </row>
    <row r="73" spans="1:10" s="101" customFormat="1" ht="75">
      <c r="A73" s="175">
        <f>IF(D73="","",MAX($A$6:A72)+1)</f>
        <v>318</v>
      </c>
      <c r="B73" s="224" t="s">
        <v>2415</v>
      </c>
      <c r="C73" s="174" t="s">
        <v>13</v>
      </c>
      <c r="D73" s="24">
        <f t="shared" si="16"/>
        <v>126.76</v>
      </c>
      <c r="E73" s="176">
        <v>126.76</v>
      </c>
      <c r="F73" s="176">
        <v>0</v>
      </c>
      <c r="G73" s="177">
        <v>0</v>
      </c>
      <c r="H73" s="123">
        <f t="shared" si="17"/>
        <v>0</v>
      </c>
      <c r="I73" s="113">
        <f t="shared" si="18"/>
        <v>0</v>
      </c>
      <c r="J73" s="124">
        <f t="shared" si="19"/>
        <v>0</v>
      </c>
    </row>
    <row r="74" spans="1:10" s="101" customFormat="1" ht="75">
      <c r="A74" s="175">
        <f>IF(D74="","",MAX($A$6:A73)+1)</f>
        <v>319</v>
      </c>
      <c r="B74" s="224" t="s">
        <v>2416</v>
      </c>
      <c r="C74" s="174" t="s">
        <v>13</v>
      </c>
      <c r="D74" s="24">
        <f t="shared" si="16"/>
        <v>344.26</v>
      </c>
      <c r="E74" s="176">
        <v>344.26</v>
      </c>
      <c r="F74" s="176">
        <v>0</v>
      </c>
      <c r="G74" s="177">
        <v>0</v>
      </c>
      <c r="H74" s="123">
        <f t="shared" si="17"/>
        <v>0</v>
      </c>
      <c r="I74" s="113">
        <f t="shared" si="18"/>
        <v>0</v>
      </c>
      <c r="J74" s="124">
        <f t="shared" si="19"/>
        <v>0</v>
      </c>
    </row>
    <row r="75" spans="1:10" s="101" customFormat="1" ht="30">
      <c r="A75" s="175">
        <f>IF(D75="","",MAX($A$6:A74)+1)</f>
        <v>320</v>
      </c>
      <c r="B75" s="224" t="s">
        <v>2417</v>
      </c>
      <c r="C75" s="174" t="s">
        <v>13</v>
      </c>
      <c r="D75" s="24">
        <f t="shared" si="16"/>
        <v>6</v>
      </c>
      <c r="E75" s="176">
        <v>6</v>
      </c>
      <c r="F75" s="176">
        <v>0</v>
      </c>
      <c r="G75" s="177">
        <v>0</v>
      </c>
      <c r="H75" s="123">
        <f t="shared" si="17"/>
        <v>0</v>
      </c>
      <c r="I75" s="113">
        <f t="shared" si="18"/>
        <v>0</v>
      </c>
      <c r="J75" s="124">
        <f t="shared" si="19"/>
        <v>0</v>
      </c>
    </row>
    <row r="76" spans="1:10" s="101" customFormat="1" ht="60">
      <c r="A76" s="175">
        <f>IF(D76="","",MAX($A$6:A75)+1)</f>
        <v>321</v>
      </c>
      <c r="B76" s="224" t="s">
        <v>2418</v>
      </c>
      <c r="C76" s="174" t="s">
        <v>22</v>
      </c>
      <c r="D76" s="24">
        <f t="shared" si="16"/>
        <v>1.2</v>
      </c>
      <c r="E76" s="176">
        <v>1.2</v>
      </c>
      <c r="F76" s="176">
        <v>0</v>
      </c>
      <c r="G76" s="177">
        <v>0</v>
      </c>
      <c r="H76" s="123">
        <f t="shared" si="17"/>
        <v>0</v>
      </c>
      <c r="I76" s="113">
        <f t="shared" si="18"/>
        <v>0</v>
      </c>
      <c r="J76" s="124">
        <f t="shared" si="19"/>
        <v>0</v>
      </c>
    </row>
    <row r="77" spans="1:10" s="101" customFormat="1" ht="60">
      <c r="A77" s="175">
        <f>IF(D77="","",MAX($A$6:A76)+1)</f>
        <v>322</v>
      </c>
      <c r="B77" s="224" t="s">
        <v>2419</v>
      </c>
      <c r="C77" s="174" t="s">
        <v>22</v>
      </c>
      <c r="D77" s="24">
        <f t="shared" si="16"/>
        <v>2.88</v>
      </c>
      <c r="E77" s="176">
        <v>2.88</v>
      </c>
      <c r="F77" s="176">
        <v>0</v>
      </c>
      <c r="G77" s="177">
        <v>0</v>
      </c>
      <c r="H77" s="123">
        <f t="shared" si="17"/>
        <v>0</v>
      </c>
      <c r="I77" s="113">
        <f t="shared" si="18"/>
        <v>0</v>
      </c>
      <c r="J77" s="124">
        <f t="shared" si="19"/>
        <v>0</v>
      </c>
    </row>
    <row r="78" spans="1:10" s="101" customFormat="1" ht="75">
      <c r="A78" s="175">
        <f>IF(D78="","",MAX($A$6:A77)+1)</f>
        <v>323</v>
      </c>
      <c r="B78" s="224" t="s">
        <v>2420</v>
      </c>
      <c r="C78" s="174" t="s">
        <v>22</v>
      </c>
      <c r="D78" s="24">
        <f t="shared" si="16"/>
        <v>4.32</v>
      </c>
      <c r="E78" s="176">
        <v>4.32</v>
      </c>
      <c r="F78" s="176">
        <v>0</v>
      </c>
      <c r="G78" s="177">
        <v>0</v>
      </c>
      <c r="H78" s="123">
        <f t="shared" si="17"/>
        <v>0</v>
      </c>
      <c r="I78" s="113">
        <f t="shared" si="18"/>
        <v>0</v>
      </c>
      <c r="J78" s="124">
        <f t="shared" si="19"/>
        <v>0</v>
      </c>
    </row>
    <row r="79" spans="1:10" s="101" customFormat="1" ht="75">
      <c r="A79" s="175">
        <f>IF(D79="","",MAX($A$6:A78)+1)</f>
        <v>324</v>
      </c>
      <c r="B79" s="224" t="s">
        <v>2421</v>
      </c>
      <c r="C79" s="174" t="s">
        <v>20</v>
      </c>
      <c r="D79" s="24">
        <f t="shared" si="16"/>
        <v>15.84</v>
      </c>
      <c r="E79" s="176">
        <v>15.84</v>
      </c>
      <c r="F79" s="176">
        <v>0</v>
      </c>
      <c r="G79" s="177">
        <v>0</v>
      </c>
      <c r="H79" s="123">
        <f t="shared" si="17"/>
        <v>0</v>
      </c>
      <c r="I79" s="113">
        <f t="shared" si="18"/>
        <v>0</v>
      </c>
      <c r="J79" s="124">
        <f t="shared" si="19"/>
        <v>0</v>
      </c>
    </row>
    <row r="80" spans="1:10" s="101" customFormat="1" ht="75">
      <c r="A80" s="175">
        <f>IF(D80="","",MAX($A$6:A79)+1)</f>
        <v>325</v>
      </c>
      <c r="B80" s="224" t="s">
        <v>2422</v>
      </c>
      <c r="C80" s="174" t="s">
        <v>21</v>
      </c>
      <c r="D80" s="24">
        <f t="shared" si="16"/>
        <v>8.64</v>
      </c>
      <c r="E80" s="176">
        <v>8.64</v>
      </c>
      <c r="F80" s="176">
        <v>0</v>
      </c>
      <c r="G80" s="177">
        <v>0</v>
      </c>
      <c r="H80" s="123">
        <f t="shared" si="17"/>
        <v>0</v>
      </c>
      <c r="I80" s="113">
        <f t="shared" si="18"/>
        <v>0</v>
      </c>
      <c r="J80" s="124">
        <f t="shared" si="19"/>
        <v>0</v>
      </c>
    </row>
    <row r="81" spans="1:10" s="101" customFormat="1" ht="120">
      <c r="A81" s="175">
        <f>IF(D81="","",MAX($A$6:A80)+1)</f>
        <v>326</v>
      </c>
      <c r="B81" s="224" t="s">
        <v>2423</v>
      </c>
      <c r="C81" s="174" t="s">
        <v>1617</v>
      </c>
      <c r="D81" s="24">
        <f t="shared" si="16"/>
        <v>1</v>
      </c>
      <c r="E81" s="176">
        <v>1</v>
      </c>
      <c r="F81" s="176">
        <v>0</v>
      </c>
      <c r="G81" s="177">
        <v>0</v>
      </c>
      <c r="H81" s="123">
        <f t="shared" si="17"/>
        <v>0</v>
      </c>
      <c r="I81" s="113">
        <f t="shared" si="18"/>
        <v>0</v>
      </c>
      <c r="J81" s="124">
        <f t="shared" si="19"/>
        <v>0</v>
      </c>
    </row>
    <row r="82" spans="1:10" s="101" customFormat="1" ht="60">
      <c r="A82" s="175">
        <f>IF(D82="","",MAX($A$6:A81)+1)</f>
        <v>327</v>
      </c>
      <c r="B82" s="224" t="s">
        <v>2424</v>
      </c>
      <c r="C82" s="174" t="s">
        <v>2</v>
      </c>
      <c r="D82" s="24">
        <f t="shared" si="16"/>
        <v>1</v>
      </c>
      <c r="E82" s="176">
        <v>1</v>
      </c>
      <c r="F82" s="176">
        <v>0</v>
      </c>
      <c r="G82" s="177">
        <v>0</v>
      </c>
      <c r="H82" s="123">
        <f t="shared" si="17"/>
        <v>0</v>
      </c>
      <c r="I82" s="113">
        <f>ROUND(E82*H82,2)</f>
        <v>0</v>
      </c>
      <c r="J82" s="124">
        <f>ROUND(F82*H82,2)</f>
        <v>0</v>
      </c>
    </row>
    <row r="83" spans="1:10" s="101" customFormat="1" ht="75">
      <c r="A83" s="175">
        <f>IF(D83="","",MAX($A$6:A82)+1)</f>
        <v>328</v>
      </c>
      <c r="B83" s="224" t="s">
        <v>2425</v>
      </c>
      <c r="C83" s="174" t="s">
        <v>2</v>
      </c>
      <c r="D83" s="24">
        <f t="shared" si="16"/>
        <v>1</v>
      </c>
      <c r="E83" s="176">
        <v>1</v>
      </c>
      <c r="F83" s="176">
        <v>0</v>
      </c>
      <c r="G83" s="177">
        <v>0</v>
      </c>
      <c r="H83" s="123">
        <f t="shared" si="17"/>
        <v>0</v>
      </c>
      <c r="I83" s="113">
        <f t="shared" si="18"/>
        <v>0</v>
      </c>
      <c r="J83" s="124">
        <f t="shared" si="19"/>
        <v>0</v>
      </c>
    </row>
    <row r="84" spans="1:10" s="101" customFormat="1">
      <c r="A84" s="175"/>
      <c r="B84" s="162"/>
      <c r="C84" s="174"/>
      <c r="D84" s="24"/>
      <c r="E84" s="24"/>
      <c r="F84" s="24"/>
      <c r="G84" s="24"/>
      <c r="H84" s="123"/>
      <c r="I84" s="113"/>
      <c r="J84" s="124"/>
    </row>
    <row r="85" spans="1:10" s="101" customFormat="1" ht="15.75">
      <c r="A85" s="173"/>
      <c r="B85" s="192" t="s">
        <v>2103</v>
      </c>
      <c r="C85" s="174"/>
      <c r="D85" s="24"/>
      <c r="E85" s="24"/>
      <c r="F85" s="24"/>
      <c r="G85" s="24"/>
      <c r="H85" s="123"/>
      <c r="I85" s="113"/>
      <c r="J85" s="124"/>
    </row>
    <row r="86" spans="1:10" s="101" customFormat="1" ht="75">
      <c r="A86" s="175">
        <f>IF(D86="","",MAX($A$6:A83)+1)</f>
        <v>329</v>
      </c>
      <c r="B86" s="224" t="s">
        <v>2414</v>
      </c>
      <c r="C86" s="174" t="s">
        <v>22</v>
      </c>
      <c r="D86" s="24">
        <f t="shared" ref="D86:D93" si="20">SUM(E86:F86)</f>
        <v>4.0599999999999996</v>
      </c>
      <c r="E86" s="176">
        <v>4.0599999999999996</v>
      </c>
      <c r="F86" s="176">
        <v>0</v>
      </c>
      <c r="G86" s="177">
        <v>0</v>
      </c>
      <c r="H86" s="123">
        <f t="shared" ref="H86:H93" si="21">IF(ISNUMBER(G86),IF(G86&gt;0,ROUND(G86,2),0),0)</f>
        <v>0</v>
      </c>
      <c r="I86" s="113">
        <f t="shared" ref="I86:I93" si="22">ROUND(E86*H86,2)</f>
        <v>0</v>
      </c>
      <c r="J86" s="124">
        <f t="shared" ref="J86:J93" si="23">ROUND(F86*H86,2)</f>
        <v>0</v>
      </c>
    </row>
    <row r="87" spans="1:10" s="101" customFormat="1" ht="75">
      <c r="A87" s="175">
        <f>IF(D87="","",MAX($A$6:A86)+1)</f>
        <v>330</v>
      </c>
      <c r="B87" s="224" t="s">
        <v>2415</v>
      </c>
      <c r="C87" s="174" t="s">
        <v>13</v>
      </c>
      <c r="D87" s="24">
        <f t="shared" si="20"/>
        <v>63.38</v>
      </c>
      <c r="E87" s="176">
        <v>63.38</v>
      </c>
      <c r="F87" s="176">
        <v>0</v>
      </c>
      <c r="G87" s="177">
        <v>0</v>
      </c>
      <c r="H87" s="123">
        <f t="shared" si="21"/>
        <v>0</v>
      </c>
      <c r="I87" s="113">
        <f t="shared" si="22"/>
        <v>0</v>
      </c>
      <c r="J87" s="124">
        <f t="shared" si="23"/>
        <v>0</v>
      </c>
    </row>
    <row r="88" spans="1:10" s="101" customFormat="1" ht="75">
      <c r="A88" s="175">
        <f>IF(D88="","",MAX($A$6:A87)+1)</f>
        <v>331</v>
      </c>
      <c r="B88" s="224" t="s">
        <v>2416</v>
      </c>
      <c r="C88" s="174" t="s">
        <v>13</v>
      </c>
      <c r="D88" s="24">
        <f t="shared" si="20"/>
        <v>178.43</v>
      </c>
      <c r="E88" s="176">
        <v>178.43</v>
      </c>
      <c r="F88" s="176">
        <v>0</v>
      </c>
      <c r="G88" s="177">
        <v>0</v>
      </c>
      <c r="H88" s="123">
        <f t="shared" si="21"/>
        <v>0</v>
      </c>
      <c r="I88" s="113">
        <f t="shared" si="22"/>
        <v>0</v>
      </c>
      <c r="J88" s="124">
        <f t="shared" si="23"/>
        <v>0</v>
      </c>
    </row>
    <row r="89" spans="1:10" s="101" customFormat="1" ht="30">
      <c r="A89" s="175">
        <f>IF(D89="","",MAX($A$6:A88)+1)</f>
        <v>332</v>
      </c>
      <c r="B89" s="224" t="s">
        <v>2417</v>
      </c>
      <c r="C89" s="174" t="s">
        <v>13</v>
      </c>
      <c r="D89" s="24">
        <f t="shared" si="20"/>
        <v>4</v>
      </c>
      <c r="E89" s="176">
        <v>4</v>
      </c>
      <c r="F89" s="176">
        <v>0</v>
      </c>
      <c r="G89" s="177">
        <v>0</v>
      </c>
      <c r="H89" s="123">
        <f t="shared" si="21"/>
        <v>0</v>
      </c>
      <c r="I89" s="113">
        <f t="shared" si="22"/>
        <v>0</v>
      </c>
      <c r="J89" s="124">
        <f t="shared" si="23"/>
        <v>0</v>
      </c>
    </row>
    <row r="90" spans="1:10" s="101" customFormat="1" ht="60">
      <c r="A90" s="175">
        <f>IF(D90="","",MAX($A$6:A89)+1)</f>
        <v>333</v>
      </c>
      <c r="B90" s="224" t="s">
        <v>2418</v>
      </c>
      <c r="C90" s="174" t="s">
        <v>22</v>
      </c>
      <c r="D90" s="24">
        <f t="shared" si="20"/>
        <v>0.53</v>
      </c>
      <c r="E90" s="176">
        <v>0.53</v>
      </c>
      <c r="F90" s="176">
        <v>0</v>
      </c>
      <c r="G90" s="177">
        <v>0</v>
      </c>
      <c r="H90" s="123">
        <f t="shared" si="21"/>
        <v>0</v>
      </c>
      <c r="I90" s="113">
        <f t="shared" si="22"/>
        <v>0</v>
      </c>
      <c r="J90" s="124">
        <f t="shared" si="23"/>
        <v>0</v>
      </c>
    </row>
    <row r="91" spans="1:10" s="101" customFormat="1" ht="60">
      <c r="A91" s="175">
        <f>IF(D91="","",MAX($A$6:A90)+1)</f>
        <v>334</v>
      </c>
      <c r="B91" s="224" t="s">
        <v>2419</v>
      </c>
      <c r="C91" s="174" t="s">
        <v>22</v>
      </c>
      <c r="D91" s="24">
        <f t="shared" si="20"/>
        <v>1.44</v>
      </c>
      <c r="E91" s="176">
        <v>1.44</v>
      </c>
      <c r="F91" s="176">
        <v>0</v>
      </c>
      <c r="G91" s="177">
        <v>0</v>
      </c>
      <c r="H91" s="123">
        <f t="shared" si="21"/>
        <v>0</v>
      </c>
      <c r="I91" s="113">
        <f t="shared" si="22"/>
        <v>0</v>
      </c>
      <c r="J91" s="124">
        <f t="shared" si="23"/>
        <v>0</v>
      </c>
    </row>
    <row r="92" spans="1:10" s="101" customFormat="1" ht="75">
      <c r="A92" s="175">
        <f>IF(D92="","",MAX($A$6:A91)+1)</f>
        <v>335</v>
      </c>
      <c r="B92" s="224" t="s">
        <v>2329</v>
      </c>
      <c r="C92" s="174" t="s">
        <v>20</v>
      </c>
      <c r="D92" s="24">
        <f t="shared" si="20"/>
        <v>10.56</v>
      </c>
      <c r="E92" s="176">
        <v>10.56</v>
      </c>
      <c r="F92" s="176">
        <v>0</v>
      </c>
      <c r="G92" s="177">
        <v>0</v>
      </c>
      <c r="H92" s="123">
        <f t="shared" si="21"/>
        <v>0</v>
      </c>
      <c r="I92" s="113">
        <f t="shared" si="22"/>
        <v>0</v>
      </c>
      <c r="J92" s="124">
        <f t="shared" si="23"/>
        <v>0</v>
      </c>
    </row>
    <row r="93" spans="1:10" s="101" customFormat="1" ht="60">
      <c r="A93" s="175">
        <f>IF(D93="","",MAX($A$6:A92)+1)</f>
        <v>336</v>
      </c>
      <c r="B93" s="224" t="s">
        <v>2426</v>
      </c>
      <c r="C93" s="174" t="s">
        <v>21</v>
      </c>
      <c r="D93" s="24">
        <f t="shared" si="20"/>
        <v>2.88</v>
      </c>
      <c r="E93" s="176">
        <v>2.88</v>
      </c>
      <c r="F93" s="176">
        <v>0</v>
      </c>
      <c r="G93" s="177">
        <v>0</v>
      </c>
      <c r="H93" s="123">
        <f t="shared" si="21"/>
        <v>0</v>
      </c>
      <c r="I93" s="113">
        <f t="shared" si="22"/>
        <v>0</v>
      </c>
      <c r="J93" s="124">
        <f t="shared" si="23"/>
        <v>0</v>
      </c>
    </row>
    <row r="94" spans="1:10" s="101" customFormat="1" ht="120">
      <c r="A94" s="175">
        <f>IF(D94="","",MAX($A$6:A93)+1)</f>
        <v>337</v>
      </c>
      <c r="B94" s="224" t="s">
        <v>2427</v>
      </c>
      <c r="C94" s="174" t="s">
        <v>2</v>
      </c>
      <c r="D94" s="24">
        <f>SUM(E94:F94)</f>
        <v>1</v>
      </c>
      <c r="E94" s="176">
        <v>1</v>
      </c>
      <c r="F94" s="176">
        <v>0</v>
      </c>
      <c r="G94" s="177">
        <v>0</v>
      </c>
      <c r="H94" s="123">
        <f>IF(ISNUMBER(G94),IF(G94&gt;0,ROUND(G94,2),0),0)</f>
        <v>0</v>
      </c>
      <c r="I94" s="113">
        <f>ROUND(E94*H94,2)</f>
        <v>0</v>
      </c>
      <c r="J94" s="124">
        <f>ROUND(F94*H94,2)</f>
        <v>0</v>
      </c>
    </row>
    <row r="95" spans="1:10" s="101" customFormat="1" ht="45">
      <c r="A95" s="175">
        <f>IF(D95="","",MAX($A$6:A94)+1)</f>
        <v>338</v>
      </c>
      <c r="B95" s="224" t="s">
        <v>2428</v>
      </c>
      <c r="C95" s="174" t="s">
        <v>2</v>
      </c>
      <c r="D95" s="24">
        <f>SUM(E95:F95)</f>
        <v>1</v>
      </c>
      <c r="E95" s="176">
        <v>1</v>
      </c>
      <c r="F95" s="176">
        <v>0</v>
      </c>
      <c r="G95" s="177">
        <v>0</v>
      </c>
      <c r="H95" s="123">
        <f>IF(ISNUMBER(G95),IF(G95&gt;0,ROUND(G95,2),0),0)</f>
        <v>0</v>
      </c>
      <c r="I95" s="113">
        <f>ROUND(E95*H95,2)</f>
        <v>0</v>
      </c>
      <c r="J95" s="124">
        <f>ROUND(F95*H95,2)</f>
        <v>0</v>
      </c>
    </row>
    <row r="96" spans="1:10" s="101" customFormat="1" ht="60">
      <c r="A96" s="175">
        <f>IF(D96="","",MAX($A$6:A95)+1)</f>
        <v>339</v>
      </c>
      <c r="B96" s="224" t="s">
        <v>2429</v>
      </c>
      <c r="C96" s="174" t="s">
        <v>2</v>
      </c>
      <c r="D96" s="24">
        <f>SUM(E96:F96)</f>
        <v>1</v>
      </c>
      <c r="E96" s="176">
        <v>1</v>
      </c>
      <c r="F96" s="176">
        <v>0</v>
      </c>
      <c r="G96" s="177">
        <v>0</v>
      </c>
      <c r="H96" s="123">
        <f>IF(ISNUMBER(G96),IF(G96&gt;0,ROUND(G96,2),0),0)</f>
        <v>0</v>
      </c>
      <c r="I96" s="113">
        <f>ROUND(E96*H96,2)</f>
        <v>0</v>
      </c>
      <c r="J96" s="124">
        <f>ROUND(F96*H96,2)</f>
        <v>0</v>
      </c>
    </row>
    <row r="97" spans="1:10" s="101" customFormat="1" ht="15.75">
      <c r="A97" s="173"/>
      <c r="B97" s="192"/>
      <c r="C97" s="174"/>
      <c r="D97" s="24"/>
      <c r="E97" s="24"/>
      <c r="F97" s="24"/>
      <c r="G97" s="24"/>
      <c r="H97" s="123"/>
      <c r="I97" s="113"/>
      <c r="J97" s="124"/>
    </row>
    <row r="98" spans="1:10" s="101" customFormat="1" ht="15.75">
      <c r="A98" s="173"/>
      <c r="B98" s="192" t="s">
        <v>2020</v>
      </c>
      <c r="C98" s="174"/>
      <c r="D98" s="24"/>
      <c r="E98" s="24"/>
      <c r="F98" s="24"/>
      <c r="G98" s="24"/>
      <c r="H98" s="123"/>
      <c r="I98" s="113"/>
      <c r="J98" s="124"/>
    </row>
    <row r="99" spans="1:10" s="101" customFormat="1" ht="75">
      <c r="A99" s="175">
        <f>IF(D99="","",MAX($A$6:A96)+1)</f>
        <v>340</v>
      </c>
      <c r="B99" s="224" t="s">
        <v>2308</v>
      </c>
      <c r="C99" s="174" t="s">
        <v>22</v>
      </c>
      <c r="D99" s="24">
        <f>SUM(E99:F99)</f>
        <v>10</v>
      </c>
      <c r="E99" s="176">
        <v>10</v>
      </c>
      <c r="F99" s="176">
        <v>0</v>
      </c>
      <c r="G99" s="177">
        <v>0</v>
      </c>
      <c r="H99" s="123">
        <f>IF(ISNUMBER(G99),IF(G99&gt;0,ROUND(G99,2),0),0)</f>
        <v>0</v>
      </c>
      <c r="I99" s="113">
        <f>ROUND(E99*H99,2)</f>
        <v>0</v>
      </c>
      <c r="J99" s="124">
        <f>ROUND(F99*H99,2)</f>
        <v>0</v>
      </c>
    </row>
    <row r="100" spans="1:10" s="101" customFormat="1" ht="150">
      <c r="A100" s="175">
        <f>IF(D100="","",MAX($A$6:A99)+1)</f>
        <v>341</v>
      </c>
      <c r="B100" s="224" t="s">
        <v>2384</v>
      </c>
      <c r="C100" s="174" t="s">
        <v>21</v>
      </c>
      <c r="D100" s="24">
        <f>SUM(E100:F100)</f>
        <v>18</v>
      </c>
      <c r="E100" s="176">
        <v>18</v>
      </c>
      <c r="F100" s="176">
        <v>0</v>
      </c>
      <c r="G100" s="177">
        <v>0</v>
      </c>
      <c r="H100" s="123">
        <f>IF(ISNUMBER(G100),IF(G100&gt;0,ROUND(G100,2),0),0)</f>
        <v>0</v>
      </c>
      <c r="I100" s="113">
        <f>ROUND(E100*H100,2)</f>
        <v>0</v>
      </c>
      <c r="J100" s="124">
        <f>ROUND(F100*H100,2)</f>
        <v>0</v>
      </c>
    </row>
    <row r="101" spans="1:10" s="218" customFormat="1" ht="60">
      <c r="A101" s="175">
        <f>IF(D101="","",MAX($A$6:A100)+1)</f>
        <v>342</v>
      </c>
      <c r="B101" s="224" t="s">
        <v>2309</v>
      </c>
      <c r="C101" s="174" t="s">
        <v>22</v>
      </c>
      <c r="D101" s="24">
        <f>SUM(E101:F101)</f>
        <v>9</v>
      </c>
      <c r="E101" s="176">
        <v>9</v>
      </c>
      <c r="F101" s="176">
        <v>0</v>
      </c>
      <c r="G101" s="177">
        <v>0</v>
      </c>
      <c r="H101" s="123">
        <f>IF(ISNUMBER(G101),IF(G101&gt;0,ROUND(G101,2),0),0)</f>
        <v>0</v>
      </c>
      <c r="I101" s="113">
        <f>ROUND(E101*H101,2)</f>
        <v>0</v>
      </c>
      <c r="J101" s="124">
        <f>ROUND(F101*H101,2)</f>
        <v>0</v>
      </c>
    </row>
    <row r="102" spans="1:10" s="101" customFormat="1" ht="75">
      <c r="A102" s="175">
        <f>IF(D102="","",MAX($A$6:A101)+1)</f>
        <v>343</v>
      </c>
      <c r="B102" s="224" t="s">
        <v>2504</v>
      </c>
      <c r="C102" s="174" t="s">
        <v>2</v>
      </c>
      <c r="D102" s="24">
        <f>SUM(E102:F102)</f>
        <v>1</v>
      </c>
      <c r="E102" s="176">
        <v>1</v>
      </c>
      <c r="F102" s="176">
        <v>0</v>
      </c>
      <c r="G102" s="177">
        <v>0</v>
      </c>
      <c r="H102" s="123">
        <f>IF(ISNUMBER(G102),IF(G102&gt;0,ROUND(G102,2),0),0)</f>
        <v>0</v>
      </c>
      <c r="I102" s="113">
        <f>ROUND(E102*H102,2)</f>
        <v>0</v>
      </c>
      <c r="J102" s="124">
        <f>ROUND(F102*H102,2)</f>
        <v>0</v>
      </c>
    </row>
    <row r="103" spans="1:10" s="101" customFormat="1" ht="75">
      <c r="A103" s="175">
        <f>IF(D103="","",MAX($A$6:A102)+1)</f>
        <v>344</v>
      </c>
      <c r="B103" s="224" t="s">
        <v>2505</v>
      </c>
      <c r="C103" s="174" t="s">
        <v>2</v>
      </c>
      <c r="D103" s="24">
        <f>SUM(E103:F103)</f>
        <v>1</v>
      </c>
      <c r="E103" s="176">
        <v>1</v>
      </c>
      <c r="F103" s="176">
        <v>0</v>
      </c>
      <c r="G103" s="177">
        <v>0</v>
      </c>
      <c r="H103" s="123">
        <f>IF(ISNUMBER(G103),IF(G103&gt;0,ROUND(G103,2),0),0)</f>
        <v>0</v>
      </c>
      <c r="I103" s="113">
        <f>ROUND(E103*H103,2)</f>
        <v>0</v>
      </c>
      <c r="J103" s="124">
        <f>ROUND(F103*H103,2)</f>
        <v>0</v>
      </c>
    </row>
    <row r="104" spans="1:10" s="101" customFormat="1" ht="15.75">
      <c r="A104" s="173"/>
      <c r="B104" s="192"/>
      <c r="C104" s="174"/>
      <c r="D104" s="24"/>
      <c r="E104" s="24"/>
      <c r="F104" s="24"/>
      <c r="G104" s="24"/>
      <c r="H104" s="123"/>
      <c r="I104" s="113"/>
      <c r="J104" s="124"/>
    </row>
    <row r="105" spans="1:10" s="101" customFormat="1" ht="15.75">
      <c r="A105" s="173"/>
      <c r="B105" s="192" t="s">
        <v>2021</v>
      </c>
      <c r="C105" s="174"/>
      <c r="D105" s="24"/>
      <c r="E105" s="24"/>
      <c r="F105" s="24"/>
      <c r="G105" s="24"/>
      <c r="H105" s="123"/>
      <c r="I105" s="113"/>
      <c r="J105" s="124"/>
    </row>
    <row r="106" spans="1:10" s="101" customFormat="1" ht="90">
      <c r="A106" s="175">
        <f>IF(D106="","",MAX($A$6:A105)+1)</f>
        <v>345</v>
      </c>
      <c r="B106" s="224" t="s">
        <v>2432</v>
      </c>
      <c r="C106" s="174" t="s">
        <v>20</v>
      </c>
      <c r="D106" s="24">
        <f t="shared" ref="D106:D116" si="24">SUM(E106:F106)</f>
        <v>4.6500000000000004</v>
      </c>
      <c r="E106" s="176">
        <v>4.6500000000000004</v>
      </c>
      <c r="F106" s="176">
        <v>0</v>
      </c>
      <c r="G106" s="177">
        <v>0</v>
      </c>
      <c r="H106" s="123">
        <f t="shared" ref="H106:H116" si="25">IF(ISNUMBER(G106),IF(G106&gt;0,ROUND(G106,2),0),0)</f>
        <v>0</v>
      </c>
      <c r="I106" s="113">
        <f t="shared" ref="I106:I115" si="26">ROUND(E106*H106,2)</f>
        <v>0</v>
      </c>
      <c r="J106" s="124">
        <f t="shared" ref="J106:J115" si="27">ROUND(F106*H106,2)</f>
        <v>0</v>
      </c>
    </row>
    <row r="107" spans="1:10" s="101" customFormat="1" ht="90">
      <c r="A107" s="175">
        <f>IF(D107="","",MAX($A$6:A106)+1)</f>
        <v>346</v>
      </c>
      <c r="B107" s="224" t="s">
        <v>2433</v>
      </c>
      <c r="C107" s="174" t="s">
        <v>20</v>
      </c>
      <c r="D107" s="24">
        <f t="shared" si="24"/>
        <v>57.48</v>
      </c>
      <c r="E107" s="176">
        <v>57.48</v>
      </c>
      <c r="F107" s="176">
        <v>0</v>
      </c>
      <c r="G107" s="177">
        <v>0</v>
      </c>
      <c r="H107" s="123">
        <f t="shared" si="25"/>
        <v>0</v>
      </c>
      <c r="I107" s="113">
        <f t="shared" si="26"/>
        <v>0</v>
      </c>
      <c r="J107" s="124">
        <f t="shared" si="27"/>
        <v>0</v>
      </c>
    </row>
    <row r="108" spans="1:10" s="101" customFormat="1" ht="90">
      <c r="A108" s="175">
        <f>IF(D108="","",MAX($A$6:A107)+1)</f>
        <v>347</v>
      </c>
      <c r="B108" s="224" t="s">
        <v>2434</v>
      </c>
      <c r="C108" s="174" t="s">
        <v>20</v>
      </c>
      <c r="D108" s="24">
        <f t="shared" si="24"/>
        <v>45</v>
      </c>
      <c r="E108" s="176">
        <v>45</v>
      </c>
      <c r="F108" s="176">
        <v>0</v>
      </c>
      <c r="G108" s="177">
        <v>0</v>
      </c>
      <c r="H108" s="123">
        <f t="shared" si="25"/>
        <v>0</v>
      </c>
      <c r="I108" s="113">
        <f t="shared" si="26"/>
        <v>0</v>
      </c>
      <c r="J108" s="124">
        <f t="shared" si="27"/>
        <v>0</v>
      </c>
    </row>
    <row r="109" spans="1:10" s="101" customFormat="1" ht="90">
      <c r="A109" s="175">
        <f>IF(D109="","",MAX($A$6:A108)+1)</f>
        <v>348</v>
      </c>
      <c r="B109" s="224" t="s">
        <v>2435</v>
      </c>
      <c r="C109" s="174" t="s">
        <v>20</v>
      </c>
      <c r="D109" s="24">
        <f t="shared" si="24"/>
        <v>44.28</v>
      </c>
      <c r="E109" s="176">
        <v>44.28</v>
      </c>
      <c r="F109" s="176">
        <v>0</v>
      </c>
      <c r="G109" s="177">
        <v>0</v>
      </c>
      <c r="H109" s="123">
        <f t="shared" si="25"/>
        <v>0</v>
      </c>
      <c r="I109" s="113">
        <f t="shared" si="26"/>
        <v>0</v>
      </c>
      <c r="J109" s="124">
        <f t="shared" si="27"/>
        <v>0</v>
      </c>
    </row>
    <row r="110" spans="1:10" s="101" customFormat="1" ht="90">
      <c r="A110" s="175">
        <f>IF(D110="","",MAX($A$6:A109)+1)</f>
        <v>349</v>
      </c>
      <c r="B110" s="224" t="s">
        <v>2436</v>
      </c>
      <c r="C110" s="174" t="s">
        <v>20</v>
      </c>
      <c r="D110" s="24">
        <f t="shared" si="24"/>
        <v>42.24</v>
      </c>
      <c r="E110" s="176">
        <v>42.24</v>
      </c>
      <c r="F110" s="176">
        <v>0</v>
      </c>
      <c r="G110" s="177">
        <v>0</v>
      </c>
      <c r="H110" s="123">
        <f t="shared" si="25"/>
        <v>0</v>
      </c>
      <c r="I110" s="113">
        <f>ROUND(E110*H110,2)</f>
        <v>0</v>
      </c>
      <c r="J110" s="124">
        <f>ROUND(F110*H110,2)</f>
        <v>0</v>
      </c>
    </row>
    <row r="111" spans="1:10" s="101" customFormat="1" ht="90">
      <c r="A111" s="175">
        <f>IF(D111="","",MAX($A$6:A110)+1)</f>
        <v>350</v>
      </c>
      <c r="B111" s="224" t="s">
        <v>2437</v>
      </c>
      <c r="C111" s="174" t="s">
        <v>20</v>
      </c>
      <c r="D111" s="24">
        <f t="shared" si="24"/>
        <v>79.62</v>
      </c>
      <c r="E111" s="176">
        <v>79.62</v>
      </c>
      <c r="F111" s="176">
        <v>0</v>
      </c>
      <c r="G111" s="177">
        <v>0</v>
      </c>
      <c r="H111" s="123">
        <f t="shared" si="25"/>
        <v>0</v>
      </c>
      <c r="I111" s="113">
        <f t="shared" si="26"/>
        <v>0</v>
      </c>
      <c r="J111" s="124">
        <f t="shared" si="27"/>
        <v>0</v>
      </c>
    </row>
    <row r="112" spans="1:10" s="101" customFormat="1" ht="90">
      <c r="A112" s="175">
        <f>IF(D112="","",MAX($A$6:A111)+1)</f>
        <v>351</v>
      </c>
      <c r="B112" s="224" t="s">
        <v>2438</v>
      </c>
      <c r="C112" s="174" t="s">
        <v>20</v>
      </c>
      <c r="D112" s="24">
        <f t="shared" si="24"/>
        <v>88.4</v>
      </c>
      <c r="E112" s="176">
        <v>88.4</v>
      </c>
      <c r="F112" s="176">
        <v>0</v>
      </c>
      <c r="G112" s="177">
        <v>0</v>
      </c>
      <c r="H112" s="123">
        <f t="shared" si="25"/>
        <v>0</v>
      </c>
      <c r="I112" s="113">
        <f>ROUND(E112*H112,2)</f>
        <v>0</v>
      </c>
      <c r="J112" s="124">
        <f>ROUND(F112*H112,2)</f>
        <v>0</v>
      </c>
    </row>
    <row r="113" spans="1:10" s="101" customFormat="1" ht="75">
      <c r="A113" s="175">
        <f>IF(D113="","",MAX($A$6:A112)+1)</f>
        <v>352</v>
      </c>
      <c r="B113" s="224" t="s">
        <v>2439</v>
      </c>
      <c r="C113" s="174" t="s">
        <v>20</v>
      </c>
      <c r="D113" s="24">
        <f t="shared" si="24"/>
        <v>16</v>
      </c>
      <c r="E113" s="176">
        <v>16</v>
      </c>
      <c r="F113" s="176">
        <v>0</v>
      </c>
      <c r="G113" s="177">
        <v>0</v>
      </c>
      <c r="H113" s="123">
        <f t="shared" si="25"/>
        <v>0</v>
      </c>
      <c r="I113" s="113">
        <f t="shared" si="26"/>
        <v>0</v>
      </c>
      <c r="J113" s="124">
        <f t="shared" si="27"/>
        <v>0</v>
      </c>
    </row>
    <row r="114" spans="1:10" s="101" customFormat="1" ht="75">
      <c r="A114" s="175">
        <f>IF(D114="","",MAX($A$6:A113)+1)</f>
        <v>353</v>
      </c>
      <c r="B114" s="224" t="s">
        <v>2440</v>
      </c>
      <c r="C114" s="174" t="s">
        <v>20</v>
      </c>
      <c r="D114" s="24">
        <f t="shared" si="24"/>
        <v>70</v>
      </c>
      <c r="E114" s="176">
        <v>70</v>
      </c>
      <c r="F114" s="176">
        <v>0</v>
      </c>
      <c r="G114" s="177">
        <v>0</v>
      </c>
      <c r="H114" s="123">
        <f t="shared" si="25"/>
        <v>0</v>
      </c>
      <c r="I114" s="113">
        <f>ROUND(E114*H114,2)</f>
        <v>0</v>
      </c>
      <c r="J114" s="124">
        <f>ROUND(F114*H114,2)</f>
        <v>0</v>
      </c>
    </row>
    <row r="115" spans="1:10" s="101" customFormat="1" ht="60">
      <c r="A115" s="175">
        <f>IF(D115="","",MAX($A$6:A114)+1)</f>
        <v>354</v>
      </c>
      <c r="B115" s="224" t="s">
        <v>2441</v>
      </c>
      <c r="C115" s="174" t="s">
        <v>20</v>
      </c>
      <c r="D115" s="24">
        <f t="shared" si="24"/>
        <v>36</v>
      </c>
      <c r="E115" s="176">
        <v>36</v>
      </c>
      <c r="F115" s="176">
        <v>0</v>
      </c>
      <c r="G115" s="177">
        <v>0</v>
      </c>
      <c r="H115" s="123">
        <f t="shared" si="25"/>
        <v>0</v>
      </c>
      <c r="I115" s="113">
        <f t="shared" si="26"/>
        <v>0</v>
      </c>
      <c r="J115" s="124">
        <f t="shared" si="27"/>
        <v>0</v>
      </c>
    </row>
    <row r="116" spans="1:10" s="101" customFormat="1" ht="60">
      <c r="A116" s="175">
        <f>IF(D116="","",MAX($A$6:A115)+1)</f>
        <v>355</v>
      </c>
      <c r="B116" s="224" t="s">
        <v>2442</v>
      </c>
      <c r="C116" s="174" t="s">
        <v>2</v>
      </c>
      <c r="D116" s="24">
        <f t="shared" si="24"/>
        <v>2</v>
      </c>
      <c r="E116" s="176">
        <v>2</v>
      </c>
      <c r="F116" s="176">
        <v>0</v>
      </c>
      <c r="G116" s="177">
        <v>0</v>
      </c>
      <c r="H116" s="123">
        <f t="shared" si="25"/>
        <v>0</v>
      </c>
      <c r="I116" s="113">
        <f>ROUND(E116*H116,2)</f>
        <v>0</v>
      </c>
      <c r="J116" s="124">
        <f>ROUND(F116*H116,2)</f>
        <v>0</v>
      </c>
    </row>
    <row r="117" spans="1:10" s="101" customFormat="1" ht="15.75">
      <c r="A117" s="175" t="str">
        <f>IF(D117="","",MAX($A$6:A116)+1)</f>
        <v/>
      </c>
      <c r="B117" s="192"/>
      <c r="C117" s="174"/>
      <c r="D117" s="24"/>
      <c r="E117" s="24"/>
      <c r="F117" s="24"/>
      <c r="G117" s="24"/>
      <c r="H117" s="123"/>
      <c r="I117" s="113"/>
      <c r="J117" s="124"/>
    </row>
    <row r="118" spans="1:10" s="101" customFormat="1" ht="15.75">
      <c r="A118" s="175" t="str">
        <f>IF(D118="","",MAX($A$6:A117)+1)</f>
        <v/>
      </c>
      <c r="B118" s="192" t="s">
        <v>2022</v>
      </c>
      <c r="C118" s="174"/>
      <c r="D118" s="24"/>
      <c r="E118" s="24"/>
      <c r="F118" s="24"/>
      <c r="G118" s="24"/>
      <c r="H118" s="123"/>
      <c r="I118" s="113"/>
      <c r="J118" s="124"/>
    </row>
    <row r="119" spans="1:10" s="101" customFormat="1" ht="60">
      <c r="A119" s="175">
        <f>IF(D119="","",MAX($A$6:A118)+1)</f>
        <v>356</v>
      </c>
      <c r="B119" s="224" t="s">
        <v>2430</v>
      </c>
      <c r="C119" s="174" t="s">
        <v>1617</v>
      </c>
      <c r="D119" s="24">
        <f>SUM(E119:F119)</f>
        <v>1</v>
      </c>
      <c r="E119" s="176">
        <v>1</v>
      </c>
      <c r="F119" s="176">
        <v>0</v>
      </c>
      <c r="G119" s="177">
        <v>0</v>
      </c>
      <c r="H119" s="123">
        <f>IF(ISNUMBER(G119),IF(G119&gt;0,ROUND(G119,2),0),0)</f>
        <v>0</v>
      </c>
      <c r="I119" s="113">
        <f>ROUND(E119*H119,2)</f>
        <v>0</v>
      </c>
      <c r="J119" s="124">
        <f>ROUND(F119*H119,2)</f>
        <v>0</v>
      </c>
    </row>
    <row r="120" spans="1:10" s="101" customFormat="1" ht="45">
      <c r="A120" s="175">
        <f>IF(D120="","",MAX($A$6:A119)+1)</f>
        <v>357</v>
      </c>
      <c r="B120" s="224" t="s">
        <v>2431</v>
      </c>
      <c r="C120" s="174" t="s">
        <v>1617</v>
      </c>
      <c r="D120" s="24">
        <f>SUM(E120:F120)</f>
        <v>1</v>
      </c>
      <c r="E120" s="176">
        <v>1</v>
      </c>
      <c r="F120" s="176">
        <v>0</v>
      </c>
      <c r="G120" s="177">
        <v>0</v>
      </c>
      <c r="H120" s="123">
        <f>IF(ISNUMBER(G120),IF(G120&gt;0,ROUND(G120,2),0),0)</f>
        <v>0</v>
      </c>
      <c r="I120" s="113">
        <f>ROUND(E120*H120,2)</f>
        <v>0</v>
      </c>
      <c r="J120" s="124">
        <f>ROUND(F120*H120,2)</f>
        <v>0</v>
      </c>
    </row>
    <row r="121" spans="1:10" s="101" customFormat="1" ht="16.5" thickBot="1">
      <c r="A121" s="173"/>
      <c r="B121" s="192"/>
      <c r="C121" s="174"/>
      <c r="D121" s="24"/>
      <c r="E121" s="24"/>
      <c r="F121" s="24"/>
      <c r="G121" s="24"/>
      <c r="H121" s="123"/>
      <c r="I121" s="113"/>
      <c r="J121" s="124"/>
    </row>
    <row r="122" spans="1:10" s="101" customFormat="1" ht="16.5" thickBot="1">
      <c r="A122" s="154"/>
      <c r="B122" s="184"/>
      <c r="C122" s="185"/>
      <c r="D122" s="186"/>
      <c r="E122" s="186"/>
      <c r="F122" s="172"/>
      <c r="G122" s="81" t="s">
        <v>4</v>
      </c>
      <c r="H122" s="4"/>
      <c r="I122" s="4">
        <f>SUM(I7:I121)</f>
        <v>0</v>
      </c>
      <c r="J122" s="5">
        <f>SUM(J7:J121)</f>
        <v>0</v>
      </c>
    </row>
    <row r="123" spans="1:10" s="101" customFormat="1" ht="18">
      <c r="A123" s="155"/>
      <c r="B123" s="125"/>
      <c r="D123" s="127"/>
      <c r="E123" s="127"/>
      <c r="F123" s="127"/>
      <c r="G123" s="129"/>
      <c r="H123" s="129"/>
      <c r="I123" s="129"/>
      <c r="J123" s="129"/>
    </row>
    <row r="124" spans="1:10" s="101" customFormat="1">
      <c r="A124" s="119"/>
      <c r="B124" s="130"/>
      <c r="D124" s="132"/>
      <c r="E124" s="132"/>
      <c r="F124" s="132"/>
      <c r="G124" s="129"/>
      <c r="H124" s="129"/>
      <c r="I124" s="129"/>
      <c r="J124" s="129"/>
    </row>
  </sheetData>
  <sheetProtection algorithmName="SHA-512" hashValue="s6ZHU4xzVR35gDAcxO1AeLEK59LSVtZahnC20KuylCob+5+kHafch7rCGPgyiMGTJh4zuB5gD6HtjDFe843Ztw==" saltValue="b9c18sm5iI0k7KmAi4BGgA==" spinCount="100000" sheet="1" selectLockedCells="1"/>
  <customSheetViews>
    <customSheetView guid="{8849DBBA-70BB-426D-A3C9-CAFC21F0B5F8}" scale="85" showPageBreaks="1" fitToPage="1" view="pageBreakPreview">
      <selection activeCell="B27" sqref="B27"/>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21">
    <cfRule type="expression" dxfId="29" priority="1">
      <formula>CELL("protect", INDIRECT(ADDRESS(ROW(),COLUMN())))=0</formula>
    </cfRule>
  </conditionalFormatting>
  <conditionalFormatting sqref="A122:J122">
    <cfRule type="expression" dxfId="28" priority="177">
      <formula>CELL("protect", INDIRECT(ADDRESS(ROW(),COLUMN())))=0</formula>
    </cfRule>
  </conditionalFormatting>
  <conditionalFormatting sqref="B1:J2">
    <cfRule type="expression" dxfId="27" priority="158">
      <formula>CELL("protect", INDIRECT(ADDRESS(ROW(),COLUMN())))=0</formula>
    </cfRule>
  </conditionalFormatting>
  <dataValidations count="1">
    <dataValidation type="custom" showErrorMessage="1" errorTitle="Nepravilen vnos cene" error="Cena mora biti nenegativno število z največ dvema decimalkama!" sqref="G64:G69 G22:G25 G41 G106:G116 G119:G120 G86:G96 G10:G19 G34:G38 G99:G103 G46:G53 G28:G31 G56:G61 G72:G83" xr:uid="{00000000-0002-0000-0A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32"/>
  <sheetViews>
    <sheetView view="pageLayout" topLeftCell="A12" zoomScaleNormal="85" zoomScaleSheetLayoutView="100" workbookViewId="0">
      <selection activeCell="G12" sqref="G12"/>
    </sheetView>
  </sheetViews>
  <sheetFormatPr defaultColWidth="9.140625" defaultRowHeight="15"/>
  <cols>
    <col min="1" max="1" width="10.140625" style="119" customWidth="1"/>
    <col min="2" max="2" width="73.7109375" style="119" customWidth="1"/>
    <col min="3" max="3" width="10.140625" style="12" customWidth="1"/>
    <col min="4" max="6" width="11.85546875" style="134" customWidth="1"/>
    <col min="7" max="10" width="15.7109375" style="121" customWidth="1"/>
    <col min="11" max="16384" width="9.140625" style="12"/>
  </cols>
  <sheetData>
    <row r="1" spans="1:10" s="99" customFormat="1" ht="32.25" thickBot="1">
      <c r="A1" s="6" t="s">
        <v>5</v>
      </c>
      <c r="B1" s="3" t="s">
        <v>6</v>
      </c>
      <c r="C1" s="3" t="s">
        <v>0</v>
      </c>
      <c r="D1" s="18" t="s">
        <v>1</v>
      </c>
      <c r="E1" s="18" t="s">
        <v>1</v>
      </c>
      <c r="F1" s="19" t="s">
        <v>1</v>
      </c>
      <c r="G1" s="22" t="s">
        <v>12</v>
      </c>
      <c r="H1" s="22" t="s">
        <v>7</v>
      </c>
      <c r="I1" s="19" t="s">
        <v>3</v>
      </c>
      <c r="J1" s="23" t="s">
        <v>3</v>
      </c>
    </row>
    <row r="2" spans="1:10" s="99" customFormat="1" ht="25.5" customHeight="1" thickBot="1">
      <c r="A2" s="6" t="s">
        <v>1606</v>
      </c>
      <c r="B2" s="8" t="s">
        <v>18</v>
      </c>
      <c r="C2" s="3"/>
      <c r="D2" s="19"/>
      <c r="E2" s="19" t="s">
        <v>9</v>
      </c>
      <c r="F2" s="19" t="s">
        <v>1616</v>
      </c>
      <c r="G2" s="19"/>
      <c r="H2" s="19"/>
      <c r="I2" s="19" t="s">
        <v>9</v>
      </c>
      <c r="J2" s="23" t="s">
        <v>1616</v>
      </c>
    </row>
    <row r="3" spans="1:10" s="99" customFormat="1" ht="25.5" customHeight="1">
      <c r="A3" s="181"/>
      <c r="B3" s="182" t="s">
        <v>1685</v>
      </c>
      <c r="C3" s="174"/>
      <c r="D3" s="24"/>
      <c r="E3" s="24"/>
      <c r="F3" s="24"/>
      <c r="G3" s="24"/>
      <c r="H3" s="123"/>
      <c r="I3" s="113"/>
      <c r="J3" s="124"/>
    </row>
    <row r="4" spans="1:10" s="101" customFormat="1" ht="75">
      <c r="A4" s="175"/>
      <c r="B4" s="251" t="str">
        <f>A!B4</f>
        <v xml:space="preserve">OPOMBA:
Ponudnik mora v cenah za enoto mere tega poglavja upoštevati vse smiselne in pripadajoče pripombe, zahteve in pogoje, ki so navedeni v poglavju "UVODNE PRIPOMBE" tega popisa.
</v>
      </c>
      <c r="C4" s="174"/>
      <c r="D4" s="24"/>
      <c r="E4" s="24"/>
      <c r="F4" s="24"/>
      <c r="G4" s="24"/>
      <c r="H4" s="123"/>
      <c r="I4" s="113"/>
      <c r="J4" s="124"/>
    </row>
    <row r="5" spans="1:10" s="101" customFormat="1" ht="195">
      <c r="A5" s="175"/>
      <c r="B5" s="251"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4"/>
      <c r="D5" s="24"/>
      <c r="E5" s="24"/>
      <c r="F5" s="24"/>
      <c r="G5" s="24"/>
      <c r="H5" s="123"/>
      <c r="I5" s="113"/>
      <c r="J5" s="124"/>
    </row>
    <row r="6" spans="1:10" s="101" customFormat="1" ht="45">
      <c r="A6" s="175"/>
      <c r="B6" s="256" t="s">
        <v>2443</v>
      </c>
      <c r="C6" s="174"/>
      <c r="D6" s="24"/>
      <c r="E6" s="24"/>
      <c r="F6" s="24"/>
      <c r="G6" s="24"/>
      <c r="H6" s="123"/>
      <c r="I6" s="113"/>
      <c r="J6" s="124"/>
    </row>
    <row r="7" spans="1:10" s="101" customFormat="1" ht="120">
      <c r="A7" s="175"/>
      <c r="B7" s="253" t="s">
        <v>2444</v>
      </c>
      <c r="C7" s="174"/>
      <c r="D7" s="24"/>
      <c r="E7" s="24"/>
      <c r="F7" s="24"/>
      <c r="G7" s="24"/>
      <c r="H7" s="123"/>
      <c r="I7" s="113"/>
      <c r="J7" s="124"/>
    </row>
    <row r="8" spans="1:10" s="101" customFormat="1" ht="60">
      <c r="A8" s="175"/>
      <c r="B8" s="253" t="s">
        <v>2445</v>
      </c>
      <c r="C8" s="174"/>
      <c r="D8" s="24"/>
      <c r="E8" s="24"/>
      <c r="F8" s="24"/>
      <c r="G8" s="24"/>
      <c r="H8" s="123"/>
      <c r="I8" s="113"/>
      <c r="J8" s="124"/>
    </row>
    <row r="9" spans="1:10" s="101" customFormat="1" ht="45">
      <c r="A9" s="175"/>
      <c r="B9" s="253" t="s">
        <v>2446</v>
      </c>
      <c r="C9" s="174"/>
      <c r="D9" s="24"/>
      <c r="E9" s="24"/>
      <c r="F9" s="24"/>
      <c r="G9" s="24"/>
      <c r="H9" s="123"/>
      <c r="I9" s="113"/>
      <c r="J9" s="124"/>
    </row>
    <row r="10" spans="1:10" s="101" customFormat="1" ht="19.5" customHeight="1">
      <c r="A10" s="175"/>
      <c r="B10" s="9"/>
      <c r="C10" s="174"/>
      <c r="D10" s="24"/>
      <c r="E10" s="24"/>
      <c r="F10" s="24"/>
      <c r="G10" s="24"/>
      <c r="H10" s="123"/>
      <c r="I10" s="113"/>
      <c r="J10" s="124"/>
    </row>
    <row r="11" spans="1:10" s="101" customFormat="1" ht="15.75">
      <c r="A11" s="175"/>
      <c r="B11" s="159" t="s">
        <v>1736</v>
      </c>
      <c r="C11" s="174"/>
      <c r="D11" s="24"/>
      <c r="E11" s="24"/>
      <c r="F11" s="24"/>
      <c r="G11" s="24"/>
      <c r="H11" s="123"/>
      <c r="I11" s="113"/>
      <c r="J11" s="124"/>
    </row>
    <row r="12" spans="1:10" s="101" customFormat="1" ht="90">
      <c r="A12" s="175">
        <f>IF(D12="","",MAX($A$11:A11)+1)+'C.6'!A120</f>
        <v>358</v>
      </c>
      <c r="B12" s="222" t="s">
        <v>2447</v>
      </c>
      <c r="C12" s="174" t="s">
        <v>22</v>
      </c>
      <c r="D12" s="24">
        <f t="shared" ref="D12:D20" si="0">SUM(E12:F12)</f>
        <v>8.15</v>
      </c>
      <c r="E12" s="176">
        <v>8.15</v>
      </c>
      <c r="F12" s="176">
        <v>0</v>
      </c>
      <c r="G12" s="177">
        <v>0</v>
      </c>
      <c r="H12" s="123">
        <f t="shared" ref="H12:H19" si="1">IF(ISNUMBER(G12),IF(G12&gt;0,ROUND(G12,2),0),0)</f>
        <v>0</v>
      </c>
      <c r="I12" s="113">
        <f t="shared" ref="I12:I18" si="2">ROUND(E12*H12,2)</f>
        <v>0</v>
      </c>
      <c r="J12" s="124">
        <f t="shared" ref="J12:J18" si="3">ROUND(F12*H12,2)</f>
        <v>0</v>
      </c>
    </row>
    <row r="13" spans="1:10" s="101" customFormat="1" ht="75">
      <c r="A13" s="175">
        <f>IF(D13="","",MAX($A$11:A12)+1)</f>
        <v>359</v>
      </c>
      <c r="B13" s="222" t="s">
        <v>2448</v>
      </c>
      <c r="C13" s="174" t="s">
        <v>22</v>
      </c>
      <c r="D13" s="24">
        <f>SUM(E13:F13)</f>
        <v>16.82</v>
      </c>
      <c r="E13" s="176">
        <v>16.82</v>
      </c>
      <c r="F13" s="176">
        <v>0</v>
      </c>
      <c r="G13" s="177">
        <v>0</v>
      </c>
      <c r="H13" s="123">
        <f>IF(ISNUMBER(G13),IF(G13&gt;0,ROUND(G13,2),0),0)</f>
        <v>0</v>
      </c>
      <c r="I13" s="113">
        <f>ROUND(E13*H13,2)</f>
        <v>0</v>
      </c>
      <c r="J13" s="124">
        <f>ROUND(F13*H13,2)</f>
        <v>0</v>
      </c>
    </row>
    <row r="14" spans="1:10" s="101" customFormat="1" ht="60">
      <c r="A14" s="175">
        <f>IF(D14="","",MAX($A$11:A13)+1)</f>
        <v>360</v>
      </c>
      <c r="B14" s="222" t="s">
        <v>2255</v>
      </c>
      <c r="C14" s="174" t="s">
        <v>21</v>
      </c>
      <c r="D14" s="24">
        <f t="shared" si="0"/>
        <v>22.22</v>
      </c>
      <c r="E14" s="176">
        <v>22.22</v>
      </c>
      <c r="F14" s="176">
        <v>0</v>
      </c>
      <c r="G14" s="177">
        <v>0</v>
      </c>
      <c r="H14" s="123">
        <f t="shared" si="1"/>
        <v>0</v>
      </c>
      <c r="I14" s="113">
        <f t="shared" si="2"/>
        <v>0</v>
      </c>
      <c r="J14" s="124">
        <f t="shared" si="3"/>
        <v>0</v>
      </c>
    </row>
    <row r="15" spans="1:10" s="101" customFormat="1" ht="45">
      <c r="A15" s="175">
        <f>IF(D15="","",MAX($A$11:A14)+1)</f>
        <v>361</v>
      </c>
      <c r="B15" s="222" t="s">
        <v>2283</v>
      </c>
      <c r="C15" s="174" t="s">
        <v>21</v>
      </c>
      <c r="D15" s="24">
        <f t="shared" si="0"/>
        <v>22.22</v>
      </c>
      <c r="E15" s="176">
        <v>22.22</v>
      </c>
      <c r="F15" s="176">
        <v>0</v>
      </c>
      <c r="G15" s="177">
        <v>0</v>
      </c>
      <c r="H15" s="123">
        <f>IF(ISNUMBER(G15),IF(G15&gt;0,ROUND(G15,2),0),0)</f>
        <v>0</v>
      </c>
      <c r="I15" s="113">
        <f>ROUND(E15*H15,2)</f>
        <v>0</v>
      </c>
      <c r="J15" s="124">
        <f>ROUND(F15*H15,2)</f>
        <v>0</v>
      </c>
    </row>
    <row r="16" spans="1:10" s="101" customFormat="1" ht="135">
      <c r="A16" s="175">
        <f>IF(D16="","",MAX($A$11:A15)+1)</f>
        <v>362</v>
      </c>
      <c r="B16" s="222" t="s">
        <v>2257</v>
      </c>
      <c r="C16" s="174" t="s">
        <v>21</v>
      </c>
      <c r="D16" s="24">
        <f t="shared" si="0"/>
        <v>111.12</v>
      </c>
      <c r="E16" s="176">
        <v>111.12</v>
      </c>
      <c r="F16" s="176">
        <v>0</v>
      </c>
      <c r="G16" s="177">
        <v>0</v>
      </c>
      <c r="H16" s="123">
        <f t="shared" si="1"/>
        <v>0</v>
      </c>
      <c r="I16" s="113">
        <f t="shared" si="2"/>
        <v>0</v>
      </c>
      <c r="J16" s="124">
        <f t="shared" si="3"/>
        <v>0</v>
      </c>
    </row>
    <row r="17" spans="1:10" s="101" customFormat="1" ht="75">
      <c r="A17" s="175">
        <f>IF(D17="","",MAX($A$11:A16)+1)</f>
        <v>363</v>
      </c>
      <c r="B17" s="222" t="s">
        <v>2449</v>
      </c>
      <c r="C17" s="174" t="s">
        <v>22</v>
      </c>
      <c r="D17" s="24">
        <f t="shared" si="0"/>
        <v>4.1399999999999997</v>
      </c>
      <c r="E17" s="176">
        <v>4.1399999999999997</v>
      </c>
      <c r="F17" s="176">
        <v>0</v>
      </c>
      <c r="G17" s="177">
        <v>0</v>
      </c>
      <c r="H17" s="123">
        <f t="shared" si="1"/>
        <v>0</v>
      </c>
      <c r="I17" s="113">
        <f t="shared" si="2"/>
        <v>0</v>
      </c>
      <c r="J17" s="124">
        <f t="shared" si="3"/>
        <v>0</v>
      </c>
    </row>
    <row r="18" spans="1:10" s="101" customFormat="1" ht="165">
      <c r="A18" s="175">
        <f>IF(D18="","",MAX($A$11:A17)+1)</f>
        <v>364</v>
      </c>
      <c r="B18" s="254" t="s">
        <v>2450</v>
      </c>
      <c r="C18" s="174" t="s">
        <v>22</v>
      </c>
      <c r="D18" s="24">
        <f t="shared" si="0"/>
        <v>9</v>
      </c>
      <c r="E18" s="176">
        <v>9</v>
      </c>
      <c r="F18" s="176">
        <v>0</v>
      </c>
      <c r="G18" s="177">
        <v>0</v>
      </c>
      <c r="H18" s="123">
        <f t="shared" si="1"/>
        <v>0</v>
      </c>
      <c r="I18" s="113">
        <f t="shared" si="2"/>
        <v>0</v>
      </c>
      <c r="J18" s="124">
        <f t="shared" si="3"/>
        <v>0</v>
      </c>
    </row>
    <row r="19" spans="1:10" s="101" customFormat="1" ht="135">
      <c r="A19" s="175">
        <f>IF(D19="","",MAX($A$11:A18)+1)</f>
        <v>365</v>
      </c>
      <c r="B19" s="222" t="s">
        <v>2451</v>
      </c>
      <c r="C19" s="174" t="s">
        <v>22</v>
      </c>
      <c r="D19" s="24">
        <f t="shared" si="0"/>
        <v>3.35</v>
      </c>
      <c r="E19" s="176">
        <v>3.35</v>
      </c>
      <c r="F19" s="176">
        <v>0</v>
      </c>
      <c r="G19" s="177">
        <v>0</v>
      </c>
      <c r="H19" s="123">
        <f t="shared" si="1"/>
        <v>0</v>
      </c>
      <c r="I19" s="113">
        <f>ROUND(E19*H19,2)</f>
        <v>0</v>
      </c>
      <c r="J19" s="124">
        <f>ROUND(F19*H19,2)</f>
        <v>0</v>
      </c>
    </row>
    <row r="20" spans="1:10" s="101" customFormat="1" ht="60">
      <c r="A20" s="175">
        <f>IF(D20="","",MAX($A$11:A19)+1)</f>
        <v>366</v>
      </c>
      <c r="B20" s="222" t="s">
        <v>2452</v>
      </c>
      <c r="C20" s="174" t="s">
        <v>20</v>
      </c>
      <c r="D20" s="24">
        <f t="shared" si="0"/>
        <v>76.8</v>
      </c>
      <c r="E20" s="176">
        <v>76.8</v>
      </c>
      <c r="F20" s="176">
        <v>0</v>
      </c>
      <c r="G20" s="177">
        <v>0</v>
      </c>
      <c r="H20" s="123">
        <f>IF(ISNUMBER(G20),IF(G20&gt;0,ROUND(G20,2),0),0)</f>
        <v>0</v>
      </c>
      <c r="I20" s="113">
        <f>ROUND(E20*H20,2)</f>
        <v>0</v>
      </c>
      <c r="J20" s="124">
        <f>ROUND(F20*H20,2)</f>
        <v>0</v>
      </c>
    </row>
    <row r="21" spans="1:10" s="101" customFormat="1">
      <c r="A21" s="175"/>
      <c r="B21" s="157"/>
      <c r="C21" s="174"/>
      <c r="D21" s="24"/>
      <c r="E21" s="24"/>
      <c r="F21" s="24"/>
      <c r="G21" s="24"/>
      <c r="H21" s="123"/>
      <c r="I21" s="113"/>
      <c r="J21" s="124"/>
    </row>
    <row r="22" spans="1:10" s="101" customFormat="1" ht="15.75">
      <c r="A22" s="175"/>
      <c r="B22" s="159" t="s">
        <v>1855</v>
      </c>
      <c r="C22" s="174"/>
      <c r="D22" s="24"/>
      <c r="E22" s="24"/>
      <c r="F22" s="24"/>
      <c r="G22" s="24"/>
      <c r="H22" s="123"/>
      <c r="I22" s="113"/>
      <c r="J22" s="124"/>
    </row>
    <row r="23" spans="1:10" s="101" customFormat="1" ht="60">
      <c r="A23" s="175">
        <f>IF(D23="","",MAX($A$8:A22)+1)+'C.7'!A42</f>
        <v>367</v>
      </c>
      <c r="B23" s="222" t="s">
        <v>2453</v>
      </c>
      <c r="C23" s="174" t="s">
        <v>22</v>
      </c>
      <c r="D23" s="24">
        <f>SUM(E23:F23)</f>
        <v>6</v>
      </c>
      <c r="E23" s="176">
        <v>6</v>
      </c>
      <c r="F23" s="176">
        <v>0</v>
      </c>
      <c r="G23" s="177">
        <v>0</v>
      </c>
      <c r="H23" s="123">
        <f>IF(ISNUMBER(G23),IF(G23&gt;0,ROUND(G23,2),0),0)</f>
        <v>0</v>
      </c>
      <c r="I23" s="113">
        <f>ROUND(E23*H23,2)</f>
        <v>0</v>
      </c>
      <c r="J23" s="124">
        <f>ROUND(F23*H23,2)</f>
        <v>0</v>
      </c>
    </row>
    <row r="24" spans="1:10" s="101" customFormat="1">
      <c r="A24" s="175"/>
      <c r="B24" s="157"/>
      <c r="C24" s="174"/>
      <c r="D24" s="24"/>
      <c r="E24" s="24"/>
      <c r="F24" s="24"/>
      <c r="G24" s="24"/>
      <c r="H24" s="123"/>
      <c r="I24" s="113"/>
      <c r="J24" s="124"/>
    </row>
    <row r="25" spans="1:10" s="101" customFormat="1" ht="15.75">
      <c r="A25" s="175" t="str">
        <f>IF(D25="","",MAX($A$6:A24)+1)</f>
        <v/>
      </c>
      <c r="B25" s="159" t="s">
        <v>1851</v>
      </c>
      <c r="C25" s="174"/>
      <c r="D25" s="24"/>
      <c r="E25" s="24"/>
      <c r="F25" s="24"/>
      <c r="G25" s="24"/>
      <c r="H25" s="123"/>
      <c r="I25" s="113"/>
      <c r="J25" s="124"/>
    </row>
    <row r="26" spans="1:10" s="101" customFormat="1" ht="105">
      <c r="A26" s="175">
        <f>IF(D26="","",MAX($A$6:A25)+1)</f>
        <v>368</v>
      </c>
      <c r="B26" s="222" t="s">
        <v>2454</v>
      </c>
      <c r="C26" s="174" t="s">
        <v>1617</v>
      </c>
      <c r="D26" s="24">
        <f>SUM(E26:F26)</f>
        <v>1</v>
      </c>
      <c r="E26" s="176">
        <v>1</v>
      </c>
      <c r="F26" s="176">
        <v>0</v>
      </c>
      <c r="G26" s="177">
        <v>0</v>
      </c>
      <c r="H26" s="123">
        <f>IF(ISNUMBER(G26),IF(G26&gt;0,ROUND(G26,2),0),0)</f>
        <v>0</v>
      </c>
      <c r="I26" s="113">
        <f>ROUND(E26*H26,2)</f>
        <v>0</v>
      </c>
      <c r="J26" s="124">
        <f>ROUND(F26*H26,2)</f>
        <v>0</v>
      </c>
    </row>
    <row r="27" spans="1:10" s="101" customFormat="1" ht="90">
      <c r="A27" s="175">
        <f>IF(D27="","",MAX($A$6:A26)+1)</f>
        <v>369</v>
      </c>
      <c r="B27" s="222" t="s">
        <v>2455</v>
      </c>
      <c r="C27" s="174" t="s">
        <v>1617</v>
      </c>
      <c r="D27" s="24">
        <f>SUM(E27:F27)</f>
        <v>1</v>
      </c>
      <c r="E27" s="176">
        <v>1</v>
      </c>
      <c r="F27" s="176">
        <v>0</v>
      </c>
      <c r="G27" s="177">
        <v>0</v>
      </c>
      <c r="H27" s="123">
        <f>IF(ISNUMBER(G27),IF(G27&gt;0,ROUND(G27,2),0),0)</f>
        <v>0</v>
      </c>
      <c r="I27" s="113">
        <f>ROUND(E27*H27,2)</f>
        <v>0</v>
      </c>
      <c r="J27" s="124">
        <f>ROUND(F27*H27,2)</f>
        <v>0</v>
      </c>
    </row>
    <row r="28" spans="1:10" s="101" customFormat="1" ht="15.75" thickBot="1">
      <c r="A28" s="175"/>
      <c r="B28" s="9"/>
      <c r="C28" s="174"/>
      <c r="D28" s="24"/>
      <c r="E28" s="24"/>
      <c r="F28" s="24"/>
      <c r="G28" s="24"/>
      <c r="H28" s="123"/>
      <c r="I28" s="113"/>
      <c r="J28" s="124"/>
    </row>
    <row r="29" spans="1:10" s="101" customFormat="1" ht="16.5" thickBot="1">
      <c r="A29" s="154"/>
      <c r="B29" s="184"/>
      <c r="C29" s="185"/>
      <c r="D29" s="186"/>
      <c r="E29" s="186"/>
      <c r="F29" s="172"/>
      <c r="G29" s="81" t="s">
        <v>4</v>
      </c>
      <c r="H29" s="4"/>
      <c r="I29" s="4">
        <f>SUM(I12:I28)</f>
        <v>0</v>
      </c>
      <c r="J29" s="5">
        <f>SUM(J12:J28)</f>
        <v>0</v>
      </c>
    </row>
    <row r="30" spans="1:10" s="101" customFormat="1" ht="18">
      <c r="A30" s="155"/>
      <c r="B30" s="125"/>
      <c r="D30" s="127"/>
      <c r="E30" s="127"/>
      <c r="F30" s="127"/>
      <c r="G30" s="129"/>
      <c r="H30" s="129"/>
      <c r="I30" s="129"/>
      <c r="J30" s="129"/>
    </row>
    <row r="31" spans="1:10" s="101" customFormat="1" ht="18">
      <c r="A31" s="155"/>
      <c r="B31" s="125"/>
      <c r="D31" s="127"/>
      <c r="E31" s="127"/>
      <c r="F31" s="127"/>
      <c r="G31" s="129"/>
      <c r="H31" s="129"/>
      <c r="I31" s="129"/>
      <c r="J31" s="129"/>
    </row>
    <row r="32" spans="1:10" s="101" customFormat="1">
      <c r="A32" s="119"/>
      <c r="B32" s="130"/>
      <c r="D32" s="132"/>
      <c r="E32" s="132"/>
      <c r="F32" s="132"/>
      <c r="G32" s="129"/>
      <c r="H32" s="129"/>
      <c r="I32" s="129"/>
      <c r="J32" s="129"/>
    </row>
  </sheetData>
  <sheetProtection algorithmName="SHA-512" hashValue="2SlB9HfJhoUwDPOFPNGeDzs1AsL0klmftjpqRhhjmD3nstShu/Dt0Nn+GpH1CIDYrHFvaQ+bYfTlm067c/9/hQ==" saltValue="rf7qdhUmILI90Zi3GGI3Mw==" spinCount="100000" sheet="1" selectLockedCells="1"/>
  <customSheetViews>
    <customSheetView guid="{8849DBBA-70BB-426D-A3C9-CAFC21F0B5F8}" scale="85" showPageBreaks="1" fitToPage="1" view="pageBreakPreview">
      <selection activeCell="B5" sqref="B5"/>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28">
    <cfRule type="expression" dxfId="26" priority="1">
      <formula>CELL("protect", INDIRECT(ADDRESS(ROW(),COLUMN())))=0</formula>
    </cfRule>
  </conditionalFormatting>
  <conditionalFormatting sqref="A29:J29">
    <cfRule type="expression" dxfId="25" priority="35">
      <formula>CELL("protect", INDIRECT(ADDRESS(ROW(),COLUMN())))=0</formula>
    </cfRule>
  </conditionalFormatting>
  <conditionalFormatting sqref="B1:J2">
    <cfRule type="expression" dxfId="24" priority="28">
      <formula>CELL("protect", INDIRECT(ADDRESS(ROW(),COLUMN())))=0</formula>
    </cfRule>
  </conditionalFormatting>
  <dataValidations count="1">
    <dataValidation type="custom" showErrorMessage="1" errorTitle="Nepravilen vnos cene" error="Cena mora biti nenegativno število z največ dvema decimalkama!" sqref="G12:G23 G26:G27" xr:uid="{00000000-0002-0000-0B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ignoredErrors>
    <ignoredError sqref="D14:D18 D12 D19:D20" formulaRange="1"/>
  </ignoredErrors>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104"/>
  <sheetViews>
    <sheetView view="pageLayout" zoomScaleNormal="70" zoomScaleSheetLayoutView="100" workbookViewId="0">
      <selection activeCell="B5" sqref="B5"/>
    </sheetView>
  </sheetViews>
  <sheetFormatPr defaultColWidth="9.140625" defaultRowHeight="15"/>
  <cols>
    <col min="1" max="1" width="10.140625" style="119" customWidth="1"/>
    <col min="2" max="2" width="73.7109375" style="119" customWidth="1"/>
    <col min="3" max="3" width="10.140625" style="12" customWidth="1"/>
    <col min="4" max="6" width="11.85546875" style="134" customWidth="1"/>
    <col min="7" max="10" width="15.7109375" style="121" customWidth="1"/>
    <col min="11" max="16384" width="9.140625" style="12"/>
  </cols>
  <sheetData>
    <row r="1" spans="1:10" s="99" customFormat="1" ht="32.25" thickBot="1">
      <c r="A1" s="6" t="s">
        <v>5</v>
      </c>
      <c r="B1" s="3" t="s">
        <v>6</v>
      </c>
      <c r="C1" s="3" t="s">
        <v>0</v>
      </c>
      <c r="D1" s="18" t="s">
        <v>1</v>
      </c>
      <c r="E1" s="18" t="s">
        <v>1</v>
      </c>
      <c r="F1" s="19" t="s">
        <v>1</v>
      </c>
      <c r="G1" s="22" t="s">
        <v>12</v>
      </c>
      <c r="H1" s="22" t="s">
        <v>7</v>
      </c>
      <c r="I1" s="19" t="s">
        <v>3</v>
      </c>
      <c r="J1" s="23" t="s">
        <v>3</v>
      </c>
    </row>
    <row r="2" spans="1:10" s="99" customFormat="1" ht="23.25" customHeight="1" thickBot="1">
      <c r="A2" s="6" t="s">
        <v>1605</v>
      </c>
      <c r="B2" s="8" t="s">
        <v>18</v>
      </c>
      <c r="C2" s="3"/>
      <c r="D2" s="19"/>
      <c r="E2" s="19" t="s">
        <v>9</v>
      </c>
      <c r="F2" s="19" t="s">
        <v>1616</v>
      </c>
      <c r="G2" s="19"/>
      <c r="H2" s="19"/>
      <c r="I2" s="19" t="s">
        <v>9</v>
      </c>
      <c r="J2" s="23" t="s">
        <v>1616</v>
      </c>
    </row>
    <row r="3" spans="1:10" s="99" customFormat="1" ht="23.25" customHeight="1">
      <c r="A3" s="181"/>
      <c r="B3" s="182" t="s">
        <v>1686</v>
      </c>
      <c r="C3" s="174"/>
      <c r="D3" s="24"/>
      <c r="E3" s="24"/>
      <c r="F3" s="24"/>
      <c r="G3" s="24"/>
      <c r="H3" s="123"/>
      <c r="I3" s="113"/>
      <c r="J3" s="124"/>
    </row>
    <row r="4" spans="1:10" s="101" customFormat="1" ht="75">
      <c r="A4" s="175"/>
      <c r="B4" s="251" t="str">
        <f>A!B4</f>
        <v xml:space="preserve">OPOMBA:
Ponudnik mora v cenah za enoto mere tega poglavja upoštevati vse smiselne in pripadajoče pripombe, zahteve in pogoje, ki so navedeni v poglavju "UVODNE PRIPOMBE" tega popisa.
</v>
      </c>
      <c r="C4" s="174"/>
      <c r="D4" s="24"/>
      <c r="E4" s="24"/>
      <c r="F4" s="24"/>
      <c r="G4" s="24"/>
      <c r="H4" s="123"/>
      <c r="I4" s="113"/>
      <c r="J4" s="124"/>
    </row>
    <row r="5" spans="1:10" s="101" customFormat="1" ht="195">
      <c r="A5" s="175"/>
      <c r="B5" s="251"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4"/>
      <c r="D5" s="24"/>
      <c r="E5" s="24"/>
      <c r="F5" s="24"/>
      <c r="G5" s="24"/>
      <c r="H5" s="123"/>
      <c r="I5" s="113"/>
      <c r="J5" s="124"/>
    </row>
    <row r="6" spans="1:10" s="101" customFormat="1">
      <c r="A6" s="175"/>
      <c r="B6" s="80"/>
      <c r="C6" s="174"/>
      <c r="D6" s="24"/>
      <c r="E6" s="24"/>
      <c r="F6" s="24"/>
      <c r="G6" s="24"/>
      <c r="H6" s="123"/>
      <c r="I6" s="113"/>
      <c r="J6" s="124"/>
    </row>
    <row r="7" spans="1:10" s="101" customFormat="1" ht="31.5">
      <c r="A7" s="173"/>
      <c r="B7" s="159" t="s">
        <v>2092</v>
      </c>
      <c r="C7" s="174"/>
      <c r="D7" s="24"/>
      <c r="E7" s="24"/>
      <c r="F7" s="24"/>
      <c r="G7" s="24"/>
      <c r="H7" s="123"/>
      <c r="I7" s="113"/>
      <c r="J7" s="124"/>
    </row>
    <row r="8" spans="1:10" s="101" customFormat="1" ht="15.75">
      <c r="A8" s="175"/>
      <c r="B8" s="164" t="s">
        <v>1735</v>
      </c>
      <c r="C8" s="174"/>
      <c r="D8" s="24"/>
      <c r="E8" s="24"/>
      <c r="F8" s="24"/>
      <c r="G8" s="24"/>
      <c r="H8" s="123"/>
      <c r="I8" s="113"/>
      <c r="J8" s="124"/>
    </row>
    <row r="9" spans="1:10" s="101" customFormat="1" ht="60">
      <c r="A9" s="175"/>
      <c r="B9" s="212" t="s">
        <v>2279</v>
      </c>
      <c r="C9" s="174"/>
      <c r="D9" s="24"/>
      <c r="E9" s="24"/>
      <c r="F9" s="24"/>
      <c r="G9" s="24"/>
      <c r="H9" s="123"/>
      <c r="I9" s="113"/>
      <c r="J9" s="124"/>
    </row>
    <row r="10" spans="1:10" s="101" customFormat="1" ht="90">
      <c r="A10" s="175">
        <f>IF(D10="","",MAX($A$8:A9)+1)+'C.7'!A27</f>
        <v>370</v>
      </c>
      <c r="B10" s="212" t="s">
        <v>2456</v>
      </c>
      <c r="C10" s="174" t="s">
        <v>22</v>
      </c>
      <c r="D10" s="24">
        <f t="shared" ref="D10:D15" si="0">SUM(E10:F10)</f>
        <v>765.34</v>
      </c>
      <c r="E10" s="176">
        <v>451.61</v>
      </c>
      <c r="F10" s="176">
        <v>313.73</v>
      </c>
      <c r="G10" s="177">
        <v>0</v>
      </c>
      <c r="H10" s="123">
        <f t="shared" ref="H10:H15" si="1">IF(ISNUMBER(G10),IF(G10&gt;0,ROUND(G10,2),0),0)</f>
        <v>0</v>
      </c>
      <c r="I10" s="113">
        <f t="shared" ref="I10:I15" si="2">ROUND(E10*H10,2)</f>
        <v>0</v>
      </c>
      <c r="J10" s="124">
        <f t="shared" ref="J10:J15" si="3">ROUND(F10*H10,2)</f>
        <v>0</v>
      </c>
    </row>
    <row r="11" spans="1:10" s="101" customFormat="1" ht="90">
      <c r="A11" s="175">
        <f>IF(D11="","",MAX($A$8:A10)+1)+'C.7'!A31</f>
        <v>371</v>
      </c>
      <c r="B11" s="212" t="s">
        <v>2457</v>
      </c>
      <c r="C11" s="174" t="s">
        <v>22</v>
      </c>
      <c r="D11" s="24">
        <f t="shared" si="0"/>
        <v>23.4</v>
      </c>
      <c r="E11" s="176">
        <v>13.14</v>
      </c>
      <c r="F11" s="176">
        <v>10.26</v>
      </c>
      <c r="G11" s="177">
        <v>0</v>
      </c>
      <c r="H11" s="123">
        <f t="shared" si="1"/>
        <v>0</v>
      </c>
      <c r="I11" s="113">
        <f t="shared" si="2"/>
        <v>0</v>
      </c>
      <c r="J11" s="124">
        <f t="shared" si="3"/>
        <v>0</v>
      </c>
    </row>
    <row r="12" spans="1:10" s="101" customFormat="1" ht="75">
      <c r="A12" s="175">
        <f>IF(D12="","",MAX($A$8:A11)+1)+'C.7'!A32</f>
        <v>372</v>
      </c>
      <c r="B12" s="212" t="s">
        <v>2458</v>
      </c>
      <c r="C12" s="174" t="s">
        <v>22</v>
      </c>
      <c r="D12" s="24">
        <f t="shared" si="0"/>
        <v>487.33000000000004</v>
      </c>
      <c r="E12" s="176">
        <v>320.60000000000002</v>
      </c>
      <c r="F12" s="176">
        <v>166.73</v>
      </c>
      <c r="G12" s="177">
        <v>0</v>
      </c>
      <c r="H12" s="123">
        <f t="shared" si="1"/>
        <v>0</v>
      </c>
      <c r="I12" s="113">
        <f t="shared" si="2"/>
        <v>0</v>
      </c>
      <c r="J12" s="124">
        <f t="shared" si="3"/>
        <v>0</v>
      </c>
    </row>
    <row r="13" spans="1:10" s="101" customFormat="1" ht="45">
      <c r="A13" s="175">
        <f>IF(D13="","",MAX($A$8:A12)+1)+'C.7'!A33</f>
        <v>373</v>
      </c>
      <c r="B13" s="212" t="s">
        <v>2283</v>
      </c>
      <c r="C13" s="174" t="s">
        <v>21</v>
      </c>
      <c r="D13" s="24">
        <f t="shared" si="0"/>
        <v>415.75</v>
      </c>
      <c r="E13" s="176">
        <v>336.97</v>
      </c>
      <c r="F13" s="176">
        <v>78.78</v>
      </c>
      <c r="G13" s="177">
        <v>0</v>
      </c>
      <c r="H13" s="123">
        <f t="shared" si="1"/>
        <v>0</v>
      </c>
      <c r="I13" s="113">
        <f t="shared" si="2"/>
        <v>0</v>
      </c>
      <c r="J13" s="124">
        <f t="shared" si="3"/>
        <v>0</v>
      </c>
    </row>
    <row r="14" spans="1:10" s="101" customFormat="1" ht="60">
      <c r="A14" s="175">
        <f>IF(D14="","",MAX($A$8:A13)+1)+'C.7'!A34</f>
        <v>374</v>
      </c>
      <c r="B14" s="212" t="s">
        <v>2255</v>
      </c>
      <c r="C14" s="174" t="s">
        <v>21</v>
      </c>
      <c r="D14" s="24">
        <f t="shared" si="0"/>
        <v>415.75</v>
      </c>
      <c r="E14" s="176">
        <v>336.97</v>
      </c>
      <c r="F14" s="176">
        <v>78.78</v>
      </c>
      <c r="G14" s="177">
        <v>0</v>
      </c>
      <c r="H14" s="123">
        <f t="shared" si="1"/>
        <v>0</v>
      </c>
      <c r="I14" s="113">
        <f t="shared" si="2"/>
        <v>0</v>
      </c>
      <c r="J14" s="124">
        <f t="shared" si="3"/>
        <v>0</v>
      </c>
    </row>
    <row r="15" spans="1:10" s="101" customFormat="1" ht="90">
      <c r="A15" s="175">
        <f>IF(D15="","",MAX($A$8:A14)+1)+'C.7'!A35</f>
        <v>375</v>
      </c>
      <c r="B15" s="212" t="s">
        <v>2388</v>
      </c>
      <c r="C15" s="174" t="s">
        <v>22</v>
      </c>
      <c r="D15" s="24">
        <f t="shared" si="0"/>
        <v>324.36</v>
      </c>
      <c r="E15" s="176">
        <v>324.36</v>
      </c>
      <c r="F15" s="176">
        <v>0</v>
      </c>
      <c r="G15" s="177">
        <v>0</v>
      </c>
      <c r="H15" s="123">
        <f t="shared" si="1"/>
        <v>0</v>
      </c>
      <c r="I15" s="113">
        <f t="shared" si="2"/>
        <v>0</v>
      </c>
      <c r="J15" s="124">
        <f t="shared" si="3"/>
        <v>0</v>
      </c>
    </row>
    <row r="16" spans="1:10" s="101" customFormat="1">
      <c r="A16" s="175"/>
      <c r="B16" s="188"/>
      <c r="C16" s="174"/>
      <c r="D16" s="24"/>
      <c r="E16" s="24"/>
      <c r="F16" s="24"/>
      <c r="G16" s="24"/>
      <c r="H16" s="123"/>
      <c r="I16" s="113"/>
      <c r="J16" s="124"/>
    </row>
    <row r="17" spans="1:10" s="101" customFormat="1" ht="15.75">
      <c r="A17" s="175"/>
      <c r="B17" s="164" t="s">
        <v>2093</v>
      </c>
      <c r="C17" s="174"/>
      <c r="D17" s="24"/>
      <c r="E17" s="24"/>
      <c r="F17" s="24"/>
      <c r="G17" s="24"/>
      <c r="H17" s="123"/>
      <c r="I17" s="113"/>
      <c r="J17" s="124"/>
    </row>
    <row r="18" spans="1:10" s="101" customFormat="1" ht="60">
      <c r="A18" s="175">
        <f>IF(D18="","",MAX($A$8:A17)+1)+'C.7'!A38</f>
        <v>376</v>
      </c>
      <c r="B18" s="212" t="s">
        <v>2292</v>
      </c>
      <c r="C18" s="174" t="s">
        <v>22</v>
      </c>
      <c r="D18" s="24">
        <f t="shared" ref="D18" si="4">SUM(E18:F18)</f>
        <v>16</v>
      </c>
      <c r="E18" s="176">
        <v>12</v>
      </c>
      <c r="F18" s="176">
        <v>4</v>
      </c>
      <c r="G18" s="177">
        <v>0</v>
      </c>
      <c r="H18" s="123">
        <f t="shared" ref="H18" si="5">IF(ISNUMBER(G18),IF(G18&gt;0,ROUND(G18,2),0),0)</f>
        <v>0</v>
      </c>
      <c r="I18" s="113">
        <f t="shared" ref="I18" si="6">ROUND(E18*H18,2)</f>
        <v>0</v>
      </c>
      <c r="J18" s="124">
        <f t="shared" ref="J18" si="7">ROUND(F18*H18,2)</f>
        <v>0</v>
      </c>
    </row>
    <row r="19" spans="1:10" s="101" customFormat="1" ht="120">
      <c r="A19" s="175">
        <f>IF(D19="","",MAX($A$8:A18)+1)+'C.7'!A39</f>
        <v>377</v>
      </c>
      <c r="B19" s="212" t="s">
        <v>2459</v>
      </c>
      <c r="C19" s="174" t="s">
        <v>22</v>
      </c>
      <c r="D19" s="24">
        <f t="shared" ref="D19" si="8">SUM(E19:F19)</f>
        <v>52.96</v>
      </c>
      <c r="E19" s="176">
        <v>44.1</v>
      </c>
      <c r="F19" s="176">
        <v>8.86</v>
      </c>
      <c r="G19" s="177">
        <v>0</v>
      </c>
      <c r="H19" s="123">
        <f t="shared" ref="H19" si="9">IF(ISNUMBER(G19),IF(G19&gt;0,ROUND(G19,2),0),0)</f>
        <v>0</v>
      </c>
      <c r="I19" s="113">
        <f t="shared" ref="I19" si="10">ROUND(E19*H19,2)</f>
        <v>0</v>
      </c>
      <c r="J19" s="124">
        <f t="shared" ref="J19" si="11">ROUND(F19*H19,2)</f>
        <v>0</v>
      </c>
    </row>
    <row r="20" spans="1:10" s="101" customFormat="1" ht="60">
      <c r="A20" s="175">
        <f>IF(D20="","",MAX($A$8:A19)+1)+'C.7'!A40</f>
        <v>378</v>
      </c>
      <c r="B20" s="212" t="s">
        <v>2508</v>
      </c>
      <c r="C20" s="174" t="s">
        <v>22</v>
      </c>
      <c r="D20" s="24">
        <f t="shared" ref="D20:D29" si="12">SUM(E20:F20)</f>
        <v>16.670000000000002</v>
      </c>
      <c r="E20" s="176">
        <v>6.19</v>
      </c>
      <c r="F20" s="176">
        <v>10.48</v>
      </c>
      <c r="G20" s="177">
        <v>0</v>
      </c>
      <c r="H20" s="123">
        <f t="shared" ref="H20:H29" si="13">IF(ISNUMBER(G20),IF(G20&gt;0,ROUND(G20,2),0),0)</f>
        <v>0</v>
      </c>
      <c r="I20" s="113">
        <f t="shared" ref="I20:I29" si="14">ROUND(E20*H20,2)</f>
        <v>0</v>
      </c>
      <c r="J20" s="124">
        <f t="shared" ref="J20:J29" si="15">ROUND(F20*H20,2)</f>
        <v>0</v>
      </c>
    </row>
    <row r="21" spans="1:10" s="101" customFormat="1" ht="240">
      <c r="A21" s="175">
        <f>IF(D21="","",MAX($A$8:A20)+1)+'C.7'!A41</f>
        <v>379</v>
      </c>
      <c r="B21" s="212" t="s">
        <v>2559</v>
      </c>
      <c r="C21" s="174" t="s">
        <v>1617</v>
      </c>
      <c r="D21" s="24">
        <f t="shared" si="12"/>
        <v>1</v>
      </c>
      <c r="E21" s="176">
        <v>0</v>
      </c>
      <c r="F21" s="176">
        <v>1</v>
      </c>
      <c r="G21" s="177">
        <v>0</v>
      </c>
      <c r="H21" s="123">
        <f t="shared" si="13"/>
        <v>0</v>
      </c>
      <c r="I21" s="113">
        <f t="shared" si="14"/>
        <v>0</v>
      </c>
      <c r="J21" s="124">
        <f t="shared" si="15"/>
        <v>0</v>
      </c>
    </row>
    <row r="22" spans="1:10" s="101" customFormat="1" ht="165">
      <c r="A22" s="175">
        <f>IF(D22="","",MAX($A$8:A21)+1)+'C.7'!A42</f>
        <v>380</v>
      </c>
      <c r="B22" s="212" t="s">
        <v>2163</v>
      </c>
      <c r="C22" s="174" t="s">
        <v>1617</v>
      </c>
      <c r="D22" s="24">
        <f t="shared" ref="D22:D23" si="16">SUM(E22:F22)</f>
        <v>1</v>
      </c>
      <c r="E22" s="176">
        <v>0</v>
      </c>
      <c r="F22" s="176">
        <v>1</v>
      </c>
      <c r="G22" s="177">
        <v>0</v>
      </c>
      <c r="H22" s="123">
        <f t="shared" ref="H22:H24" si="17">IF(ISNUMBER(G22),IF(G22&gt;0,ROUND(G22,2),0),0)</f>
        <v>0</v>
      </c>
      <c r="I22" s="113">
        <f t="shared" ref="I22:I24" si="18">ROUND(E22*H22,2)</f>
        <v>0</v>
      </c>
      <c r="J22" s="124">
        <f t="shared" ref="J22:J24" si="19">ROUND(F22*H22,2)</f>
        <v>0</v>
      </c>
    </row>
    <row r="23" spans="1:10" s="101" customFormat="1" ht="225">
      <c r="A23" s="175">
        <f>IF(D23="","",MAX($A$8:A22)+1)+'C.7'!A43</f>
        <v>381</v>
      </c>
      <c r="B23" s="212" t="s">
        <v>2164</v>
      </c>
      <c r="C23" s="174" t="s">
        <v>21</v>
      </c>
      <c r="D23" s="24">
        <f t="shared" si="16"/>
        <v>25</v>
      </c>
      <c r="E23" s="24">
        <v>0</v>
      </c>
      <c r="F23" s="176">
        <v>25</v>
      </c>
      <c r="G23" s="177">
        <v>0</v>
      </c>
      <c r="H23" s="123">
        <f t="shared" si="17"/>
        <v>0</v>
      </c>
      <c r="I23" s="113">
        <f t="shared" si="18"/>
        <v>0</v>
      </c>
      <c r="J23" s="124">
        <f t="shared" si="19"/>
        <v>0</v>
      </c>
    </row>
    <row r="24" spans="1:10" s="101" customFormat="1" ht="135">
      <c r="A24" s="175">
        <f>IF(D24="","",MAX($A$8:A23)+1)+'C.7'!A44</f>
        <v>382</v>
      </c>
      <c r="B24" s="212" t="s">
        <v>2045</v>
      </c>
      <c r="C24" s="174" t="s">
        <v>21</v>
      </c>
      <c r="D24" s="24">
        <f>SUM(E24:F24)</f>
        <v>8</v>
      </c>
      <c r="E24" s="24">
        <v>0</v>
      </c>
      <c r="F24" s="176">
        <v>8</v>
      </c>
      <c r="G24" s="177">
        <v>0</v>
      </c>
      <c r="H24" s="123">
        <f t="shared" si="17"/>
        <v>0</v>
      </c>
      <c r="I24" s="113">
        <f t="shared" si="18"/>
        <v>0</v>
      </c>
      <c r="J24" s="124">
        <f t="shared" si="19"/>
        <v>0</v>
      </c>
    </row>
    <row r="25" spans="1:10" s="101" customFormat="1" ht="75">
      <c r="A25" s="175">
        <f>IF(D25="","",MAX($A$8:A24)+1)+'C.7'!A45</f>
        <v>383</v>
      </c>
      <c r="B25" s="212" t="s">
        <v>2460</v>
      </c>
      <c r="C25" s="174" t="s">
        <v>20</v>
      </c>
      <c r="D25" s="24">
        <f>SUM(E25:F25)</f>
        <v>40</v>
      </c>
      <c r="E25" s="24">
        <v>0</v>
      </c>
      <c r="F25" s="176">
        <v>40</v>
      </c>
      <c r="G25" s="177">
        <v>0</v>
      </c>
      <c r="H25" s="123">
        <f t="shared" ref="H25" si="20">IF(ISNUMBER(G25),IF(G25&gt;0,ROUND(G25,2),0),0)</f>
        <v>0</v>
      </c>
      <c r="I25" s="113">
        <f t="shared" ref="I25" si="21">ROUND(E25*H25,2)</f>
        <v>0</v>
      </c>
      <c r="J25" s="124">
        <f t="shared" ref="J25" si="22">ROUND(F25*H25,2)</f>
        <v>0</v>
      </c>
    </row>
    <row r="26" spans="1:10" s="101" customFormat="1" ht="60">
      <c r="A26" s="175">
        <f>IF(D26="","",MAX($A$8:A25)+1)+'C.7'!A46</f>
        <v>384</v>
      </c>
      <c r="B26" s="212" t="s">
        <v>2046</v>
      </c>
      <c r="C26" s="174" t="s">
        <v>20</v>
      </c>
      <c r="D26" s="24">
        <f>SUM(E26:F26)</f>
        <v>4</v>
      </c>
      <c r="E26" s="24">
        <v>0</v>
      </c>
      <c r="F26" s="176">
        <v>4</v>
      </c>
      <c r="G26" s="177">
        <v>0</v>
      </c>
      <c r="H26" s="123">
        <f>IF(ISNUMBER(G26),IF(G26&gt;0,ROUND(G26,2),0),0)</f>
        <v>0</v>
      </c>
      <c r="I26" s="113">
        <f>ROUND(E26*H26,2)</f>
        <v>0</v>
      </c>
      <c r="J26" s="124">
        <f>ROUND(F26*H26,2)</f>
        <v>0</v>
      </c>
    </row>
    <row r="27" spans="1:10" s="101" customFormat="1" ht="60">
      <c r="A27" s="175">
        <f>IF(D27="","",MAX($A$8:A26)+1)+'C.7'!A47</f>
        <v>385</v>
      </c>
      <c r="B27" s="212" t="s">
        <v>2461</v>
      </c>
      <c r="C27" s="174" t="s">
        <v>20</v>
      </c>
      <c r="D27" s="24">
        <f>SUM(E27:F27)</f>
        <v>4</v>
      </c>
      <c r="E27" s="24">
        <v>0</v>
      </c>
      <c r="F27" s="176">
        <v>4</v>
      </c>
      <c r="G27" s="177">
        <v>0</v>
      </c>
      <c r="H27" s="123">
        <f>IF(ISNUMBER(G27),IF(G27&gt;0,ROUND(G27,2),0),0)</f>
        <v>0</v>
      </c>
      <c r="I27" s="113">
        <f>ROUND(E27*H27,2)</f>
        <v>0</v>
      </c>
      <c r="J27" s="124">
        <f>ROUND(F27*H27,2)</f>
        <v>0</v>
      </c>
    </row>
    <row r="28" spans="1:10" s="101" customFormat="1" ht="165">
      <c r="A28" s="175">
        <f>IF(D28="","",MAX($A$8:A27)+1)+'C.7'!A48</f>
        <v>386</v>
      </c>
      <c r="B28" s="212" t="s">
        <v>2462</v>
      </c>
      <c r="C28" s="174" t="s">
        <v>1617</v>
      </c>
      <c r="D28" s="24">
        <f t="shared" si="12"/>
        <v>3</v>
      </c>
      <c r="E28" s="176">
        <v>0</v>
      </c>
      <c r="F28" s="176">
        <v>3</v>
      </c>
      <c r="G28" s="177">
        <v>0</v>
      </c>
      <c r="H28" s="123">
        <f t="shared" si="13"/>
        <v>0</v>
      </c>
      <c r="I28" s="113">
        <f t="shared" si="14"/>
        <v>0</v>
      </c>
      <c r="J28" s="124">
        <f t="shared" si="15"/>
        <v>0</v>
      </c>
    </row>
    <row r="29" spans="1:10" s="101" customFormat="1" ht="210">
      <c r="A29" s="175">
        <f>IF(D29="","",MAX($A$8:A28)+1)+'C.7'!A8</f>
        <v>387</v>
      </c>
      <c r="B29" s="212" t="s">
        <v>2560</v>
      </c>
      <c r="C29" s="174" t="s">
        <v>1617</v>
      </c>
      <c r="D29" s="24">
        <f t="shared" si="12"/>
        <v>1</v>
      </c>
      <c r="E29" s="176">
        <v>0.77</v>
      </c>
      <c r="F29" s="176">
        <v>0.23</v>
      </c>
      <c r="G29" s="177">
        <v>0</v>
      </c>
      <c r="H29" s="123">
        <f t="shared" si="13"/>
        <v>0</v>
      </c>
      <c r="I29" s="113">
        <f t="shared" si="14"/>
        <v>0</v>
      </c>
      <c r="J29" s="124">
        <f t="shared" si="15"/>
        <v>0</v>
      </c>
    </row>
    <row r="30" spans="1:10" s="101" customFormat="1">
      <c r="A30" s="175"/>
      <c r="B30" s="188"/>
      <c r="C30" s="174"/>
      <c r="D30" s="24"/>
      <c r="E30" s="24"/>
      <c r="F30" s="24"/>
      <c r="G30" s="24"/>
      <c r="H30" s="123"/>
      <c r="I30" s="113"/>
      <c r="J30" s="124"/>
    </row>
    <row r="31" spans="1:10" s="101" customFormat="1" ht="15.75">
      <c r="A31" s="175"/>
      <c r="B31" s="164" t="s">
        <v>2094</v>
      </c>
      <c r="C31" s="174"/>
      <c r="D31" s="24"/>
      <c r="E31" s="24"/>
      <c r="F31" s="24"/>
      <c r="G31" s="24"/>
      <c r="H31" s="123"/>
      <c r="I31" s="113"/>
      <c r="J31" s="124"/>
    </row>
    <row r="32" spans="1:10" s="101" customFormat="1" ht="105">
      <c r="A32" s="175">
        <f>IF(D32="","",MAX($A$8:A31)+1)+'C.7'!A3</f>
        <v>388</v>
      </c>
      <c r="B32" s="212" t="s">
        <v>2561</v>
      </c>
      <c r="C32" s="174" t="s">
        <v>1617</v>
      </c>
      <c r="D32" s="24">
        <f>SUM(E32:F32)</f>
        <v>10</v>
      </c>
      <c r="E32" s="176">
        <v>10</v>
      </c>
      <c r="F32" s="176">
        <v>0</v>
      </c>
      <c r="G32" s="177">
        <v>0</v>
      </c>
      <c r="H32" s="123">
        <f t="shared" ref="H32:H39" si="23">IF(ISNUMBER(G32),IF(G32&gt;0,ROUND(G32,2),0),0)</f>
        <v>0</v>
      </c>
      <c r="I32" s="113">
        <f t="shared" ref="I32:I39" si="24">ROUND(E32*H32,2)</f>
        <v>0</v>
      </c>
      <c r="J32" s="124">
        <f t="shared" ref="J32:J39" si="25">ROUND(F32*H32,2)</f>
        <v>0</v>
      </c>
    </row>
    <row r="33" spans="1:10" s="101" customFormat="1" ht="60">
      <c r="A33" s="175">
        <f>IF(D33="","",MAX($A$8:A32)+1)+'C.7'!A4</f>
        <v>389</v>
      </c>
      <c r="B33" s="212" t="s">
        <v>2562</v>
      </c>
      <c r="C33" s="174" t="s">
        <v>1617</v>
      </c>
      <c r="D33" s="24">
        <f>SUM(E33:F33)</f>
        <v>3</v>
      </c>
      <c r="E33" s="176">
        <v>3</v>
      </c>
      <c r="F33" s="176">
        <v>0</v>
      </c>
      <c r="G33" s="177">
        <v>0</v>
      </c>
      <c r="H33" s="123">
        <f>IF(ISNUMBER(G33),IF(G33&gt;0,ROUND(G33,2),0),0)</f>
        <v>0</v>
      </c>
      <c r="I33" s="113">
        <f>ROUND(E33*H33,2)</f>
        <v>0</v>
      </c>
      <c r="J33" s="124">
        <f>ROUND(F33*H33,2)</f>
        <v>0</v>
      </c>
    </row>
    <row r="34" spans="1:10" s="101" customFormat="1" ht="105">
      <c r="A34" s="175">
        <f>IF(D34="","",MAX($A$8:A33)+1)+'C.7'!A5</f>
        <v>390</v>
      </c>
      <c r="B34" s="212" t="s">
        <v>2563</v>
      </c>
      <c r="C34" s="174" t="s">
        <v>1617</v>
      </c>
      <c r="D34" s="24">
        <f t="shared" ref="D34:D39" si="26">SUM(E34:F34)</f>
        <v>2</v>
      </c>
      <c r="E34" s="176">
        <v>2</v>
      </c>
      <c r="F34" s="176">
        <v>0</v>
      </c>
      <c r="G34" s="177">
        <v>0</v>
      </c>
      <c r="H34" s="123">
        <f t="shared" si="23"/>
        <v>0</v>
      </c>
      <c r="I34" s="113">
        <f t="shared" si="24"/>
        <v>0</v>
      </c>
      <c r="J34" s="124">
        <f t="shared" si="25"/>
        <v>0</v>
      </c>
    </row>
    <row r="35" spans="1:10" s="101" customFormat="1" ht="60">
      <c r="A35" s="175">
        <f>IF(D35="","",MAX($A$8:A34)+1)+'C.7'!A6</f>
        <v>391</v>
      </c>
      <c r="B35" s="212" t="s">
        <v>2564</v>
      </c>
      <c r="C35" s="174" t="s">
        <v>1617</v>
      </c>
      <c r="D35" s="24">
        <f t="shared" si="26"/>
        <v>2</v>
      </c>
      <c r="E35" s="176">
        <v>2</v>
      </c>
      <c r="F35" s="176">
        <v>0</v>
      </c>
      <c r="G35" s="177">
        <v>0</v>
      </c>
      <c r="H35" s="123">
        <f>IF(ISNUMBER(G35),IF(G35&gt;0,ROUND(G35,2),0),0)</f>
        <v>0</v>
      </c>
      <c r="I35" s="113">
        <f>ROUND(E35*H35,2)</f>
        <v>0</v>
      </c>
      <c r="J35" s="124">
        <f>ROUND(F35*H35,2)</f>
        <v>0</v>
      </c>
    </row>
    <row r="36" spans="1:10" s="101" customFormat="1" ht="90">
      <c r="A36" s="175">
        <f>IF(D36="","",MAX($A$8:A35)+1)+'C.7'!A7</f>
        <v>392</v>
      </c>
      <c r="B36" s="212" t="s">
        <v>2565</v>
      </c>
      <c r="C36" s="174" t="s">
        <v>1617</v>
      </c>
      <c r="D36" s="24">
        <f t="shared" si="26"/>
        <v>4</v>
      </c>
      <c r="E36" s="176">
        <v>4</v>
      </c>
      <c r="F36" s="176">
        <v>0</v>
      </c>
      <c r="G36" s="177">
        <v>0</v>
      </c>
      <c r="H36" s="123">
        <f>IF(ISNUMBER(G36),IF(G36&gt;0,ROUND(G36,2),0),0)</f>
        <v>0</v>
      </c>
      <c r="I36" s="113">
        <f>ROUND(E36*H36,2)</f>
        <v>0</v>
      </c>
      <c r="J36" s="124">
        <f>ROUND(F36*H36,2)</f>
        <v>0</v>
      </c>
    </row>
    <row r="37" spans="1:10" s="101" customFormat="1" ht="75">
      <c r="A37" s="175">
        <f>IF(D37="","",MAX($A$8:A36)+1)+'C.7'!A8</f>
        <v>393</v>
      </c>
      <c r="B37" s="212" t="s">
        <v>2566</v>
      </c>
      <c r="C37" s="174" t="s">
        <v>1617</v>
      </c>
      <c r="D37" s="24">
        <f t="shared" si="26"/>
        <v>8</v>
      </c>
      <c r="E37" s="176">
        <v>8</v>
      </c>
      <c r="F37" s="176">
        <v>0</v>
      </c>
      <c r="G37" s="177">
        <v>0</v>
      </c>
      <c r="H37" s="123">
        <f>IF(ISNUMBER(G37),IF(G37&gt;0,ROUND(G37,2),0),0)</f>
        <v>0</v>
      </c>
      <c r="I37" s="113">
        <f>ROUND(E37*H37,2)</f>
        <v>0</v>
      </c>
      <c r="J37" s="124">
        <f>ROUND(F37*H37,2)</f>
        <v>0</v>
      </c>
    </row>
    <row r="38" spans="1:10" s="101" customFormat="1" ht="165">
      <c r="A38" s="175">
        <f>IF(D38="","",MAX($A$8:A37)+1)+'C.7'!A9</f>
        <v>394</v>
      </c>
      <c r="B38" s="212" t="s">
        <v>2567</v>
      </c>
      <c r="C38" s="174" t="s">
        <v>1617</v>
      </c>
      <c r="D38" s="24">
        <f t="shared" si="26"/>
        <v>7</v>
      </c>
      <c r="E38" s="176">
        <v>7</v>
      </c>
      <c r="F38" s="176">
        <v>0</v>
      </c>
      <c r="G38" s="177">
        <v>0</v>
      </c>
      <c r="H38" s="123">
        <f t="shared" si="23"/>
        <v>0</v>
      </c>
      <c r="I38" s="113">
        <f t="shared" si="24"/>
        <v>0</v>
      </c>
      <c r="J38" s="124">
        <f t="shared" si="25"/>
        <v>0</v>
      </c>
    </row>
    <row r="39" spans="1:10" s="101" customFormat="1" ht="120">
      <c r="A39" s="175">
        <f>IF(D39="","",MAX($A$8:A38)+1)+'C.7'!A10</f>
        <v>395</v>
      </c>
      <c r="B39" s="212" t="s">
        <v>2568</v>
      </c>
      <c r="C39" s="174" t="s">
        <v>1617</v>
      </c>
      <c r="D39" s="24">
        <f t="shared" si="26"/>
        <v>7</v>
      </c>
      <c r="E39" s="176">
        <v>7</v>
      </c>
      <c r="F39" s="176">
        <v>0</v>
      </c>
      <c r="G39" s="177">
        <v>0</v>
      </c>
      <c r="H39" s="123">
        <f t="shared" si="23"/>
        <v>0</v>
      </c>
      <c r="I39" s="113">
        <f t="shared" si="24"/>
        <v>0</v>
      </c>
      <c r="J39" s="124">
        <f t="shared" si="25"/>
        <v>0</v>
      </c>
    </row>
    <row r="40" spans="1:10" s="101" customFormat="1">
      <c r="A40" s="175"/>
      <c r="B40" s="188"/>
      <c r="C40" s="174"/>
      <c r="D40" s="24"/>
      <c r="E40" s="24"/>
      <c r="F40" s="24"/>
      <c r="G40" s="24"/>
      <c r="H40" s="123"/>
      <c r="I40" s="113"/>
      <c r="J40" s="124"/>
    </row>
    <row r="41" spans="1:10" s="101" customFormat="1" ht="15.75">
      <c r="A41" s="175"/>
      <c r="B41" s="164" t="s">
        <v>1856</v>
      </c>
      <c r="C41" s="174"/>
      <c r="D41" s="24"/>
      <c r="E41" s="24"/>
      <c r="F41" s="24"/>
      <c r="G41" s="24"/>
      <c r="H41" s="123"/>
      <c r="I41" s="113"/>
      <c r="J41" s="124"/>
    </row>
    <row r="42" spans="1:10" s="101" customFormat="1" ht="90">
      <c r="A42" s="175">
        <f>IF(D42="","",MAX($A$8:A41)+1)+'C.7'!A6</f>
        <v>396</v>
      </c>
      <c r="B42" s="212" t="s">
        <v>2463</v>
      </c>
      <c r="C42" s="174" t="s">
        <v>21</v>
      </c>
      <c r="D42" s="24">
        <f>SUM(E42:F42)</f>
        <v>50</v>
      </c>
      <c r="E42" s="176">
        <v>0</v>
      </c>
      <c r="F42" s="176">
        <v>50</v>
      </c>
      <c r="G42" s="177">
        <v>0</v>
      </c>
      <c r="H42" s="123">
        <f>IF(ISNUMBER(G42),IF(G42&gt;0,ROUND(G42,2),0),0)</f>
        <v>0</v>
      </c>
      <c r="I42" s="113">
        <f>ROUND(E42*H42,2)</f>
        <v>0</v>
      </c>
      <c r="J42" s="124">
        <f>ROUND(F42*H42,2)</f>
        <v>0</v>
      </c>
    </row>
    <row r="43" spans="1:10" s="101" customFormat="1" ht="75">
      <c r="A43" s="175">
        <f>IF(D43="","",MAX($A$8:A42)+1)</f>
        <v>397</v>
      </c>
      <c r="B43" s="212" t="s">
        <v>2464</v>
      </c>
      <c r="C43" s="174" t="s">
        <v>1617</v>
      </c>
      <c r="D43" s="24">
        <f>SUM(E43:F43)</f>
        <v>2</v>
      </c>
      <c r="E43" s="176">
        <v>1.56</v>
      </c>
      <c r="F43" s="176">
        <v>0.44</v>
      </c>
      <c r="G43" s="177">
        <v>0</v>
      </c>
      <c r="H43" s="123">
        <f>IF(ISNUMBER(G43),IF(G43&gt;0,ROUND(G43,2),0),0)</f>
        <v>0</v>
      </c>
      <c r="I43" s="113">
        <f>ROUND(E43*H43,2)</f>
        <v>0</v>
      </c>
      <c r="J43" s="124">
        <f>ROUND(F43*H43,2)</f>
        <v>0</v>
      </c>
    </row>
    <row r="44" spans="1:10" s="101" customFormat="1" ht="75">
      <c r="A44" s="175">
        <f>IF(D44="","",MAX($A$8:A43)+1)</f>
        <v>398</v>
      </c>
      <c r="B44" s="212" t="s">
        <v>2509</v>
      </c>
      <c r="C44" s="174" t="s">
        <v>20</v>
      </c>
      <c r="D44" s="24">
        <f>SUM(E44:F44)</f>
        <v>35</v>
      </c>
      <c r="E44" s="176">
        <v>0</v>
      </c>
      <c r="F44" s="176">
        <v>35</v>
      </c>
      <c r="G44" s="177">
        <v>0</v>
      </c>
      <c r="H44" s="123">
        <f>IF(ISNUMBER(G44),IF(G44&gt;0,ROUND(G44,2),0),0)</f>
        <v>0</v>
      </c>
      <c r="I44" s="113">
        <f>ROUND(E44*H44,2)</f>
        <v>0</v>
      </c>
      <c r="J44" s="124">
        <f>ROUND(F44*H44,2)</f>
        <v>0</v>
      </c>
    </row>
    <row r="45" spans="1:10" s="101" customFormat="1" ht="60">
      <c r="A45" s="175">
        <f>IF(D45="","",MAX($A$8:A44)+1)</f>
        <v>399</v>
      </c>
      <c r="B45" s="212" t="s">
        <v>2510</v>
      </c>
      <c r="C45" s="174" t="s">
        <v>22</v>
      </c>
      <c r="D45" s="24">
        <f>SUM(E45:F45)</f>
        <v>30</v>
      </c>
      <c r="E45" s="176">
        <v>0</v>
      </c>
      <c r="F45" s="176">
        <v>30</v>
      </c>
      <c r="G45" s="177">
        <v>0</v>
      </c>
      <c r="H45" s="123">
        <f>IF(ISNUMBER(G45),IF(G45&gt;0,ROUND(G45,2),0),0)</f>
        <v>0</v>
      </c>
      <c r="I45" s="113">
        <f>ROUND(E45*H45,2)</f>
        <v>0</v>
      </c>
      <c r="J45" s="124">
        <f>ROUND(F45*H45,2)</f>
        <v>0</v>
      </c>
    </row>
    <row r="46" spans="1:10" s="101" customFormat="1" ht="45">
      <c r="A46" s="175">
        <f>IF(D46="","",MAX($A$8:A45)+1)</f>
        <v>400</v>
      </c>
      <c r="B46" s="212" t="s">
        <v>2511</v>
      </c>
      <c r="C46" s="174" t="s">
        <v>21</v>
      </c>
      <c r="D46" s="24">
        <f>SUM(E46:F46)</f>
        <v>30</v>
      </c>
      <c r="E46" s="176">
        <v>0</v>
      </c>
      <c r="F46" s="176">
        <v>30</v>
      </c>
      <c r="G46" s="177">
        <v>0</v>
      </c>
      <c r="H46" s="123">
        <f>IF(ISNUMBER(G46),IF(G46&gt;0,ROUND(G46,2),0),0)</f>
        <v>0</v>
      </c>
      <c r="I46" s="113">
        <f>ROUND(E46*H46,2)</f>
        <v>0</v>
      </c>
      <c r="J46" s="124">
        <f>ROUND(F46*H46,2)</f>
        <v>0</v>
      </c>
    </row>
    <row r="47" spans="1:10" s="101" customFormat="1">
      <c r="A47" s="175"/>
      <c r="B47" s="188"/>
      <c r="C47" s="174"/>
      <c r="D47" s="24"/>
      <c r="E47" s="24"/>
      <c r="F47" s="24"/>
      <c r="G47" s="24"/>
      <c r="H47" s="123"/>
      <c r="I47" s="113"/>
      <c r="J47" s="124"/>
    </row>
    <row r="48" spans="1:10" s="101" customFormat="1" ht="15.75">
      <c r="A48" s="175"/>
      <c r="B48" s="164" t="s">
        <v>1989</v>
      </c>
      <c r="C48" s="174"/>
      <c r="D48" s="24"/>
      <c r="E48" s="24"/>
      <c r="F48" s="24"/>
      <c r="G48" s="24"/>
      <c r="H48" s="123"/>
      <c r="I48" s="113"/>
      <c r="J48" s="124"/>
    </row>
    <row r="49" spans="1:10" s="101" customFormat="1" ht="165">
      <c r="A49" s="175">
        <f>IF(D49="","",MAX($A$8:A48)+1)+'C.7'!A8</f>
        <v>401</v>
      </c>
      <c r="B49" s="212" t="s">
        <v>2465</v>
      </c>
      <c r="C49" s="174" t="s">
        <v>21</v>
      </c>
      <c r="D49" s="24">
        <f>SUM(E49:F49)</f>
        <v>31.53</v>
      </c>
      <c r="E49" s="176">
        <v>0</v>
      </c>
      <c r="F49" s="176">
        <v>31.53</v>
      </c>
      <c r="G49" s="177">
        <v>0</v>
      </c>
      <c r="H49" s="123">
        <f>IF(ISNUMBER(G49),IF(G49&gt;0,ROUND(G49,2),0),0)</f>
        <v>0</v>
      </c>
      <c r="I49" s="113">
        <f>ROUND(E49*H49,2)</f>
        <v>0</v>
      </c>
      <c r="J49" s="124">
        <f>ROUND(F49*H49,2)</f>
        <v>0</v>
      </c>
    </row>
    <row r="50" spans="1:10" s="101" customFormat="1">
      <c r="A50" s="175"/>
      <c r="B50" s="189"/>
      <c r="C50" s="174"/>
      <c r="D50" s="24"/>
      <c r="E50" s="24"/>
      <c r="F50" s="24"/>
      <c r="G50" s="24"/>
      <c r="H50" s="123"/>
      <c r="I50" s="113"/>
      <c r="J50" s="124"/>
    </row>
    <row r="51" spans="1:10" s="101" customFormat="1" ht="15.75">
      <c r="A51" s="175"/>
      <c r="B51" s="164" t="s">
        <v>1990</v>
      </c>
      <c r="C51" s="174"/>
      <c r="D51" s="24"/>
      <c r="E51" s="24"/>
      <c r="F51" s="24"/>
      <c r="G51" s="24"/>
      <c r="H51" s="123"/>
      <c r="I51" s="113"/>
      <c r="J51" s="124"/>
    </row>
    <row r="52" spans="1:10" s="101" customFormat="1" ht="60">
      <c r="A52" s="175"/>
      <c r="B52" s="212" t="s">
        <v>2466</v>
      </c>
      <c r="C52" s="174"/>
      <c r="D52" s="24"/>
      <c r="E52" s="24"/>
      <c r="F52" s="24"/>
      <c r="G52" s="24"/>
      <c r="H52" s="123"/>
      <c r="I52" s="113"/>
      <c r="J52" s="124"/>
    </row>
    <row r="53" spans="1:10" s="101" customFormat="1" ht="60">
      <c r="A53" s="175">
        <f>IF(D53="","",MAX($A$6:A52)+1)</f>
        <v>402</v>
      </c>
      <c r="B53" s="212" t="s">
        <v>1991</v>
      </c>
      <c r="C53" s="174" t="s">
        <v>20</v>
      </c>
      <c r="D53" s="21">
        <f>SUM(E53:F53)</f>
        <v>24.35</v>
      </c>
      <c r="E53" s="21">
        <v>0</v>
      </c>
      <c r="F53" s="108">
        <v>24.35</v>
      </c>
      <c r="G53" s="177">
        <v>0</v>
      </c>
      <c r="H53" s="123">
        <f>IF(ISNUMBER(G53),IF(G53&gt;0,ROUND(G53,2),0),0)</f>
        <v>0</v>
      </c>
      <c r="I53" s="113">
        <f>ROUND(E53*H53,2)</f>
        <v>0</v>
      </c>
      <c r="J53" s="124">
        <f>ROUND(F53*H53,2)</f>
        <v>0</v>
      </c>
    </row>
    <row r="54" spans="1:10" s="101" customFormat="1">
      <c r="A54" s="175" t="str">
        <f>IF(D54="","",MAX($A$8:A53)+1)</f>
        <v/>
      </c>
      <c r="B54" s="188"/>
      <c r="C54" s="174"/>
      <c r="D54" s="24"/>
      <c r="E54" s="24"/>
      <c r="F54" s="24"/>
      <c r="G54" s="24"/>
      <c r="H54" s="123"/>
      <c r="I54" s="113"/>
      <c r="J54" s="124"/>
    </row>
    <row r="55" spans="1:10" s="101" customFormat="1" ht="15.75">
      <c r="A55" s="175"/>
      <c r="B55" s="164" t="s">
        <v>2095</v>
      </c>
      <c r="C55" s="174"/>
      <c r="D55" s="24"/>
      <c r="E55" s="24"/>
      <c r="F55" s="24"/>
      <c r="G55" s="24"/>
      <c r="H55" s="123"/>
      <c r="I55" s="113"/>
      <c r="J55" s="124"/>
    </row>
    <row r="56" spans="1:10" s="101" customFormat="1" ht="90">
      <c r="A56" s="175"/>
      <c r="B56" s="212" t="s">
        <v>2286</v>
      </c>
      <c r="C56" s="174"/>
      <c r="D56" s="24"/>
      <c r="E56" s="24"/>
      <c r="F56" s="24"/>
      <c r="G56" s="24"/>
      <c r="H56" s="123"/>
      <c r="I56" s="113"/>
      <c r="J56" s="124"/>
    </row>
    <row r="57" spans="1:10" s="101" customFormat="1" ht="60">
      <c r="A57" s="175">
        <f>IF(D57="","",MAX($A$6:A56)+1)</f>
        <v>403</v>
      </c>
      <c r="B57" s="212" t="s">
        <v>2467</v>
      </c>
      <c r="C57" s="174" t="s">
        <v>20</v>
      </c>
      <c r="D57" s="24">
        <f t="shared" ref="D57:D64" si="27">SUM(E57:F57)</f>
        <v>107.61</v>
      </c>
      <c r="E57" s="176">
        <v>82.86</v>
      </c>
      <c r="F57" s="176">
        <v>24.75</v>
      </c>
      <c r="G57" s="177">
        <v>0</v>
      </c>
      <c r="H57" s="123">
        <f t="shared" ref="H57:H64" si="28">IF(ISNUMBER(G57),IF(G57&gt;0,ROUND(G57,2),0),0)</f>
        <v>0</v>
      </c>
      <c r="I57" s="113">
        <f t="shared" ref="I57:I64" si="29">ROUND(E57*H57,2)</f>
        <v>0</v>
      </c>
      <c r="J57" s="124">
        <f t="shared" ref="J57:J64" si="30">ROUND(F57*H57,2)</f>
        <v>0</v>
      </c>
    </row>
    <row r="58" spans="1:10" s="101" customFormat="1" ht="60">
      <c r="A58" s="175">
        <f>IF(D58="","",MAX($A$6:A57)+1)</f>
        <v>404</v>
      </c>
      <c r="B58" s="212" t="s">
        <v>2468</v>
      </c>
      <c r="C58" s="174" t="s">
        <v>20</v>
      </c>
      <c r="D58" s="24">
        <f t="shared" si="27"/>
        <v>1775.09</v>
      </c>
      <c r="E58" s="176">
        <v>1366.82</v>
      </c>
      <c r="F58" s="176">
        <v>408.27</v>
      </c>
      <c r="G58" s="177">
        <v>0</v>
      </c>
      <c r="H58" s="123">
        <f t="shared" si="28"/>
        <v>0</v>
      </c>
      <c r="I58" s="113">
        <f t="shared" si="29"/>
        <v>0</v>
      </c>
      <c r="J58" s="124">
        <f t="shared" si="30"/>
        <v>0</v>
      </c>
    </row>
    <row r="59" spans="1:10" s="101" customFormat="1" ht="60">
      <c r="A59" s="175">
        <f>IF(D59="","",MAX($A$6:A58)+1)</f>
        <v>405</v>
      </c>
      <c r="B59" s="212" t="s">
        <v>2469</v>
      </c>
      <c r="C59" s="174" t="s">
        <v>20</v>
      </c>
      <c r="D59" s="24">
        <f t="shared" si="27"/>
        <v>166.54</v>
      </c>
      <c r="E59" s="176">
        <v>128.22999999999999</v>
      </c>
      <c r="F59" s="176">
        <v>38.31</v>
      </c>
      <c r="G59" s="177">
        <v>0</v>
      </c>
      <c r="H59" s="123">
        <f t="shared" si="28"/>
        <v>0</v>
      </c>
      <c r="I59" s="113">
        <f t="shared" si="29"/>
        <v>0</v>
      </c>
      <c r="J59" s="124">
        <f t="shared" si="30"/>
        <v>0</v>
      </c>
    </row>
    <row r="60" spans="1:10" s="101" customFormat="1" ht="60">
      <c r="A60" s="175">
        <f>IF(D60="","",MAX($A$6:A59)+1)</f>
        <v>406</v>
      </c>
      <c r="B60" s="212" t="s">
        <v>2470</v>
      </c>
      <c r="C60" s="174" t="s">
        <v>20</v>
      </c>
      <c r="D60" s="24">
        <f t="shared" si="27"/>
        <v>42.57</v>
      </c>
      <c r="E60" s="176">
        <v>32.78</v>
      </c>
      <c r="F60" s="176">
        <v>9.7899999999999991</v>
      </c>
      <c r="G60" s="177">
        <v>0</v>
      </c>
      <c r="H60" s="123">
        <f t="shared" si="28"/>
        <v>0</v>
      </c>
      <c r="I60" s="113">
        <f t="shared" si="29"/>
        <v>0</v>
      </c>
      <c r="J60" s="124">
        <f t="shared" si="30"/>
        <v>0</v>
      </c>
    </row>
    <row r="61" spans="1:10" s="101" customFormat="1" ht="60">
      <c r="A61" s="175">
        <f>IF(D61="","",MAX($A$6:A60)+1)</f>
        <v>407</v>
      </c>
      <c r="B61" s="212" t="s">
        <v>2471</v>
      </c>
      <c r="C61" s="174" t="s">
        <v>2</v>
      </c>
      <c r="D61" s="24">
        <f t="shared" si="27"/>
        <v>32</v>
      </c>
      <c r="E61" s="176">
        <v>24</v>
      </c>
      <c r="F61" s="176">
        <v>8</v>
      </c>
      <c r="G61" s="177">
        <v>0</v>
      </c>
      <c r="H61" s="123">
        <f t="shared" si="28"/>
        <v>0</v>
      </c>
      <c r="I61" s="113">
        <f t="shared" si="29"/>
        <v>0</v>
      </c>
      <c r="J61" s="124">
        <f t="shared" si="30"/>
        <v>0</v>
      </c>
    </row>
    <row r="62" spans="1:10" s="101" customFormat="1" ht="60">
      <c r="A62" s="175">
        <f>IF(D62="","",MAX($A$6:A61)+1)</f>
        <v>408</v>
      </c>
      <c r="B62" s="212" t="s">
        <v>2472</v>
      </c>
      <c r="C62" s="174" t="s">
        <v>2</v>
      </c>
      <c r="D62" s="24">
        <f t="shared" si="27"/>
        <v>110</v>
      </c>
      <c r="E62" s="176">
        <v>78</v>
      </c>
      <c r="F62" s="176">
        <v>32</v>
      </c>
      <c r="G62" s="177">
        <v>0</v>
      </c>
      <c r="H62" s="123">
        <f t="shared" si="28"/>
        <v>0</v>
      </c>
      <c r="I62" s="113">
        <f t="shared" si="29"/>
        <v>0</v>
      </c>
      <c r="J62" s="124">
        <f t="shared" si="30"/>
        <v>0</v>
      </c>
    </row>
    <row r="63" spans="1:10" s="101" customFormat="1" ht="60">
      <c r="A63" s="175">
        <f>IF(D63="","",MAX($A$6:A62)+1)</f>
        <v>409</v>
      </c>
      <c r="B63" s="212" t="s">
        <v>2473</v>
      </c>
      <c r="C63" s="174" t="s">
        <v>2</v>
      </c>
      <c r="D63" s="24">
        <f t="shared" si="27"/>
        <v>42</v>
      </c>
      <c r="E63" s="176">
        <v>30</v>
      </c>
      <c r="F63" s="176">
        <v>12</v>
      </c>
      <c r="G63" s="177">
        <v>0</v>
      </c>
      <c r="H63" s="123">
        <f t="shared" si="28"/>
        <v>0</v>
      </c>
      <c r="I63" s="113">
        <f t="shared" si="29"/>
        <v>0</v>
      </c>
      <c r="J63" s="124">
        <f t="shared" si="30"/>
        <v>0</v>
      </c>
    </row>
    <row r="64" spans="1:10" s="101" customFormat="1" ht="60">
      <c r="A64" s="175">
        <f>IF(D64="","",MAX($A$6:A63)+1)</f>
        <v>410</v>
      </c>
      <c r="B64" s="212" t="s">
        <v>2474</v>
      </c>
      <c r="C64" s="174" t="s">
        <v>2</v>
      </c>
      <c r="D64" s="24">
        <f t="shared" si="27"/>
        <v>24</v>
      </c>
      <c r="E64" s="176">
        <v>18</v>
      </c>
      <c r="F64" s="176">
        <v>6</v>
      </c>
      <c r="G64" s="177">
        <v>0</v>
      </c>
      <c r="H64" s="123">
        <f t="shared" si="28"/>
        <v>0</v>
      </c>
      <c r="I64" s="113">
        <f t="shared" si="29"/>
        <v>0</v>
      </c>
      <c r="J64" s="124">
        <f t="shared" si="30"/>
        <v>0</v>
      </c>
    </row>
    <row r="65" spans="1:10" s="101" customFormat="1">
      <c r="A65" s="175"/>
      <c r="B65" s="189"/>
      <c r="C65" s="174"/>
      <c r="D65" s="24"/>
      <c r="E65" s="24"/>
      <c r="F65" s="24"/>
      <c r="G65" s="24"/>
      <c r="H65" s="123"/>
      <c r="I65" s="113"/>
      <c r="J65" s="124"/>
    </row>
    <row r="66" spans="1:10" s="101" customFormat="1" ht="15.75">
      <c r="A66" s="175"/>
      <c r="B66" s="164" t="s">
        <v>2096</v>
      </c>
      <c r="C66" s="174"/>
      <c r="D66" s="24"/>
      <c r="E66" s="24"/>
      <c r="F66" s="24"/>
      <c r="G66" s="24"/>
      <c r="H66" s="123"/>
      <c r="I66" s="113"/>
      <c r="J66" s="124"/>
    </row>
    <row r="67" spans="1:10" s="101" customFormat="1" ht="60">
      <c r="A67" s="175">
        <f>IF(D67="","",MAX($A$6:A66)+1)</f>
        <v>411</v>
      </c>
      <c r="B67" s="212" t="s">
        <v>2298</v>
      </c>
      <c r="C67" s="174" t="s">
        <v>20</v>
      </c>
      <c r="D67" s="24">
        <f>SUM(E67:F67)</f>
        <v>1672.8</v>
      </c>
      <c r="E67" s="176">
        <v>1288.06</v>
      </c>
      <c r="F67" s="176">
        <v>384.74</v>
      </c>
      <c r="G67" s="177">
        <v>0</v>
      </c>
      <c r="H67" s="123">
        <f>IF(ISNUMBER(G67),IF(G67&gt;0,ROUND(G67,2),0),0)</f>
        <v>0</v>
      </c>
      <c r="I67" s="113">
        <f>ROUND(E67*H67,2)</f>
        <v>0</v>
      </c>
      <c r="J67" s="124">
        <f>ROUND(F67*H67,2)</f>
        <v>0</v>
      </c>
    </row>
    <row r="68" spans="1:10" s="101" customFormat="1" ht="75">
      <c r="A68" s="175">
        <f>IF(D68="","",MAX($A$6:A67)+1)</f>
        <v>412</v>
      </c>
      <c r="B68" s="212" t="s">
        <v>2475</v>
      </c>
      <c r="C68" s="174" t="s">
        <v>2</v>
      </c>
      <c r="D68" s="24">
        <f>SUM(E68:F68)</f>
        <v>8</v>
      </c>
      <c r="E68" s="176">
        <v>2</v>
      </c>
      <c r="F68" s="176">
        <v>6</v>
      </c>
      <c r="G68" s="177">
        <v>0</v>
      </c>
      <c r="H68" s="123">
        <f>IF(ISNUMBER(G68),IF(G68&gt;0,ROUND(G68,2),0),0)</f>
        <v>0</v>
      </c>
      <c r="I68" s="113">
        <f>ROUND(E68*H68,2)</f>
        <v>0</v>
      </c>
      <c r="J68" s="124">
        <f>ROUND(F68*H68,2)</f>
        <v>0</v>
      </c>
    </row>
    <row r="69" spans="1:10" s="101" customFormat="1" ht="45">
      <c r="A69" s="175">
        <f>IF(D69="","",MAX($A$6:A68)+1)</f>
        <v>413</v>
      </c>
      <c r="B69" s="212" t="s">
        <v>2319</v>
      </c>
      <c r="C69" s="174" t="s">
        <v>1617</v>
      </c>
      <c r="D69" s="24">
        <f>SUM(E69:F69)</f>
        <v>1</v>
      </c>
      <c r="E69" s="176">
        <v>0.78</v>
      </c>
      <c r="F69" s="176">
        <v>0.22</v>
      </c>
      <c r="G69" s="177">
        <v>0</v>
      </c>
      <c r="H69" s="123">
        <f>IF(ISNUMBER(G69),IF(G69&gt;0,ROUND(G69,2),0),0)</f>
        <v>0</v>
      </c>
      <c r="I69" s="113">
        <f>ROUND(E69*H69,2)</f>
        <v>0</v>
      </c>
      <c r="J69" s="124">
        <f>ROUND(F69*H69,2)</f>
        <v>0</v>
      </c>
    </row>
    <row r="70" spans="1:10" s="101" customFormat="1" ht="45">
      <c r="A70" s="175">
        <f>IF(D70="","",MAX($A$8:A69)+1)</f>
        <v>414</v>
      </c>
      <c r="B70" s="212" t="s">
        <v>2320</v>
      </c>
      <c r="C70" s="174" t="s">
        <v>1617</v>
      </c>
      <c r="D70" s="24">
        <f>SUM(E70:F70)</f>
        <v>1</v>
      </c>
      <c r="E70" s="176">
        <v>0.78</v>
      </c>
      <c r="F70" s="176">
        <v>0.22</v>
      </c>
      <c r="G70" s="177">
        <v>0</v>
      </c>
      <c r="H70" s="123">
        <f>IF(ISNUMBER(G70),IF(G70&gt;0,ROUND(G70,2),0),0)</f>
        <v>0</v>
      </c>
      <c r="I70" s="113">
        <f>ROUND(E70*H70,2)</f>
        <v>0</v>
      </c>
      <c r="J70" s="124">
        <f>ROUND(F70*H70,2)</f>
        <v>0</v>
      </c>
    </row>
    <row r="71" spans="1:10" s="101" customFormat="1" ht="15.75">
      <c r="A71" s="175" t="str">
        <f>IF(D71="","",MAX($A$6:A61)+1)</f>
        <v/>
      </c>
      <c r="B71" s="190"/>
      <c r="C71" s="174"/>
      <c r="D71" s="24"/>
      <c r="E71" s="24"/>
      <c r="F71" s="24"/>
      <c r="G71" s="24"/>
      <c r="H71" s="123"/>
      <c r="I71" s="113"/>
      <c r="J71" s="124"/>
    </row>
    <row r="72" spans="1:10" s="101" customFormat="1" ht="15.75">
      <c r="A72" s="175" t="str">
        <f>IF(D72="","",MAX($A$6:A71)+1)</f>
        <v/>
      </c>
      <c r="B72" s="159" t="s">
        <v>2097</v>
      </c>
      <c r="C72" s="174"/>
      <c r="D72" s="24"/>
      <c r="E72" s="24"/>
      <c r="F72" s="24"/>
      <c r="G72" s="24"/>
      <c r="H72" s="123"/>
      <c r="I72" s="113"/>
      <c r="J72" s="124"/>
    </row>
    <row r="73" spans="1:10" s="101" customFormat="1" ht="15.75">
      <c r="A73" s="175" t="str">
        <f>IF(D73="","",MAX($A$6:A72)+1)</f>
        <v/>
      </c>
      <c r="B73" s="164" t="s">
        <v>1734</v>
      </c>
      <c r="C73" s="174"/>
      <c r="D73" s="24"/>
      <c r="E73" s="24"/>
      <c r="F73" s="24"/>
      <c r="G73" s="24"/>
      <c r="H73" s="123"/>
      <c r="I73" s="113"/>
      <c r="J73" s="124"/>
    </row>
    <row r="74" spans="1:10" s="101" customFormat="1" ht="90">
      <c r="A74" s="175">
        <f>IF(D74="","",MAX($A$6:A73)+1)</f>
        <v>415</v>
      </c>
      <c r="B74" s="212" t="s">
        <v>2476</v>
      </c>
      <c r="C74" s="174" t="s">
        <v>22</v>
      </c>
      <c r="D74" s="24">
        <f t="shared" ref="D74:D79" si="31">SUM(E74:F74)</f>
        <v>79.77</v>
      </c>
      <c r="E74" s="176">
        <v>79.77</v>
      </c>
      <c r="F74" s="176">
        <v>0</v>
      </c>
      <c r="G74" s="177">
        <v>0</v>
      </c>
      <c r="H74" s="123">
        <f t="shared" ref="H74:H79" si="32">IF(ISNUMBER(G74),IF(G74&gt;0,ROUND(G74,2),0),0)</f>
        <v>0</v>
      </c>
      <c r="I74" s="113">
        <f t="shared" ref="I74:I79" si="33">ROUND(E74*H74,2)</f>
        <v>0</v>
      </c>
      <c r="J74" s="124">
        <f t="shared" ref="J74:J79" si="34">ROUND(F74*H74,2)</f>
        <v>0</v>
      </c>
    </row>
    <row r="75" spans="1:10" s="101" customFormat="1" ht="45">
      <c r="A75" s="175">
        <f>IF(D75="","",MAX($A$6:A74)+1)</f>
        <v>416</v>
      </c>
      <c r="B75" s="212" t="s">
        <v>2323</v>
      </c>
      <c r="C75" s="174" t="s">
        <v>21</v>
      </c>
      <c r="D75" s="24">
        <f t="shared" si="31"/>
        <v>22.5</v>
      </c>
      <c r="E75" s="176">
        <v>22.5</v>
      </c>
      <c r="F75" s="176">
        <v>0</v>
      </c>
      <c r="G75" s="177">
        <v>0</v>
      </c>
      <c r="H75" s="123">
        <f t="shared" si="32"/>
        <v>0</v>
      </c>
      <c r="I75" s="113">
        <f t="shared" si="33"/>
        <v>0</v>
      </c>
      <c r="J75" s="124">
        <f t="shared" si="34"/>
        <v>0</v>
      </c>
    </row>
    <row r="76" spans="1:10" s="101" customFormat="1" ht="60">
      <c r="A76" s="175">
        <f>IF(D76="","",MAX($A$6:A75)+1)</f>
        <v>417</v>
      </c>
      <c r="B76" s="212" t="s">
        <v>2255</v>
      </c>
      <c r="C76" s="174" t="s">
        <v>21</v>
      </c>
      <c r="D76" s="24">
        <f t="shared" si="31"/>
        <v>22.5</v>
      </c>
      <c r="E76" s="176">
        <v>22.5</v>
      </c>
      <c r="F76" s="176">
        <v>0</v>
      </c>
      <c r="G76" s="177">
        <v>0</v>
      </c>
      <c r="H76" s="123">
        <f t="shared" si="32"/>
        <v>0</v>
      </c>
      <c r="I76" s="113">
        <f t="shared" si="33"/>
        <v>0</v>
      </c>
      <c r="J76" s="124">
        <f t="shared" si="34"/>
        <v>0</v>
      </c>
    </row>
    <row r="77" spans="1:10" s="101" customFormat="1" ht="135">
      <c r="A77" s="175">
        <f>IF(D77="","",MAX($A$6:A76)+1)</f>
        <v>418</v>
      </c>
      <c r="B77" s="212" t="s">
        <v>1848</v>
      </c>
      <c r="C77" s="174" t="s">
        <v>21</v>
      </c>
      <c r="D77" s="24">
        <f t="shared" si="31"/>
        <v>170.93</v>
      </c>
      <c r="E77" s="176">
        <v>170.93</v>
      </c>
      <c r="F77" s="176">
        <v>0</v>
      </c>
      <c r="G77" s="177">
        <v>0</v>
      </c>
      <c r="H77" s="123">
        <f t="shared" si="32"/>
        <v>0</v>
      </c>
      <c r="I77" s="113">
        <f t="shared" si="33"/>
        <v>0</v>
      </c>
      <c r="J77" s="124">
        <f t="shared" si="34"/>
        <v>0</v>
      </c>
    </row>
    <row r="78" spans="1:10" s="101" customFormat="1" ht="75">
      <c r="A78" s="175">
        <f>IF(D78="","",MAX($A$8:A77)+1)+'C.7'!A83</f>
        <v>419</v>
      </c>
      <c r="B78" s="212" t="s">
        <v>2325</v>
      </c>
      <c r="C78" s="174" t="s">
        <v>22</v>
      </c>
      <c r="D78" s="24">
        <f t="shared" si="31"/>
        <v>14.04</v>
      </c>
      <c r="E78" s="176">
        <v>14.04</v>
      </c>
      <c r="F78" s="176">
        <v>0</v>
      </c>
      <c r="G78" s="177">
        <v>0</v>
      </c>
      <c r="H78" s="123">
        <f t="shared" si="32"/>
        <v>0</v>
      </c>
      <c r="I78" s="113">
        <f t="shared" si="33"/>
        <v>0</v>
      </c>
      <c r="J78" s="124">
        <f t="shared" si="34"/>
        <v>0</v>
      </c>
    </row>
    <row r="79" spans="1:10" s="101" customFormat="1" ht="75">
      <c r="A79" s="175">
        <f>IF(D79="","",MAX($A$8:A78)+1)+'C.7'!A84</f>
        <v>420</v>
      </c>
      <c r="B79" s="212" t="s">
        <v>2333</v>
      </c>
      <c r="C79" s="174" t="s">
        <v>22</v>
      </c>
      <c r="D79" s="24">
        <f t="shared" si="31"/>
        <v>43.99</v>
      </c>
      <c r="E79" s="176">
        <v>43.99</v>
      </c>
      <c r="F79" s="176">
        <v>0</v>
      </c>
      <c r="G79" s="177">
        <v>0</v>
      </c>
      <c r="H79" s="123">
        <f t="shared" si="32"/>
        <v>0</v>
      </c>
      <c r="I79" s="113">
        <f t="shared" si="33"/>
        <v>0</v>
      </c>
      <c r="J79" s="124">
        <f t="shared" si="34"/>
        <v>0</v>
      </c>
    </row>
    <row r="80" spans="1:10" s="101" customFormat="1" ht="15.75">
      <c r="A80" s="173"/>
      <c r="B80" s="190"/>
      <c r="C80" s="174"/>
      <c r="D80" s="24"/>
      <c r="E80" s="24"/>
      <c r="F80" s="24"/>
      <c r="G80" s="24"/>
      <c r="H80" s="123"/>
      <c r="I80" s="113"/>
      <c r="J80" s="124"/>
    </row>
    <row r="81" spans="1:10" s="101" customFormat="1" ht="15.75">
      <c r="A81" s="173"/>
      <c r="B81" s="164" t="s">
        <v>2098</v>
      </c>
      <c r="C81" s="174"/>
      <c r="D81" s="24"/>
      <c r="E81" s="24"/>
      <c r="F81" s="24"/>
      <c r="G81" s="24"/>
      <c r="H81" s="123"/>
      <c r="I81" s="113"/>
      <c r="J81" s="124"/>
    </row>
    <row r="82" spans="1:10" s="101" customFormat="1" ht="60">
      <c r="A82" s="173"/>
      <c r="B82" s="212" t="s">
        <v>2477</v>
      </c>
      <c r="C82" s="174"/>
      <c r="D82" s="24"/>
      <c r="E82" s="24"/>
      <c r="F82" s="24"/>
      <c r="G82" s="24"/>
      <c r="H82" s="123"/>
      <c r="I82" s="113"/>
      <c r="J82" s="124"/>
    </row>
    <row r="83" spans="1:10" s="101" customFormat="1" ht="60">
      <c r="A83" s="175">
        <f>IF(D83="","",MAX($A$8:A80)+1)+'C.7'!A86</f>
        <v>421</v>
      </c>
      <c r="B83" s="212" t="s">
        <v>2478</v>
      </c>
      <c r="C83" s="174" t="s">
        <v>13</v>
      </c>
      <c r="D83" s="24">
        <f>SUM(E83:F83)</f>
        <v>91.14</v>
      </c>
      <c r="E83" s="176">
        <v>91.14</v>
      </c>
      <c r="F83" s="176">
        <v>0</v>
      </c>
      <c r="G83" s="177">
        <v>0</v>
      </c>
      <c r="H83" s="123">
        <f>IF(ISNUMBER(G83),IF(G83&gt;0,ROUND(G83,2),0),0)</f>
        <v>0</v>
      </c>
      <c r="I83" s="113">
        <f>ROUND(E83*H83,2)</f>
        <v>0</v>
      </c>
      <c r="J83" s="124">
        <f>ROUND(F83*H83,2)</f>
        <v>0</v>
      </c>
    </row>
    <row r="84" spans="1:10" s="101" customFormat="1" ht="60">
      <c r="A84" s="175">
        <f>IF(D84="","",MAX($A$8:A83)+1)</f>
        <v>422</v>
      </c>
      <c r="B84" s="212" t="s">
        <v>2569</v>
      </c>
      <c r="C84" s="174" t="s">
        <v>22</v>
      </c>
      <c r="D84" s="24">
        <f>SUM(E84:F84)</f>
        <v>1.62</v>
      </c>
      <c r="E84" s="176">
        <v>1.62</v>
      </c>
      <c r="F84" s="176">
        <v>0</v>
      </c>
      <c r="G84" s="177">
        <v>0</v>
      </c>
      <c r="H84" s="123">
        <f>IF(ISNUMBER(G84),IF(G84&gt;0,ROUND(G84,2),0),0)</f>
        <v>0</v>
      </c>
      <c r="I84" s="113">
        <f>ROUND(E84*H84,2)</f>
        <v>0</v>
      </c>
      <c r="J84" s="124">
        <f>ROUND(F84*H84,2)</f>
        <v>0</v>
      </c>
    </row>
    <row r="85" spans="1:10" s="101" customFormat="1" ht="75">
      <c r="A85" s="175">
        <f>IF(D85="","",MAX($A$8:A84)+1)</f>
        <v>423</v>
      </c>
      <c r="B85" s="212" t="s">
        <v>2570</v>
      </c>
      <c r="C85" s="174" t="s">
        <v>22</v>
      </c>
      <c r="D85" s="21">
        <f>SUM(E85:F85)</f>
        <v>2.52</v>
      </c>
      <c r="E85" s="21">
        <v>2.52</v>
      </c>
      <c r="F85" s="108">
        <v>0</v>
      </c>
      <c r="G85" s="177">
        <v>0</v>
      </c>
      <c r="H85" s="123">
        <f>IF(ISNUMBER(G85),IF(G85&gt;0,ROUND(G85,2),0),0)</f>
        <v>0</v>
      </c>
      <c r="I85" s="113">
        <f>ROUND(E85*H85,2)</f>
        <v>0</v>
      </c>
      <c r="J85" s="124">
        <f>ROUND(F85*H85,2)</f>
        <v>0</v>
      </c>
    </row>
    <row r="86" spans="1:10" s="101" customFormat="1" ht="15.75">
      <c r="A86" s="175" t="str">
        <f>IF(D86="","",MAX($A$8:A85)+1)</f>
        <v/>
      </c>
      <c r="B86" s="191"/>
      <c r="C86" s="174"/>
      <c r="D86" s="24"/>
      <c r="E86" s="24"/>
      <c r="F86" s="24"/>
      <c r="G86" s="24"/>
      <c r="H86" s="123"/>
      <c r="I86" s="113"/>
      <c r="J86" s="124"/>
    </row>
    <row r="87" spans="1:10" s="101" customFormat="1" ht="15.75">
      <c r="A87" s="175" t="str">
        <f>IF(D87="","",MAX($A$8:A86)+1)</f>
        <v/>
      </c>
      <c r="B87" s="164" t="s">
        <v>2099</v>
      </c>
      <c r="C87" s="174"/>
      <c r="D87" s="24"/>
      <c r="E87" s="24"/>
      <c r="F87" s="24"/>
      <c r="G87" s="24"/>
      <c r="H87" s="123"/>
      <c r="I87" s="113"/>
      <c r="J87" s="124"/>
    </row>
    <row r="88" spans="1:10" s="101" customFormat="1" ht="60">
      <c r="A88" s="175">
        <f>IF(D88="","",MAX($A$8:A87)+1)</f>
        <v>424</v>
      </c>
      <c r="B88" s="212" t="s">
        <v>2479</v>
      </c>
      <c r="C88" s="174" t="s">
        <v>1617</v>
      </c>
      <c r="D88" s="24">
        <f>SUM(E88:F88)</f>
        <v>3</v>
      </c>
      <c r="E88" s="176">
        <v>3</v>
      </c>
      <c r="F88" s="176">
        <v>0</v>
      </c>
      <c r="G88" s="177">
        <v>0</v>
      </c>
      <c r="H88" s="123">
        <f>IF(ISNUMBER(G88),IF(G88&gt;0,ROUND(G88,2),0),0)</f>
        <v>0</v>
      </c>
      <c r="I88" s="113">
        <f>ROUND(E88*H88,2)</f>
        <v>0</v>
      </c>
      <c r="J88" s="124">
        <f>ROUND(F88*H88,2)</f>
        <v>0</v>
      </c>
    </row>
    <row r="89" spans="1:10" s="101" customFormat="1" ht="195">
      <c r="A89" s="175">
        <f>IF(D89="","",MAX($A$8:A88)+1)</f>
        <v>425</v>
      </c>
      <c r="B89" s="212" t="s">
        <v>2104</v>
      </c>
      <c r="C89" s="174" t="s">
        <v>1617</v>
      </c>
      <c r="D89" s="24">
        <f>SUM(E89:F89)</f>
        <v>3</v>
      </c>
      <c r="E89" s="176">
        <v>3</v>
      </c>
      <c r="F89" s="176">
        <v>0</v>
      </c>
      <c r="G89" s="177">
        <v>0</v>
      </c>
      <c r="H89" s="123">
        <f>IF(ISNUMBER(G89),IF(G89&gt;0,ROUND(G89,2),0),0)</f>
        <v>0</v>
      </c>
      <c r="I89" s="113">
        <f>ROUND(E89*H89,2)</f>
        <v>0</v>
      </c>
      <c r="J89" s="124">
        <f>ROUND(F89*H89,2)</f>
        <v>0</v>
      </c>
    </row>
    <row r="90" spans="1:10" s="101" customFormat="1">
      <c r="A90" s="175" t="str">
        <f>IF(D90="","",MAX($A$8:A89)+1)</f>
        <v/>
      </c>
      <c r="B90" s="188"/>
      <c r="C90" s="174"/>
      <c r="D90" s="24"/>
      <c r="E90" s="24"/>
      <c r="F90" s="24"/>
      <c r="G90" s="24"/>
      <c r="H90" s="123"/>
      <c r="I90" s="113"/>
      <c r="J90" s="124"/>
    </row>
    <row r="91" spans="1:10" s="101" customFormat="1" ht="15.75">
      <c r="A91" s="175" t="str">
        <f>IF(D91="","",MAX($A$8:A90)+1)</f>
        <v/>
      </c>
      <c r="B91" s="164" t="s">
        <v>2100</v>
      </c>
      <c r="C91" s="174"/>
      <c r="D91" s="24"/>
      <c r="E91" s="24"/>
      <c r="F91" s="24"/>
      <c r="G91" s="24"/>
      <c r="H91" s="123"/>
      <c r="I91" s="113"/>
      <c r="J91" s="124"/>
    </row>
    <row r="92" spans="1:10" s="101" customFormat="1" ht="60">
      <c r="A92" s="175" t="str">
        <f>IF(D92="","",MAX($A$8:A91)+1)</f>
        <v/>
      </c>
      <c r="B92" s="212" t="s">
        <v>2477</v>
      </c>
      <c r="C92" s="174"/>
      <c r="D92" s="24"/>
      <c r="E92" s="24"/>
      <c r="F92" s="24"/>
      <c r="G92" s="24"/>
      <c r="H92" s="123"/>
      <c r="I92" s="113"/>
      <c r="J92" s="124"/>
    </row>
    <row r="93" spans="1:10" s="101" customFormat="1" ht="75">
      <c r="A93" s="175">
        <f>IF(D93="","",MAX($A$8:A92)+1)</f>
        <v>426</v>
      </c>
      <c r="B93" s="212" t="s">
        <v>2480</v>
      </c>
      <c r="C93" s="174" t="s">
        <v>20</v>
      </c>
      <c r="D93" s="24">
        <f>SUM(E93:F93)</f>
        <v>21.6</v>
      </c>
      <c r="E93" s="176">
        <v>21.6</v>
      </c>
      <c r="F93" s="176">
        <v>0</v>
      </c>
      <c r="G93" s="177">
        <v>0</v>
      </c>
      <c r="H93" s="123">
        <f>IF(ISNUMBER(G93),IF(G93&gt;0,ROUND(G93,2),0),0)</f>
        <v>0</v>
      </c>
      <c r="I93" s="113">
        <f>ROUND(E93*H93,2)</f>
        <v>0</v>
      </c>
      <c r="J93" s="124">
        <f>ROUND(F93*H93,2)</f>
        <v>0</v>
      </c>
    </row>
    <row r="94" spans="1:10" s="101" customFormat="1" ht="120">
      <c r="A94" s="175">
        <f>IF(D94="","",MAX($A$8:A93)+1)+'C.7'!A96</f>
        <v>427</v>
      </c>
      <c r="B94" s="212" t="s">
        <v>2481</v>
      </c>
      <c r="C94" s="174" t="s">
        <v>2</v>
      </c>
      <c r="D94" s="24">
        <f>SUM(E94:F94)</f>
        <v>3</v>
      </c>
      <c r="E94" s="176">
        <v>3</v>
      </c>
      <c r="F94" s="176">
        <v>0</v>
      </c>
      <c r="G94" s="177">
        <v>0</v>
      </c>
      <c r="H94" s="123">
        <f>IF(ISNUMBER(G94),IF(G94&gt;0,ROUND(G94,2),0),0)</f>
        <v>0</v>
      </c>
      <c r="I94" s="113">
        <f>ROUND(E94*H94,2)</f>
        <v>0</v>
      </c>
      <c r="J94" s="124">
        <f>ROUND(F94*H94,2)</f>
        <v>0</v>
      </c>
    </row>
    <row r="95" spans="1:10" s="101" customFormat="1">
      <c r="A95" s="175" t="str">
        <f>IF(D95="","",MAX($A$8:A94)+1)</f>
        <v/>
      </c>
      <c r="B95" s="188"/>
      <c r="C95" s="174"/>
      <c r="D95" s="24"/>
      <c r="E95" s="24"/>
      <c r="F95" s="24"/>
      <c r="G95" s="24"/>
      <c r="H95" s="123"/>
      <c r="I95" s="113"/>
      <c r="J95" s="124"/>
    </row>
    <row r="96" spans="1:10" s="101" customFormat="1" ht="15.75">
      <c r="A96" s="175" t="str">
        <f>IF(D96="","",MAX($A$8:A95)+1)</f>
        <v/>
      </c>
      <c r="B96" s="159" t="s">
        <v>2101</v>
      </c>
      <c r="C96" s="174"/>
      <c r="D96" s="24"/>
      <c r="E96" s="24"/>
      <c r="F96" s="24"/>
      <c r="G96" s="24"/>
      <c r="H96" s="123"/>
      <c r="I96" s="113"/>
      <c r="J96" s="124"/>
    </row>
    <row r="97" spans="1:10" s="101" customFormat="1" ht="15.75">
      <c r="A97" s="175" t="str">
        <f>IF(D97="","",MAX($A$8:A96)+1)</f>
        <v/>
      </c>
      <c r="B97" s="164" t="s">
        <v>2102</v>
      </c>
      <c r="C97" s="174"/>
      <c r="D97" s="24"/>
      <c r="E97" s="24"/>
      <c r="F97" s="24"/>
      <c r="G97" s="24"/>
      <c r="H97" s="123"/>
      <c r="I97" s="113"/>
      <c r="J97" s="124"/>
    </row>
    <row r="98" spans="1:10" s="101" customFormat="1" ht="135">
      <c r="A98" s="175">
        <f>IF(D98="","",MAX($A$8:A97)+1)</f>
        <v>428</v>
      </c>
      <c r="B98" s="212" t="s">
        <v>2482</v>
      </c>
      <c r="C98" s="174" t="s">
        <v>1617</v>
      </c>
      <c r="D98" s="24">
        <f>SUM(E98:F98)</f>
        <v>6</v>
      </c>
      <c r="E98" s="176">
        <v>6</v>
      </c>
      <c r="F98" s="176">
        <v>0</v>
      </c>
      <c r="G98" s="177">
        <v>0</v>
      </c>
      <c r="H98" s="123">
        <f>IF(ISNUMBER(G98),IF(G98&gt;0,ROUND(G98,2),0),0)</f>
        <v>0</v>
      </c>
      <c r="I98" s="113">
        <f>ROUND(E98*H98,2)</f>
        <v>0</v>
      </c>
      <c r="J98" s="124">
        <f>ROUND(F98*H98,2)</f>
        <v>0</v>
      </c>
    </row>
    <row r="99" spans="1:10" s="101" customFormat="1" ht="15.75" thickBot="1">
      <c r="A99" s="175" t="str">
        <f>IF(D99="","",MAX($A$8:A98)+1)</f>
        <v/>
      </c>
      <c r="B99" s="188"/>
      <c r="C99" s="174"/>
      <c r="D99" s="24"/>
      <c r="E99" s="24"/>
      <c r="F99" s="24"/>
      <c r="G99" s="24"/>
      <c r="H99" s="123"/>
      <c r="I99" s="113"/>
      <c r="J99" s="124"/>
    </row>
    <row r="100" spans="1:10" s="101" customFormat="1" ht="16.5" thickBot="1">
      <c r="A100" s="154"/>
      <c r="B100" s="184"/>
      <c r="C100" s="185"/>
      <c r="D100" s="186"/>
      <c r="E100" s="186"/>
      <c r="F100" s="172"/>
      <c r="G100" s="81" t="s">
        <v>4</v>
      </c>
      <c r="H100" s="4"/>
      <c r="I100" s="4">
        <f>SUM(I10:I98)</f>
        <v>0</v>
      </c>
      <c r="J100" s="5">
        <f>SUM(J10:J98)</f>
        <v>0</v>
      </c>
    </row>
    <row r="101" spans="1:10" s="101" customFormat="1" ht="18">
      <c r="A101" s="155"/>
      <c r="B101" s="226"/>
      <c r="D101" s="127"/>
      <c r="E101" s="127"/>
      <c r="F101" s="127"/>
      <c r="G101" s="129"/>
      <c r="H101" s="129"/>
      <c r="I101" s="129"/>
      <c r="J101" s="129"/>
    </row>
    <row r="102" spans="1:10" s="101" customFormat="1" ht="18">
      <c r="A102" s="155"/>
      <c r="B102" s="125"/>
      <c r="D102" s="127"/>
      <c r="E102" s="127"/>
      <c r="F102" s="127"/>
      <c r="G102" s="129"/>
      <c r="H102" s="129"/>
      <c r="I102" s="129"/>
      <c r="J102" s="129"/>
    </row>
    <row r="103" spans="1:10" s="101" customFormat="1" ht="18">
      <c r="A103" s="119"/>
      <c r="B103" s="125"/>
      <c r="D103" s="132"/>
      <c r="E103" s="132"/>
      <c r="F103" s="132"/>
      <c r="G103" s="129"/>
      <c r="H103" s="129"/>
      <c r="I103" s="129"/>
      <c r="J103" s="129"/>
    </row>
    <row r="104" spans="1:10">
      <c r="B104" s="130"/>
    </row>
  </sheetData>
  <sheetProtection algorithmName="SHA-512" hashValue="KVEBv8dEj2IEmTspQmpcECFtm3opy9oa+szK+pdWvbxdHU12OVgbOFCCcq6Houb6realM3F6KKj0AoYjZKYBDQ==" saltValue="QpLRaG4Yo4LOmCZlppQkkg==" spinCount="100000" sheet="1" objects="1" scenarios="1"/>
  <customSheetViews>
    <customSheetView guid="{8849DBBA-70BB-426D-A3C9-CAFC21F0B5F8}" scale="85" showPageBreaks="1" fitToPage="1" view="pageBreakPreview" topLeftCell="A80">
      <selection activeCell="B87" sqref="B87"/>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00">
    <cfRule type="expression" dxfId="23" priority="1">
      <formula>CELL("protect", INDIRECT(ADDRESS(ROW(),COLUMN())))=0</formula>
    </cfRule>
  </conditionalFormatting>
  <conditionalFormatting sqref="B100:B101">
    <cfRule type="expression" dxfId="22" priority="76">
      <formula>CELL("protect", INDIRECT(ADDRESS(ROW(),COLUMN())))=0</formula>
    </cfRule>
  </conditionalFormatting>
  <conditionalFormatting sqref="B1:J2">
    <cfRule type="expression" dxfId="21" priority="179">
      <formula>CELL("protect", INDIRECT(ADDRESS(ROW(),COLUMN())))=0</formula>
    </cfRule>
  </conditionalFormatting>
  <conditionalFormatting sqref="C100:J100">
    <cfRule type="expression" dxfId="20" priority="189">
      <formula>CELL("protect", INDIRECT(ADDRESS(ROW(),COLUMN())))=0</formula>
    </cfRule>
  </conditionalFormatting>
  <dataValidations disablePrompts="1" count="1">
    <dataValidation type="custom" showErrorMessage="1" errorTitle="Nepravilen vnos cene" error="Cena mora biti nenegativno število z največ dvema decimalkama!" sqref="G32:G39 G88:G89 G74:G79 G84:G85 G93:G94 G23:G27 G10:G15 G57:G64 G49 G67:G70 G53 G98 G42:G46" xr:uid="{00000000-0002-0000-0C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18"/>
  <sheetViews>
    <sheetView view="pageLayout" topLeftCell="A10" zoomScaleNormal="85" zoomScaleSheetLayoutView="85" workbookViewId="0">
      <selection activeCell="G10" sqref="G10"/>
    </sheetView>
  </sheetViews>
  <sheetFormatPr defaultColWidth="9.140625" defaultRowHeight="15"/>
  <cols>
    <col min="1" max="1" width="10.140625" style="119" customWidth="1"/>
    <col min="2" max="2" width="73.7109375" style="119" customWidth="1"/>
    <col min="3" max="3" width="10.140625" style="12" customWidth="1"/>
    <col min="4" max="6" width="11.85546875" style="134" customWidth="1"/>
    <col min="7" max="10" width="15.7109375" style="121" customWidth="1"/>
    <col min="11" max="16384" width="9.140625" style="12"/>
  </cols>
  <sheetData>
    <row r="1" spans="1:10" s="99" customFormat="1" ht="32.25" thickBot="1">
      <c r="A1" s="6" t="s">
        <v>5</v>
      </c>
      <c r="B1" s="3" t="s">
        <v>6</v>
      </c>
      <c r="C1" s="3" t="s">
        <v>0</v>
      </c>
      <c r="D1" s="18" t="s">
        <v>1</v>
      </c>
      <c r="E1" s="18" t="s">
        <v>1</v>
      </c>
      <c r="F1" s="19" t="s">
        <v>1</v>
      </c>
      <c r="G1" s="22" t="s">
        <v>12</v>
      </c>
      <c r="H1" s="22" t="s">
        <v>7</v>
      </c>
      <c r="I1" s="19" t="s">
        <v>3</v>
      </c>
      <c r="J1" s="23" t="s">
        <v>3</v>
      </c>
    </row>
    <row r="2" spans="1:10" s="99" customFormat="1" ht="26.25" customHeight="1" thickBot="1">
      <c r="A2" s="6" t="s">
        <v>1604</v>
      </c>
      <c r="B2" s="8" t="s">
        <v>18</v>
      </c>
      <c r="C2" s="3"/>
      <c r="D2" s="19"/>
      <c r="E2" s="19" t="s">
        <v>9</v>
      </c>
      <c r="F2" s="19" t="s">
        <v>1616</v>
      </c>
      <c r="G2" s="19"/>
      <c r="H2" s="19"/>
      <c r="I2" s="19" t="s">
        <v>9</v>
      </c>
      <c r="J2" s="23" t="s">
        <v>1616</v>
      </c>
    </row>
    <row r="3" spans="1:10" s="99" customFormat="1" ht="26.25" customHeight="1">
      <c r="A3" s="181"/>
      <c r="B3" s="182" t="s">
        <v>1687</v>
      </c>
      <c r="C3" s="174"/>
      <c r="D3" s="24"/>
      <c r="E3" s="24"/>
      <c r="F3" s="24"/>
      <c r="G3" s="24"/>
      <c r="H3" s="123"/>
      <c r="I3" s="113"/>
      <c r="J3" s="124"/>
    </row>
    <row r="4" spans="1:10" s="101" customFormat="1" ht="75">
      <c r="A4" s="175"/>
      <c r="B4" s="251" t="str">
        <f>A!B4</f>
        <v xml:space="preserve">OPOMBA:
Ponudnik mora v cenah za enoto mere tega poglavja upoštevati vse smiselne in pripadajoče pripombe, zahteve in pogoje, ki so navedeni v poglavju "UVODNE PRIPOMBE" tega popisa.
</v>
      </c>
      <c r="C4" s="174"/>
      <c r="D4" s="24"/>
      <c r="E4" s="24"/>
      <c r="F4" s="24"/>
      <c r="G4" s="24"/>
      <c r="H4" s="123"/>
      <c r="I4" s="113"/>
      <c r="J4" s="124"/>
    </row>
    <row r="5" spans="1:10" s="101" customFormat="1" ht="195">
      <c r="A5" s="175"/>
      <c r="B5" s="251"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4"/>
      <c r="D5" s="24"/>
      <c r="E5" s="24"/>
      <c r="F5" s="24"/>
      <c r="G5" s="24"/>
      <c r="H5" s="123"/>
      <c r="I5" s="113"/>
      <c r="J5" s="124"/>
    </row>
    <row r="6" spans="1:10" s="101" customFormat="1">
      <c r="A6" s="175"/>
      <c r="B6" s="80"/>
      <c r="C6" s="174"/>
      <c r="D6" s="24"/>
      <c r="E6" s="24"/>
      <c r="F6" s="24"/>
      <c r="G6" s="24"/>
      <c r="H6" s="123"/>
      <c r="I6" s="113"/>
      <c r="J6" s="124"/>
    </row>
    <row r="7" spans="1:10" s="101" customFormat="1" ht="15.75">
      <c r="A7" s="173"/>
      <c r="B7" s="159" t="s">
        <v>1706</v>
      </c>
      <c r="C7" s="174"/>
      <c r="D7" s="24"/>
      <c r="E7" s="24"/>
      <c r="F7" s="24"/>
      <c r="G7" s="24"/>
      <c r="H7" s="123"/>
      <c r="I7" s="113"/>
      <c r="J7" s="124"/>
    </row>
    <row r="8" spans="1:10" s="101" customFormat="1" ht="165">
      <c r="A8" s="175"/>
      <c r="B8" s="212" t="s">
        <v>2483</v>
      </c>
      <c r="C8" s="174"/>
      <c r="D8" s="24"/>
      <c r="E8" s="24"/>
      <c r="F8" s="24"/>
      <c r="G8" s="24"/>
      <c r="H8" s="123"/>
      <c r="I8" s="113"/>
      <c r="J8" s="124"/>
    </row>
    <row r="9" spans="1:10" s="101" customFormat="1" ht="105">
      <c r="A9" s="175"/>
      <c r="B9" s="212" t="s">
        <v>2484</v>
      </c>
      <c r="C9" s="174"/>
      <c r="D9" s="24"/>
      <c r="E9" s="24"/>
      <c r="F9" s="24"/>
      <c r="G9" s="24"/>
      <c r="H9" s="123"/>
      <c r="I9" s="113"/>
      <c r="J9" s="124"/>
    </row>
    <row r="10" spans="1:10" s="101" customFormat="1" ht="90">
      <c r="A10" s="175">
        <f>IF(D10="","",MAX($A$7:A9)+1)+'C.8'!A98</f>
        <v>429</v>
      </c>
      <c r="B10" s="212" t="s">
        <v>2485</v>
      </c>
      <c r="C10" s="174" t="s">
        <v>22</v>
      </c>
      <c r="D10" s="24">
        <f>SUM(E10:F10)</f>
        <v>500</v>
      </c>
      <c r="E10" s="24">
        <v>390</v>
      </c>
      <c r="F10" s="176">
        <v>110</v>
      </c>
      <c r="G10" s="177">
        <v>0</v>
      </c>
      <c r="H10" s="123">
        <f>IF(ISNUMBER(G10),IF(G10&gt;0,ROUND(G10,2),0),0)</f>
        <v>0</v>
      </c>
      <c r="I10" s="113">
        <f>ROUND(E10*H10,2)</f>
        <v>0</v>
      </c>
      <c r="J10" s="124">
        <f>ROUND(F10*H10,2)</f>
        <v>0</v>
      </c>
    </row>
    <row r="11" spans="1:10" s="101" customFormat="1" ht="90">
      <c r="A11" s="175">
        <f>IF(D11="","",MAX($A$7:A10)+1)</f>
        <v>430</v>
      </c>
      <c r="B11" s="212" t="s">
        <v>2486</v>
      </c>
      <c r="C11" s="174" t="s">
        <v>22</v>
      </c>
      <c r="D11" s="24">
        <f>SUM(E11:F11)</f>
        <v>420</v>
      </c>
      <c r="E11" s="24">
        <v>327.60000000000002</v>
      </c>
      <c r="F11" s="176">
        <v>92.4</v>
      </c>
      <c r="G11" s="177">
        <v>0</v>
      </c>
      <c r="H11" s="123">
        <f>IF(ISNUMBER(G11),IF(G11&gt;0,ROUND(G11,2),0),0)</f>
        <v>0</v>
      </c>
      <c r="I11" s="113">
        <f>ROUND(E11*H11,2)</f>
        <v>0</v>
      </c>
      <c r="J11" s="124">
        <f>ROUND(F11*H11,2)</f>
        <v>0</v>
      </c>
    </row>
    <row r="12" spans="1:10" s="101" customFormat="1" ht="30">
      <c r="A12" s="175">
        <f>IF(D12="","",MAX($A$7:A11)+1)</f>
        <v>431</v>
      </c>
      <c r="B12" s="212" t="s">
        <v>2487</v>
      </c>
      <c r="C12" s="174" t="s">
        <v>22</v>
      </c>
      <c r="D12" s="24">
        <f>SUM(E12:F12)</f>
        <v>420</v>
      </c>
      <c r="E12" s="24">
        <v>327.60000000000002</v>
      </c>
      <c r="F12" s="176">
        <v>92.4</v>
      </c>
      <c r="G12" s="177">
        <v>0</v>
      </c>
      <c r="H12" s="123">
        <f>IF(ISNUMBER(G12),IF(G12&gt;0,ROUND(G12,2),0),0)</f>
        <v>0</v>
      </c>
      <c r="I12" s="113">
        <f>ROUND(E12*H12,2)</f>
        <v>0</v>
      </c>
      <c r="J12" s="124">
        <f>ROUND(F12*H12,2)</f>
        <v>0</v>
      </c>
    </row>
    <row r="13" spans="1:10" s="101" customFormat="1" ht="90">
      <c r="A13" s="175">
        <f>IF(D13="","",MAX($A$7:A12)+1)</f>
        <v>432</v>
      </c>
      <c r="B13" s="212" t="s">
        <v>2388</v>
      </c>
      <c r="C13" s="174" t="s">
        <v>22</v>
      </c>
      <c r="D13" s="24">
        <f>SUM(E13:F13)</f>
        <v>500</v>
      </c>
      <c r="E13" s="24">
        <v>390</v>
      </c>
      <c r="F13" s="176">
        <v>110</v>
      </c>
      <c r="G13" s="177">
        <v>0</v>
      </c>
      <c r="H13" s="123">
        <f>IF(ISNUMBER(G13),IF(G13&gt;0,ROUND(G13,2),0),0)</f>
        <v>0</v>
      </c>
      <c r="I13" s="113">
        <f>ROUND(E13*H13,2)</f>
        <v>0</v>
      </c>
      <c r="J13" s="124">
        <f>ROUND(F13*H13,2)</f>
        <v>0</v>
      </c>
    </row>
    <row r="14" spans="1:10" s="101" customFormat="1" ht="15.75" thickBot="1">
      <c r="A14" s="175"/>
      <c r="B14" s="80"/>
      <c r="C14" s="174"/>
      <c r="D14" s="24"/>
      <c r="E14" s="24"/>
      <c r="F14" s="24"/>
      <c r="G14" s="24"/>
      <c r="H14" s="123"/>
      <c r="I14" s="113"/>
      <c r="J14" s="124"/>
    </row>
    <row r="15" spans="1:10" s="101" customFormat="1" ht="16.5" thickBot="1">
      <c r="A15" s="154"/>
      <c r="B15" s="184"/>
      <c r="C15" s="185"/>
      <c r="D15" s="186"/>
      <c r="E15" s="186"/>
      <c r="F15" s="172"/>
      <c r="G15" s="81" t="s">
        <v>4</v>
      </c>
      <c r="H15" s="4"/>
      <c r="I15" s="4">
        <f>SUM(I10:I14)</f>
        <v>0</v>
      </c>
      <c r="J15" s="5">
        <f>SUM(J10:J14)</f>
        <v>0</v>
      </c>
    </row>
    <row r="16" spans="1:10" s="101" customFormat="1" ht="18">
      <c r="A16" s="155"/>
      <c r="B16" s="125"/>
      <c r="D16" s="127"/>
      <c r="E16" s="127"/>
      <c r="F16" s="127"/>
      <c r="G16" s="129"/>
      <c r="H16" s="129"/>
      <c r="I16" s="129"/>
      <c r="J16" s="129"/>
    </row>
    <row r="17" spans="1:10" s="101" customFormat="1" ht="18">
      <c r="A17" s="155"/>
      <c r="B17" s="125"/>
      <c r="D17" s="127"/>
      <c r="E17" s="127"/>
      <c r="F17" s="127"/>
      <c r="G17" s="129"/>
      <c r="H17" s="129"/>
      <c r="I17" s="129"/>
      <c r="J17" s="129"/>
    </row>
    <row r="18" spans="1:10" s="101" customFormat="1">
      <c r="A18" s="119"/>
      <c r="B18" s="130"/>
      <c r="D18" s="132"/>
      <c r="E18" s="132"/>
      <c r="F18" s="132"/>
      <c r="G18" s="129"/>
      <c r="H18" s="129"/>
      <c r="I18" s="129"/>
      <c r="J18" s="129"/>
    </row>
  </sheetData>
  <sheetProtection algorithmName="SHA-512" hashValue="8pFboIQwV2OWZ33qir8BqPX4PANBTHSDgLliVtFhCuwvnhrYyGJyjA5vIVKRQ+M5sR0oMAFYq94xdYc6o3JPCQ==" saltValue="cRd2gAlU09amaUwV2jj2bw==" spinCount="100000" sheet="1" selectLockedCells="1"/>
  <customSheetViews>
    <customSheetView guid="{8849DBBA-70BB-426D-A3C9-CAFC21F0B5F8}" scale="85" showPageBreaks="1" fitToPage="1" view="pageBreakPreview">
      <selection activeCell="B10" sqref="B10"/>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conditionalFormatting sqref="A1:A14">
    <cfRule type="expression" dxfId="19" priority="1">
      <formula>CELL("protect", INDIRECT(ADDRESS(ROW(),COLUMN())))=0</formula>
    </cfRule>
  </conditionalFormatting>
  <conditionalFormatting sqref="A15:J15">
    <cfRule type="expression" dxfId="18" priority="15">
      <formula>CELL("protect", INDIRECT(ADDRESS(ROW(),COLUMN())))=0</formula>
    </cfRule>
  </conditionalFormatting>
  <conditionalFormatting sqref="B1:J2">
    <cfRule type="expression" dxfId="17" priority="8">
      <formula>CELL("protect", INDIRECT(ADDRESS(ROW(),COLUMN())))=0</formula>
    </cfRule>
  </conditionalFormatting>
  <dataValidations count="1">
    <dataValidation type="custom" showErrorMessage="1" errorTitle="Nepravilen vnos cene" error="Cena mora biti nenegativno število z največ dvema decimalkama!" sqref="G10:G13" xr:uid="{00000000-0002-0000-0D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34"/>
  <sheetViews>
    <sheetView view="pageLayout" topLeftCell="A6" zoomScaleNormal="85" zoomScaleSheetLayoutView="85" workbookViewId="0">
      <selection activeCell="G12" sqref="G12"/>
    </sheetView>
  </sheetViews>
  <sheetFormatPr defaultColWidth="9.140625" defaultRowHeight="15"/>
  <cols>
    <col min="1" max="1" width="10.140625" style="119" customWidth="1"/>
    <col min="2" max="2" width="73.7109375" style="119" customWidth="1"/>
    <col min="3" max="3" width="10.140625" style="12" customWidth="1"/>
    <col min="4" max="6" width="11.85546875" style="134" customWidth="1"/>
    <col min="7" max="7" width="15.7109375" style="138" customWidth="1"/>
    <col min="8" max="10" width="15.7109375" style="121" customWidth="1"/>
    <col min="11" max="16384" width="9.140625" style="12"/>
  </cols>
  <sheetData>
    <row r="1" spans="1:10" s="99" customFormat="1" ht="32.25" thickBot="1">
      <c r="A1" s="6" t="s">
        <v>5</v>
      </c>
      <c r="B1" s="3" t="s">
        <v>6</v>
      </c>
      <c r="C1" s="3" t="s">
        <v>0</v>
      </c>
      <c r="D1" s="18" t="s">
        <v>1</v>
      </c>
      <c r="E1" s="18" t="s">
        <v>1</v>
      </c>
      <c r="F1" s="19" t="s">
        <v>1</v>
      </c>
      <c r="G1" s="22" t="s">
        <v>12</v>
      </c>
      <c r="H1" s="22" t="s">
        <v>7</v>
      </c>
      <c r="I1" s="19" t="s">
        <v>3</v>
      </c>
      <c r="J1" s="23" t="s">
        <v>3</v>
      </c>
    </row>
    <row r="2" spans="1:10" s="99" customFormat="1" ht="26.25" customHeight="1" thickBot="1">
      <c r="A2" s="6" t="s">
        <v>1603</v>
      </c>
      <c r="B2" s="8" t="s">
        <v>18</v>
      </c>
      <c r="C2" s="3"/>
      <c r="D2" s="19"/>
      <c r="E2" s="19" t="s">
        <v>9</v>
      </c>
      <c r="F2" s="19" t="s">
        <v>1616</v>
      </c>
      <c r="G2" s="19"/>
      <c r="H2" s="19"/>
      <c r="I2" s="19" t="s">
        <v>9</v>
      </c>
      <c r="J2" s="23" t="s">
        <v>1616</v>
      </c>
    </row>
    <row r="3" spans="1:10" s="99" customFormat="1" ht="26.25" customHeight="1">
      <c r="A3" s="181"/>
      <c r="B3" s="182" t="s">
        <v>1688</v>
      </c>
      <c r="C3" s="174"/>
      <c r="D3" s="24"/>
      <c r="E3" s="24"/>
      <c r="F3" s="24"/>
      <c r="G3" s="24"/>
      <c r="H3" s="123"/>
      <c r="I3" s="113"/>
      <c r="J3" s="124"/>
    </row>
    <row r="4" spans="1:10" s="101" customFormat="1" ht="75">
      <c r="A4" s="175"/>
      <c r="B4" s="251" t="str">
        <f>A!B4</f>
        <v xml:space="preserve">OPOMBA:
Ponudnik mora v cenah za enoto mere tega poglavja upoštevati vse smiselne in pripadajoče pripombe, zahteve in pogoje, ki so navedeni v poglavju "UVODNE PRIPOMBE" tega popisa.
</v>
      </c>
      <c r="C4" s="174"/>
      <c r="D4" s="24"/>
      <c r="E4" s="24"/>
      <c r="F4" s="24"/>
      <c r="G4" s="24"/>
      <c r="H4" s="123"/>
      <c r="I4" s="113"/>
      <c r="J4" s="124"/>
    </row>
    <row r="5" spans="1:10" s="101" customFormat="1" ht="195">
      <c r="A5" s="175"/>
      <c r="B5" s="251"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4"/>
      <c r="D5" s="24"/>
      <c r="E5" s="24"/>
      <c r="F5" s="24"/>
      <c r="G5" s="24"/>
      <c r="H5" s="123"/>
      <c r="I5" s="113"/>
      <c r="J5" s="124"/>
    </row>
    <row r="6" spans="1:10" s="101" customFormat="1">
      <c r="A6" s="175"/>
      <c r="B6" s="251"/>
      <c r="C6" s="174"/>
      <c r="D6" s="24"/>
      <c r="E6" s="24"/>
      <c r="F6" s="24"/>
      <c r="G6" s="24"/>
      <c r="H6" s="123"/>
      <c r="I6" s="113"/>
      <c r="J6" s="124"/>
    </row>
    <row r="7" spans="1:10" s="101" customFormat="1" ht="60">
      <c r="A7" s="175"/>
      <c r="B7" s="253" t="s">
        <v>2488</v>
      </c>
      <c r="C7" s="174"/>
      <c r="D7" s="24"/>
      <c r="E7" s="24"/>
      <c r="F7" s="24"/>
      <c r="G7" s="24"/>
      <c r="H7" s="123"/>
      <c r="I7" s="113"/>
      <c r="J7" s="124"/>
    </row>
    <row r="8" spans="1:10" s="101" customFormat="1" ht="105">
      <c r="A8" s="175"/>
      <c r="B8" s="253" t="s">
        <v>2272</v>
      </c>
      <c r="C8" s="174"/>
      <c r="D8" s="24"/>
      <c r="E8" s="24"/>
      <c r="F8" s="24"/>
      <c r="G8" s="24"/>
      <c r="H8" s="123"/>
      <c r="I8" s="113"/>
      <c r="J8" s="124"/>
    </row>
    <row r="9" spans="1:10" s="101" customFormat="1" ht="45">
      <c r="A9" s="175"/>
      <c r="B9" s="253" t="s">
        <v>2489</v>
      </c>
      <c r="C9" s="174"/>
      <c r="D9" s="24"/>
      <c r="E9" s="24"/>
      <c r="F9" s="24"/>
      <c r="G9" s="24"/>
      <c r="H9" s="123"/>
      <c r="I9" s="113"/>
      <c r="J9" s="124"/>
    </row>
    <row r="10" spans="1:10" s="101" customFormat="1">
      <c r="A10" s="175"/>
      <c r="B10" s="9"/>
      <c r="C10" s="174"/>
      <c r="D10" s="24"/>
      <c r="E10" s="24"/>
      <c r="F10" s="24"/>
      <c r="G10" s="24"/>
      <c r="H10" s="123"/>
      <c r="I10" s="113"/>
      <c r="J10" s="124"/>
    </row>
    <row r="11" spans="1:10" s="101" customFormat="1" ht="15.75">
      <c r="A11" s="175"/>
      <c r="B11" s="159" t="s">
        <v>1733</v>
      </c>
      <c r="C11" s="174"/>
      <c r="D11" s="24"/>
      <c r="E11" s="24"/>
      <c r="F11" s="24"/>
      <c r="G11" s="24"/>
      <c r="H11" s="123"/>
      <c r="I11" s="113"/>
      <c r="J11" s="124"/>
    </row>
    <row r="12" spans="1:10" s="101" customFormat="1" ht="60">
      <c r="A12" s="175">
        <f>IF(D12="","",MAX($A$10:A11)+1)+'C.9'!A13</f>
        <v>433</v>
      </c>
      <c r="B12" s="222" t="s">
        <v>2490</v>
      </c>
      <c r="C12" s="174" t="s">
        <v>21</v>
      </c>
      <c r="D12" s="24">
        <f>SUM(E12:F12)</f>
        <v>1642.98</v>
      </c>
      <c r="E12" s="176">
        <v>1265.0899999999999</v>
      </c>
      <c r="F12" s="176">
        <v>377.89</v>
      </c>
      <c r="G12" s="187">
        <v>0</v>
      </c>
      <c r="H12" s="123">
        <f t="shared" ref="H12:H26" si="0">IF(ISNUMBER(G12),IF(G12&gt;0,ROUND(G12,2),0),0)</f>
        <v>0</v>
      </c>
      <c r="I12" s="113">
        <f t="shared" ref="I12:I17" si="1">ROUND(E12*H12,2)</f>
        <v>0</v>
      </c>
      <c r="J12" s="124">
        <f t="shared" ref="J12:J17" si="2">ROUND(F12*H12,2)</f>
        <v>0</v>
      </c>
    </row>
    <row r="13" spans="1:10" s="101" customFormat="1" ht="60">
      <c r="A13" s="175">
        <f>IF(D13="","",MAX($A$10:A12)+1)</f>
        <v>434</v>
      </c>
      <c r="B13" s="222" t="s">
        <v>2571</v>
      </c>
      <c r="C13" s="174" t="s">
        <v>21</v>
      </c>
      <c r="D13" s="24">
        <f>SUM(E13:F13)</f>
        <v>1642.98</v>
      </c>
      <c r="E13" s="176">
        <v>1265.0899999999999</v>
      </c>
      <c r="F13" s="176">
        <v>377.89</v>
      </c>
      <c r="G13" s="187">
        <v>0</v>
      </c>
      <c r="H13" s="123">
        <f t="shared" si="0"/>
        <v>0</v>
      </c>
      <c r="I13" s="113">
        <f t="shared" si="1"/>
        <v>0</v>
      </c>
      <c r="J13" s="124">
        <f t="shared" si="2"/>
        <v>0</v>
      </c>
    </row>
    <row r="14" spans="1:10" s="101" customFormat="1" ht="135">
      <c r="A14" s="175">
        <f>IF(D14="","",MAX($A$10:A13)+1)</f>
        <v>435</v>
      </c>
      <c r="B14" s="222" t="s">
        <v>2257</v>
      </c>
      <c r="C14" s="174" t="s">
        <v>21</v>
      </c>
      <c r="D14" s="24">
        <f>SUM(E14:F14)</f>
        <v>1642.98</v>
      </c>
      <c r="E14" s="176">
        <v>1265.0899999999999</v>
      </c>
      <c r="F14" s="176">
        <v>377.89</v>
      </c>
      <c r="G14" s="187">
        <v>0</v>
      </c>
      <c r="H14" s="123">
        <f t="shared" si="0"/>
        <v>0</v>
      </c>
      <c r="I14" s="113">
        <f t="shared" si="1"/>
        <v>0</v>
      </c>
      <c r="J14" s="124">
        <f t="shared" si="2"/>
        <v>0</v>
      </c>
    </row>
    <row r="15" spans="1:10" s="101" customFormat="1" ht="45">
      <c r="A15" s="175" t="str">
        <f>IF(D15="","",MAX($A$10:A14)+1)</f>
        <v/>
      </c>
      <c r="B15" s="222" t="s">
        <v>2491</v>
      </c>
      <c r="C15" s="174"/>
      <c r="D15" s="24"/>
      <c r="E15" s="24"/>
      <c r="F15" s="24"/>
      <c r="G15" s="24"/>
      <c r="H15" s="123"/>
      <c r="I15" s="113"/>
      <c r="J15" s="124"/>
    </row>
    <row r="16" spans="1:10" s="101" customFormat="1" ht="60">
      <c r="A16" s="175">
        <f>IF(D16="","",MAX($A$10:A15)+1)</f>
        <v>436</v>
      </c>
      <c r="B16" s="254" t="s">
        <v>2492</v>
      </c>
      <c r="C16" s="174" t="s">
        <v>22</v>
      </c>
      <c r="D16" s="24">
        <f>SUM(E16:F16)</f>
        <v>492.9</v>
      </c>
      <c r="E16" s="176">
        <v>379.53</v>
      </c>
      <c r="F16" s="176">
        <v>113.37</v>
      </c>
      <c r="G16" s="187">
        <v>0</v>
      </c>
      <c r="H16" s="123">
        <f>IF(ISNUMBER(G16),IF(G16&gt;0,ROUND(G16,2),0),0)</f>
        <v>0</v>
      </c>
      <c r="I16" s="113">
        <f>ROUND(E16*H16,2)</f>
        <v>0</v>
      </c>
      <c r="J16" s="124">
        <f>ROUND(F16*H16,2)</f>
        <v>0</v>
      </c>
    </row>
    <row r="17" spans="1:10" s="101" customFormat="1" ht="60">
      <c r="A17" s="175">
        <f>IF(D17="","",MAX($A$10:A16)+1)</f>
        <v>437</v>
      </c>
      <c r="B17" s="254" t="s">
        <v>2493</v>
      </c>
      <c r="C17" s="174" t="s">
        <v>22</v>
      </c>
      <c r="D17" s="24">
        <f>SUM(E17:F17)</f>
        <v>492.9</v>
      </c>
      <c r="E17" s="176">
        <v>379.53</v>
      </c>
      <c r="F17" s="176">
        <v>113.37</v>
      </c>
      <c r="G17" s="187">
        <v>0</v>
      </c>
      <c r="H17" s="123">
        <f t="shared" si="0"/>
        <v>0</v>
      </c>
      <c r="I17" s="113">
        <f t="shared" si="1"/>
        <v>0</v>
      </c>
      <c r="J17" s="124">
        <f t="shared" si="2"/>
        <v>0</v>
      </c>
    </row>
    <row r="18" spans="1:10" s="101" customFormat="1">
      <c r="A18" s="175" t="str">
        <f>IF(D18="","",MAX($A$10:A17)+1)</f>
        <v/>
      </c>
      <c r="B18" s="179"/>
      <c r="C18" s="174"/>
      <c r="D18" s="24"/>
      <c r="E18" s="24"/>
      <c r="F18" s="24"/>
      <c r="G18" s="24"/>
      <c r="H18" s="123"/>
      <c r="I18" s="113"/>
      <c r="J18" s="124"/>
    </row>
    <row r="19" spans="1:10" s="101" customFormat="1" ht="15.75">
      <c r="A19" s="175" t="str">
        <f>IF(D19="","",MAX($A$10:A18)+1)</f>
        <v/>
      </c>
      <c r="B19" s="159" t="s">
        <v>1732</v>
      </c>
      <c r="C19" s="174"/>
      <c r="D19" s="24"/>
      <c r="E19" s="24"/>
      <c r="F19" s="24"/>
      <c r="G19" s="24"/>
      <c r="H19" s="123"/>
      <c r="I19" s="113"/>
      <c r="J19" s="124"/>
    </row>
    <row r="20" spans="1:10" s="101" customFormat="1" ht="60">
      <c r="A20" s="175" t="str">
        <f>IF(D20="","",MAX($A$10:A19)+1)</f>
        <v/>
      </c>
      <c r="B20" s="222" t="s">
        <v>2494</v>
      </c>
      <c r="C20" s="174"/>
      <c r="D20" s="24"/>
      <c r="E20" s="24"/>
      <c r="F20" s="24"/>
      <c r="G20" s="24"/>
      <c r="H20" s="123"/>
      <c r="I20" s="113"/>
      <c r="J20" s="124"/>
    </row>
    <row r="21" spans="1:10" s="101" customFormat="1" ht="105">
      <c r="A21" s="175">
        <f>IF(D21="","",MAX($A$10:A20)+1)</f>
        <v>438</v>
      </c>
      <c r="B21" s="222" t="s">
        <v>2495</v>
      </c>
      <c r="C21" s="174" t="s">
        <v>20</v>
      </c>
      <c r="D21" s="24">
        <f t="shared" ref="D21:D26" si="3">SUM(E21:F21)</f>
        <v>173.6</v>
      </c>
      <c r="E21" s="176">
        <v>133.66999999999999</v>
      </c>
      <c r="F21" s="176">
        <v>39.93</v>
      </c>
      <c r="G21" s="187">
        <v>0</v>
      </c>
      <c r="H21" s="123">
        <f t="shared" si="0"/>
        <v>0</v>
      </c>
      <c r="I21" s="113">
        <f t="shared" ref="I21:I26" si="4">ROUND(E21*H21,2)</f>
        <v>0</v>
      </c>
      <c r="J21" s="124">
        <f t="shared" ref="J21:J26" si="5">ROUND(F21*H21,2)</f>
        <v>0</v>
      </c>
    </row>
    <row r="22" spans="1:10" s="101" customFormat="1" ht="90">
      <c r="A22" s="175">
        <f>IF(D22="","",MAX($A$10:A21)+1)</f>
        <v>439</v>
      </c>
      <c r="B22" s="222" t="s">
        <v>2501</v>
      </c>
      <c r="C22" s="174" t="s">
        <v>21</v>
      </c>
      <c r="D22" s="24">
        <f t="shared" si="3"/>
        <v>1642.98</v>
      </c>
      <c r="E22" s="176">
        <v>1265.0899999999999</v>
      </c>
      <c r="F22" s="176">
        <v>377.89</v>
      </c>
      <c r="G22" s="187">
        <v>0</v>
      </c>
      <c r="H22" s="123">
        <f t="shared" si="0"/>
        <v>0</v>
      </c>
      <c r="I22" s="113">
        <f t="shared" si="4"/>
        <v>0</v>
      </c>
      <c r="J22" s="124">
        <f t="shared" si="5"/>
        <v>0</v>
      </c>
    </row>
    <row r="23" spans="1:10" s="101" customFormat="1" ht="30">
      <c r="A23" s="175">
        <f>IF(D23="","",MAX($A$10:A22)+1)</f>
        <v>440</v>
      </c>
      <c r="B23" s="222" t="s">
        <v>2496</v>
      </c>
      <c r="C23" s="174" t="s">
        <v>20</v>
      </c>
      <c r="D23" s="24">
        <f t="shared" si="3"/>
        <v>100.84</v>
      </c>
      <c r="E23" s="176">
        <v>100.84</v>
      </c>
      <c r="F23" s="176">
        <v>0</v>
      </c>
      <c r="G23" s="187">
        <v>0</v>
      </c>
      <c r="H23" s="123">
        <f>IF(ISNUMBER(G23),IF(G23&gt;0,ROUND(G23,2),0),0)</f>
        <v>0</v>
      </c>
      <c r="I23" s="113">
        <f>ROUND(E23*H23,2)</f>
        <v>0</v>
      </c>
      <c r="J23" s="124">
        <f>ROUND(F23*H23,2)</f>
        <v>0</v>
      </c>
    </row>
    <row r="24" spans="1:10" s="101" customFormat="1" ht="45">
      <c r="A24" s="175">
        <f>IF(D24="","",MAX($A$10:A23)+1)</f>
        <v>441</v>
      </c>
      <c r="B24" s="222" t="s">
        <v>2497</v>
      </c>
      <c r="C24" s="174" t="s">
        <v>20</v>
      </c>
      <c r="D24" s="24">
        <f t="shared" si="3"/>
        <v>49.89</v>
      </c>
      <c r="E24" s="176">
        <v>38.42</v>
      </c>
      <c r="F24" s="176">
        <v>11.47</v>
      </c>
      <c r="G24" s="187">
        <v>0</v>
      </c>
      <c r="H24" s="123">
        <f t="shared" si="0"/>
        <v>0</v>
      </c>
      <c r="I24" s="113">
        <f t="shared" si="4"/>
        <v>0</v>
      </c>
      <c r="J24" s="124">
        <f t="shared" si="5"/>
        <v>0</v>
      </c>
    </row>
    <row r="25" spans="1:10" s="101" customFormat="1" ht="90">
      <c r="A25" s="175">
        <f>IF(D25="","",MAX($A$10:A24)+1)</f>
        <v>442</v>
      </c>
      <c r="B25" s="222" t="s">
        <v>2498</v>
      </c>
      <c r="C25" s="174" t="s">
        <v>1617</v>
      </c>
      <c r="D25" s="24">
        <f t="shared" si="3"/>
        <v>1</v>
      </c>
      <c r="E25" s="176">
        <v>1</v>
      </c>
      <c r="F25" s="176">
        <v>0</v>
      </c>
      <c r="G25" s="187">
        <v>0</v>
      </c>
      <c r="H25" s="123">
        <f>IF(ISNUMBER(G25),IF(G25&gt;0,ROUND(G25,2),0),0)</f>
        <v>0</v>
      </c>
      <c r="I25" s="113">
        <f>ROUND(E25*H25,2)</f>
        <v>0</v>
      </c>
      <c r="J25" s="124">
        <f>ROUND(F25*H25,2)</f>
        <v>0</v>
      </c>
    </row>
    <row r="26" spans="1:10" s="101" customFormat="1" ht="75">
      <c r="A26" s="175">
        <f>IF(D26="","",MAX($A$10:A25)+1)</f>
        <v>443</v>
      </c>
      <c r="B26" s="222" t="s">
        <v>2499</v>
      </c>
      <c r="C26" s="174" t="s">
        <v>20</v>
      </c>
      <c r="D26" s="24">
        <f t="shared" si="3"/>
        <v>85</v>
      </c>
      <c r="E26" s="176">
        <v>85</v>
      </c>
      <c r="F26" s="176">
        <v>0</v>
      </c>
      <c r="G26" s="187">
        <v>0</v>
      </c>
      <c r="H26" s="123">
        <f t="shared" si="0"/>
        <v>0</v>
      </c>
      <c r="I26" s="113">
        <f t="shared" si="4"/>
        <v>0</v>
      </c>
      <c r="J26" s="124">
        <f t="shared" si="5"/>
        <v>0</v>
      </c>
    </row>
    <row r="27" spans="1:10" s="101" customFormat="1">
      <c r="A27" s="175"/>
      <c r="B27" s="157"/>
      <c r="C27" s="174"/>
      <c r="D27" s="24"/>
      <c r="E27" s="24"/>
      <c r="F27" s="24"/>
      <c r="G27" s="24"/>
      <c r="H27" s="123"/>
      <c r="I27" s="113"/>
      <c r="J27" s="124"/>
    </row>
    <row r="28" spans="1:10" s="101" customFormat="1" ht="15.75">
      <c r="A28" s="175" t="str">
        <f>IF(D28="","",MAX($A$10:A26)+1)</f>
        <v/>
      </c>
      <c r="B28" s="159" t="s">
        <v>2156</v>
      </c>
      <c r="C28" s="174"/>
      <c r="D28" s="24"/>
      <c r="E28" s="24"/>
      <c r="F28" s="24"/>
      <c r="G28" s="24"/>
      <c r="H28" s="123"/>
      <c r="I28" s="113"/>
      <c r="J28" s="124"/>
    </row>
    <row r="29" spans="1:10" s="101" customFormat="1" ht="75">
      <c r="A29" s="175">
        <f>IF(D29="","",MAX($A$10:A28)+1)</f>
        <v>444</v>
      </c>
      <c r="B29" s="254" t="s">
        <v>2500</v>
      </c>
      <c r="C29" s="174" t="s">
        <v>22</v>
      </c>
      <c r="D29" s="24">
        <f>SUM(E29:F29)</f>
        <v>85</v>
      </c>
      <c r="E29" s="176">
        <v>85</v>
      </c>
      <c r="F29" s="176">
        <v>0</v>
      </c>
      <c r="G29" s="187">
        <v>0</v>
      </c>
      <c r="H29" s="123">
        <f t="shared" ref="H29" si="6">IF(ISNUMBER(G29),IF(G29&gt;0,ROUND(G29,2),0),0)</f>
        <v>0</v>
      </c>
      <c r="I29" s="113">
        <f t="shared" ref="I29" si="7">ROUND(E29*H29,2)</f>
        <v>0</v>
      </c>
      <c r="J29" s="124">
        <f t="shared" ref="J29" si="8">ROUND(F29*H29,2)</f>
        <v>0</v>
      </c>
    </row>
    <row r="30" spans="1:10" s="101" customFormat="1" ht="15.75" thickBot="1">
      <c r="A30" s="175" t="str">
        <f>IF(D30="","",MAX($A$10:A26)+1)</f>
        <v/>
      </c>
      <c r="B30" s="179"/>
      <c r="C30" s="174"/>
      <c r="D30" s="24"/>
      <c r="E30" s="24"/>
      <c r="F30" s="24"/>
      <c r="G30" s="24"/>
      <c r="H30" s="123"/>
      <c r="I30" s="113"/>
      <c r="J30" s="124"/>
    </row>
    <row r="31" spans="1:10" s="101" customFormat="1" ht="16.5" thickBot="1">
      <c r="A31" s="154"/>
      <c r="B31" s="184"/>
      <c r="C31" s="185"/>
      <c r="D31" s="186"/>
      <c r="E31" s="186"/>
      <c r="F31" s="172"/>
      <c r="G31" s="83" t="s">
        <v>4</v>
      </c>
      <c r="H31" s="4"/>
      <c r="I31" s="4">
        <f>SUM(I12:I30)</f>
        <v>0</v>
      </c>
      <c r="J31" s="5">
        <f>SUM(J12:J30)</f>
        <v>0</v>
      </c>
    </row>
    <row r="32" spans="1:10" s="101" customFormat="1" ht="18">
      <c r="A32" s="155"/>
      <c r="B32" s="125"/>
      <c r="D32" s="127"/>
      <c r="E32" s="127"/>
      <c r="F32" s="127"/>
      <c r="G32" s="137"/>
      <c r="H32" s="129"/>
      <c r="I32" s="129"/>
      <c r="J32" s="129"/>
    </row>
    <row r="33" spans="1:10" s="101" customFormat="1" ht="18">
      <c r="A33" s="155"/>
      <c r="B33" s="125"/>
      <c r="D33" s="127"/>
      <c r="E33" s="127"/>
      <c r="F33" s="127"/>
      <c r="G33" s="137"/>
      <c r="H33" s="129"/>
      <c r="I33" s="129"/>
      <c r="J33" s="129"/>
    </row>
    <row r="34" spans="1:10" s="101" customFormat="1">
      <c r="A34" s="119"/>
      <c r="B34" s="130"/>
      <c r="D34" s="132"/>
      <c r="E34" s="132"/>
      <c r="F34" s="132"/>
      <c r="G34" s="137"/>
      <c r="H34" s="129"/>
      <c r="I34" s="129"/>
      <c r="J34" s="129"/>
    </row>
  </sheetData>
  <sheetProtection algorithmName="SHA-512" hashValue="7OaCUz7izF1llEfxmSiyuR/quaHmPANnEdvsOxnl+SQ7SDFcWpSrtuhRbmigPFwYCZ6sNecl7zToYBQfTV0Drw==" saltValue="+EpbwbxIGKN4gEt7VU5gaA==" spinCount="100000" sheet="1" selectLockedCells="1"/>
  <customSheetViews>
    <customSheetView guid="{8849DBBA-70BB-426D-A3C9-CAFC21F0B5F8}" scale="85" showPageBreaks="1" fitToPage="1" view="pageBreakPreview" topLeftCell="A12">
      <selection activeCell="B12" sqref="B12"/>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30">
    <cfRule type="expression" dxfId="16" priority="5">
      <formula>CELL("protect", INDIRECT(ADDRESS(ROW(),COLUMN())))=0</formula>
    </cfRule>
  </conditionalFormatting>
  <conditionalFormatting sqref="A31:J31">
    <cfRule type="expression" dxfId="15" priority="35">
      <formula>CELL("protect", INDIRECT(ADDRESS(ROW(),COLUMN())))=0</formula>
    </cfRule>
  </conditionalFormatting>
  <conditionalFormatting sqref="B1:J2">
    <cfRule type="expression" dxfId="14" priority="8">
      <formula>CELL("protect", INDIRECT(ADDRESS(ROW(),COLUMN())))=0</formula>
    </cfRule>
  </conditionalFormatting>
  <dataValidations count="1">
    <dataValidation type="custom" showErrorMessage="1" errorTitle="Nepravilen vnos cene" error="Cena mora biti nenegativno število z največ dvema decimalkama!" sqref="G16:G17 G12:G14 G29 G21:G26" xr:uid="{00000000-0002-0000-0E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ignoredErrors>
    <ignoredError sqref="D26 D17:D20 D12 D14:D15 D22 D24" formulaRange="1"/>
  </ignoredErrors>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J18"/>
  <sheetViews>
    <sheetView view="pageLayout" topLeftCell="A12" zoomScaleNormal="85" zoomScaleSheetLayoutView="100" workbookViewId="0">
      <selection activeCell="G12" sqref="G12"/>
    </sheetView>
  </sheetViews>
  <sheetFormatPr defaultColWidth="9.140625" defaultRowHeight="15"/>
  <cols>
    <col min="1" max="1" width="10.140625" style="119" customWidth="1"/>
    <col min="2" max="2" width="73.7109375" style="119" customWidth="1"/>
    <col min="3" max="3" width="10.140625" style="12" customWidth="1"/>
    <col min="4" max="6" width="11.85546875" style="134" customWidth="1"/>
    <col min="7" max="10" width="15.7109375" style="121" customWidth="1"/>
    <col min="11" max="16384" width="9.140625" style="12"/>
  </cols>
  <sheetData>
    <row r="1" spans="1:10" s="99" customFormat="1" ht="32.25" thickBot="1">
      <c r="A1" s="6" t="s">
        <v>5</v>
      </c>
      <c r="B1" s="3" t="s">
        <v>6</v>
      </c>
      <c r="C1" s="3" t="s">
        <v>0</v>
      </c>
      <c r="D1" s="18" t="s">
        <v>1</v>
      </c>
      <c r="E1" s="18" t="s">
        <v>1</v>
      </c>
      <c r="F1" s="19" t="s">
        <v>1</v>
      </c>
      <c r="G1" s="22" t="s">
        <v>12</v>
      </c>
      <c r="H1" s="22" t="s">
        <v>7</v>
      </c>
      <c r="I1" s="19" t="s">
        <v>3</v>
      </c>
      <c r="J1" s="23" t="s">
        <v>3</v>
      </c>
    </row>
    <row r="2" spans="1:10" s="99" customFormat="1" ht="23.25" customHeight="1" thickBot="1">
      <c r="A2" s="6" t="s">
        <v>1602</v>
      </c>
      <c r="B2" s="8" t="s">
        <v>18</v>
      </c>
      <c r="C2" s="3"/>
      <c r="D2" s="19"/>
      <c r="E2" s="19" t="s">
        <v>9</v>
      </c>
      <c r="F2" s="19" t="s">
        <v>1616</v>
      </c>
      <c r="G2" s="19"/>
      <c r="H2" s="19"/>
      <c r="I2" s="19" t="s">
        <v>9</v>
      </c>
      <c r="J2" s="23" t="s">
        <v>1616</v>
      </c>
    </row>
    <row r="3" spans="1:10" s="99" customFormat="1" ht="23.25" customHeight="1">
      <c r="A3" s="181"/>
      <c r="B3" s="182" t="s">
        <v>1689</v>
      </c>
      <c r="C3" s="174"/>
      <c r="D3" s="24"/>
      <c r="E3" s="24"/>
      <c r="F3" s="24"/>
      <c r="G3" s="24"/>
      <c r="H3" s="123"/>
      <c r="I3" s="113"/>
      <c r="J3" s="124"/>
    </row>
    <row r="4" spans="1:10" s="101" customFormat="1" ht="75">
      <c r="A4" s="175"/>
      <c r="B4" s="251" t="str">
        <f>A!B4</f>
        <v xml:space="preserve">OPOMBA:
Ponudnik mora v cenah za enoto mere tega poglavja upoštevati vse smiselne in pripadajoče pripombe, zahteve in pogoje, ki so navedeni v poglavju "UVODNE PRIPOMBE" tega popisa.
</v>
      </c>
      <c r="C4" s="174"/>
      <c r="D4" s="24"/>
      <c r="E4" s="24"/>
      <c r="F4" s="24"/>
      <c r="G4" s="24"/>
      <c r="H4" s="123"/>
      <c r="I4" s="113"/>
      <c r="J4" s="124"/>
    </row>
    <row r="5" spans="1:10" s="101" customFormat="1" ht="195">
      <c r="A5" s="175"/>
      <c r="B5" s="251" t="str">
        <f>A!B5</f>
        <v xml:space="preserve">Vsi gradbeni odpadki in odpadki iz rušenja objektov iz skupine 17 01 in 17 02, ki bodo nastali pri rušitvi, bodo strojno naloženi na prevozno sredstvo in odpeljani na stalno gradbeno deponijo Komunalno stanovanjska družba d.o.o. Ajdovščina, Goriška cesta 23b, 5270 Ajdovščina. Deponija se nahaja na drugi lokaciji, ki je oddaljena do 5 km. 
Vsi gradbeni odpadki odpadki in odpadki iz rušenja objektov iz skupine 17 05, ki bodo nastali pri rušitvi, bodo strojno naloženi na prevozno sredstvo in odpeljani na stalno gradbeno deponijo Goriške opekarne d.o.o., Merljaki 7, 5292 Renče. Deponija se nahaja na drugi lokaciji, ki je oddaljena do 25 km.
Začasna deponija bo na območju RTP Ajdovščina.
</v>
      </c>
      <c r="C5" s="174"/>
      <c r="D5" s="24"/>
      <c r="E5" s="24"/>
      <c r="F5" s="24"/>
      <c r="G5" s="24"/>
      <c r="H5" s="123"/>
      <c r="I5" s="113"/>
      <c r="J5" s="124"/>
    </row>
    <row r="6" spans="1:10" s="101" customFormat="1" ht="90">
      <c r="A6" s="175"/>
      <c r="B6" s="253" t="s">
        <v>2572</v>
      </c>
      <c r="C6" s="174"/>
      <c r="D6" s="24"/>
      <c r="E6" s="24"/>
      <c r="F6" s="24"/>
      <c r="G6" s="24"/>
      <c r="H6" s="123"/>
      <c r="I6" s="113"/>
      <c r="J6" s="124"/>
    </row>
    <row r="7" spans="1:10" s="101" customFormat="1">
      <c r="A7" s="175"/>
      <c r="B7" s="183"/>
      <c r="C7" s="174"/>
      <c r="D7" s="24"/>
      <c r="E7" s="24"/>
      <c r="F7" s="24"/>
      <c r="G7" s="24"/>
      <c r="H7" s="123"/>
      <c r="I7" s="113"/>
      <c r="J7" s="124"/>
    </row>
    <row r="8" spans="1:10" s="101" customFormat="1" ht="15.75">
      <c r="A8" s="175" t="str">
        <f>IF(D8="","",MAX(#REF!)+1)</f>
        <v/>
      </c>
      <c r="B8" s="159" t="s">
        <v>1731</v>
      </c>
      <c r="C8" s="174"/>
      <c r="D8" s="24"/>
      <c r="E8" s="24"/>
      <c r="F8" s="24"/>
      <c r="G8" s="24"/>
      <c r="H8" s="123"/>
      <c r="I8" s="113"/>
      <c r="J8" s="124"/>
    </row>
    <row r="9" spans="1:10" s="101" customFormat="1" ht="330">
      <c r="A9" s="175">
        <f>IF(D9="","",MAX($A$8:A8)+1)+'C.10'!A29</f>
        <v>445</v>
      </c>
      <c r="B9" s="222" t="s">
        <v>2573</v>
      </c>
      <c r="C9" s="174" t="s">
        <v>20</v>
      </c>
      <c r="D9" s="24">
        <f>SUM(E9:F9)</f>
        <v>430.6</v>
      </c>
      <c r="E9" s="176">
        <v>430.6</v>
      </c>
      <c r="F9" s="176">
        <v>0</v>
      </c>
      <c r="G9" s="177">
        <v>0</v>
      </c>
      <c r="H9" s="123">
        <f>IF(ISNUMBER(G9),IF(G9&gt;0,ROUND(G9,2),0),0)</f>
        <v>0</v>
      </c>
      <c r="I9" s="113">
        <f>ROUND(E9*H9,2)</f>
        <v>0</v>
      </c>
      <c r="J9" s="124">
        <f>ROUND(F9*H9,2)</f>
        <v>0</v>
      </c>
    </row>
    <row r="10" spans="1:10" s="101" customFormat="1" ht="135">
      <c r="A10" s="175"/>
      <c r="B10" s="222" t="s">
        <v>2503</v>
      </c>
      <c r="C10" s="174"/>
      <c r="D10" s="24"/>
      <c r="E10" s="176"/>
      <c r="F10" s="176"/>
      <c r="G10" s="24"/>
      <c r="H10" s="123"/>
      <c r="I10" s="113"/>
      <c r="J10" s="124"/>
    </row>
    <row r="11" spans="1:10" s="101" customFormat="1" ht="375">
      <c r="A11" s="223">
        <f>IF(D11="","",MAX($A$8:A9)+1)</f>
        <v>446</v>
      </c>
      <c r="B11" s="222" t="s">
        <v>2574</v>
      </c>
      <c r="C11" s="174" t="s">
        <v>2</v>
      </c>
      <c r="D11" s="24">
        <f>SUM(E11:F11)</f>
        <v>1</v>
      </c>
      <c r="E11" s="176">
        <v>1</v>
      </c>
      <c r="F11" s="176">
        <v>0</v>
      </c>
      <c r="G11" s="177">
        <v>0</v>
      </c>
      <c r="H11" s="123">
        <f>IF(ISNUMBER(G11),IF(G11&gt;0,ROUND(G11,2),0),0)</f>
        <v>0</v>
      </c>
      <c r="I11" s="113">
        <f>ROUND(E11*H11,2)</f>
        <v>0</v>
      </c>
      <c r="J11" s="124">
        <f>ROUND(F11*H11,2)</f>
        <v>0</v>
      </c>
    </row>
    <row r="12" spans="1:10" s="101" customFormat="1" ht="375">
      <c r="A12" s="175">
        <f>IF(D12="","",MAX($A$8:A11)+1)</f>
        <v>447</v>
      </c>
      <c r="B12" s="222" t="s">
        <v>2575</v>
      </c>
      <c r="C12" s="174" t="s">
        <v>2</v>
      </c>
      <c r="D12" s="24">
        <f>SUM(E12:F12)</f>
        <v>1</v>
      </c>
      <c r="E12" s="176">
        <v>1</v>
      </c>
      <c r="F12" s="176">
        <v>0</v>
      </c>
      <c r="G12" s="177">
        <v>0</v>
      </c>
      <c r="H12" s="123">
        <f>IF(ISNUMBER(G12),IF(G12&gt;0,ROUND(G12,2),0),0)</f>
        <v>0</v>
      </c>
      <c r="I12" s="113">
        <f>ROUND(E12*H12,2)</f>
        <v>0</v>
      </c>
      <c r="J12" s="124">
        <f>ROUND(F12*H12,2)</f>
        <v>0</v>
      </c>
    </row>
    <row r="13" spans="1:10" s="101" customFormat="1" ht="315">
      <c r="A13" s="175">
        <f>IF(D13="","",MAX($A$8:A12)+1)</f>
        <v>448</v>
      </c>
      <c r="B13" s="222" t="s">
        <v>2502</v>
      </c>
      <c r="C13" s="174" t="s">
        <v>2</v>
      </c>
      <c r="D13" s="24">
        <f>SUM(E13:F13)</f>
        <v>1</v>
      </c>
      <c r="E13" s="176">
        <v>1</v>
      </c>
      <c r="F13" s="176">
        <v>0</v>
      </c>
      <c r="G13" s="177">
        <v>0</v>
      </c>
      <c r="H13" s="123">
        <f>IF(ISNUMBER(G13),IF(G13&gt;0,ROUND(G13,2),0),0)</f>
        <v>0</v>
      </c>
      <c r="I13" s="113">
        <f>ROUND(E13*H13,2)</f>
        <v>0</v>
      </c>
      <c r="J13" s="124">
        <f>ROUND(F13*H13,2)</f>
        <v>0</v>
      </c>
    </row>
    <row r="14" spans="1:10" s="101" customFormat="1" ht="15.75" thickBot="1">
      <c r="A14" s="175"/>
      <c r="B14" s="183"/>
      <c r="C14" s="174"/>
      <c r="D14" s="24"/>
      <c r="E14" s="24"/>
      <c r="F14" s="24"/>
      <c r="G14" s="24"/>
      <c r="H14" s="123"/>
      <c r="I14" s="113"/>
      <c r="J14" s="124"/>
    </row>
    <row r="15" spans="1:10" s="101" customFormat="1" ht="16.5" thickBot="1">
      <c r="A15" s="154"/>
      <c r="B15" s="184"/>
      <c r="C15" s="185"/>
      <c r="D15" s="186"/>
      <c r="E15" s="186"/>
      <c r="F15" s="172"/>
      <c r="G15" s="81" t="s">
        <v>4</v>
      </c>
      <c r="H15" s="4"/>
      <c r="I15" s="4">
        <f>SUM(I8:I12)</f>
        <v>0</v>
      </c>
      <c r="J15" s="5">
        <f>SUM(J8:J12)</f>
        <v>0</v>
      </c>
    </row>
    <row r="16" spans="1:10" s="101" customFormat="1" ht="18">
      <c r="A16" s="155"/>
      <c r="B16" s="125"/>
      <c r="D16" s="127"/>
      <c r="E16" s="127"/>
      <c r="F16" s="127"/>
      <c r="G16" s="129"/>
      <c r="H16" s="129"/>
      <c r="I16" s="129"/>
      <c r="J16" s="129"/>
    </row>
    <row r="17" spans="1:10" s="101" customFormat="1" ht="18">
      <c r="A17" s="155"/>
      <c r="B17" s="125"/>
      <c r="D17" s="127"/>
      <c r="E17" s="127"/>
      <c r="F17" s="127"/>
      <c r="G17" s="129"/>
      <c r="H17" s="129"/>
      <c r="I17" s="129"/>
      <c r="J17" s="129"/>
    </row>
    <row r="18" spans="1:10" s="101" customFormat="1">
      <c r="A18" s="119"/>
      <c r="B18" s="130"/>
      <c r="D18" s="132"/>
      <c r="E18" s="132"/>
      <c r="F18" s="132"/>
      <c r="G18" s="129"/>
      <c r="H18" s="129"/>
      <c r="I18" s="129"/>
      <c r="J18" s="129"/>
    </row>
  </sheetData>
  <sheetProtection algorithmName="SHA-512" hashValue="B/UezaY2nA1R4qdfv1iHV/B36wD+YJSZIR8CZsG4+ZqbA/8cU12u9nyMw48hgTV7J4XC4wKMkVN5e4EgASeSzQ==" saltValue="16c6n/PIlnldzqdJkjVJxQ==" spinCount="100000" sheet="1" selectLockedCells="1"/>
  <customSheetViews>
    <customSheetView guid="{8849DBBA-70BB-426D-A3C9-CAFC21F0B5F8}" scale="85" showPageBreaks="1" fitToPage="1" view="pageBreakPreview" topLeftCell="A7">
      <selection activeCell="B9" sqref="B9"/>
      <pageMargins left="0.78740157480314965" right="0.39370078740157483" top="0.98425196850393704" bottom="0.98425196850393704" header="0.19685039370078741" footer="0.19685039370078741"/>
      <printOptions horizontalCentered="1"/>
      <pageSetup paperSize="9" scale="69" fitToHeight="0" orientation="landscape" r:id="rId1"/>
      <headerFooter>
        <oddHeader>&amp;L&amp;"Arial,Običajno"RTP 110/20 kV Ajdovščina
110kV GIS stikališče z razpletom daljnovodov&amp;R&amp;G</oddHeader>
        <oddFooter>&amp;L&amp;"Arial,Običajno"DZR: Gradbena in obrtniška dela
Datoteka: &amp;F&amp;R&amp;"Arial,Običajno" Stran &amp;P od  &amp;N</oddFooter>
      </headerFooter>
    </customSheetView>
  </customSheetViews>
  <phoneticPr fontId="7" type="noConversion"/>
  <conditionalFormatting sqref="A1:A14">
    <cfRule type="expression" dxfId="13" priority="1">
      <formula>CELL("protect", INDIRECT(ADDRESS(ROW(),COLUMN())))=0</formula>
    </cfRule>
  </conditionalFormatting>
  <conditionalFormatting sqref="A15:J15">
    <cfRule type="expression" dxfId="12" priority="34">
      <formula>CELL("protect", INDIRECT(ADDRESS(ROW(),COLUMN())))=0</formula>
    </cfRule>
  </conditionalFormatting>
  <conditionalFormatting sqref="B1:J2">
    <cfRule type="expression" dxfId="11" priority="23">
      <formula>CELL("protect", INDIRECT(ADDRESS(ROW(),COLUMN())))=0</formula>
    </cfRule>
  </conditionalFormatting>
  <dataValidations count="1">
    <dataValidation type="custom" showErrorMessage="1" errorTitle="Nepravilen vnos cene" error="Cena mora biti nenegativno število z največ dvema decimalkama!" sqref="G9 G11:G13" xr:uid="{00000000-0002-0000-0F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2"/>
  <headerFooter>
    <oddHeader>&amp;L&amp;"Arial,Običajno"RTP 110/20 kV Ajdovščina
110kV GIS stikališče z razpletom daljnovodov&amp;R&amp;G</oddHeader>
    <oddFooter>&amp;L&amp;"Arial,Običajno"DZR: Gradbena in obrtniška dela
Datoteka: &amp;F&amp;R&amp;"Arial,Običajno" Stran &amp;P od  &amp;N</oddFooter>
  </headerFooter>
  <rowBreaks count="2" manualBreakCount="2">
    <brk id="10" max="9" man="1"/>
    <brk id="14" max="16383" man="1"/>
  </rowBreaks>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S122"/>
  <sheetViews>
    <sheetView view="pageLayout" zoomScaleNormal="100" zoomScaleSheetLayoutView="100" workbookViewId="0">
      <selection activeCell="B5" sqref="B5"/>
    </sheetView>
  </sheetViews>
  <sheetFormatPr defaultColWidth="9.140625" defaultRowHeight="15"/>
  <cols>
    <col min="1" max="1" width="10.140625" style="119" customWidth="1"/>
    <col min="2" max="2" width="73.7109375" style="119" customWidth="1"/>
    <col min="3" max="3" width="10.140625" style="12" customWidth="1"/>
    <col min="4" max="6" width="11.85546875" style="134" customWidth="1"/>
    <col min="7" max="10" width="15.7109375" style="121" customWidth="1"/>
    <col min="11" max="11" width="49" style="12" customWidth="1"/>
    <col min="12" max="16384" width="9.140625" style="12"/>
  </cols>
  <sheetData>
    <row r="1" spans="1:19" s="99" customFormat="1" ht="32.25" thickBot="1">
      <c r="A1" s="6" t="s">
        <v>5</v>
      </c>
      <c r="B1" s="3" t="s">
        <v>6</v>
      </c>
      <c r="C1" s="3" t="s">
        <v>0</v>
      </c>
      <c r="D1" s="18" t="s">
        <v>1</v>
      </c>
      <c r="E1" s="18" t="s">
        <v>1</v>
      </c>
      <c r="F1" s="19" t="s">
        <v>1</v>
      </c>
      <c r="G1" s="22" t="s">
        <v>12</v>
      </c>
      <c r="H1" s="22" t="s">
        <v>7</v>
      </c>
      <c r="I1" s="19" t="s">
        <v>3</v>
      </c>
      <c r="J1" s="23" t="s">
        <v>3</v>
      </c>
    </row>
    <row r="2" spans="1:19" s="99" customFormat="1" ht="16.5" thickBot="1">
      <c r="A2" s="6" t="s">
        <v>1601</v>
      </c>
      <c r="B2" s="8" t="s">
        <v>28</v>
      </c>
      <c r="C2" s="3"/>
      <c r="D2" s="19"/>
      <c r="E2" s="19" t="s">
        <v>9</v>
      </c>
      <c r="F2" s="19" t="s">
        <v>1616</v>
      </c>
      <c r="G2" s="19"/>
      <c r="H2" s="19"/>
      <c r="I2" s="19" t="s">
        <v>9</v>
      </c>
      <c r="J2" s="23" t="s">
        <v>1616</v>
      </c>
    </row>
    <row r="3" spans="1:19" s="101" customFormat="1" ht="15.75">
      <c r="A3" s="173"/>
      <c r="B3" s="10" t="s">
        <v>1690</v>
      </c>
      <c r="C3" s="174"/>
      <c r="D3" s="24"/>
      <c r="E3" s="24"/>
      <c r="F3" s="24"/>
      <c r="G3" s="24"/>
      <c r="H3" s="123"/>
      <c r="I3" s="113"/>
      <c r="J3" s="124"/>
    </row>
    <row r="4" spans="1:19" s="101" customFormat="1" ht="60">
      <c r="A4" s="175"/>
      <c r="B4" s="80" t="s">
        <v>19</v>
      </c>
      <c r="C4" s="174"/>
      <c r="D4" s="24"/>
      <c r="E4" s="24"/>
      <c r="F4" s="24"/>
      <c r="G4" s="24"/>
      <c r="H4" s="123"/>
      <c r="I4" s="113"/>
      <c r="J4" s="124"/>
    </row>
    <row r="5" spans="1:19" s="101" customFormat="1" ht="180">
      <c r="A5" s="175"/>
      <c r="B5" s="80" t="s">
        <v>1850</v>
      </c>
      <c r="C5" s="174"/>
      <c r="D5" s="24"/>
      <c r="E5" s="24"/>
      <c r="F5" s="24"/>
      <c r="G5" s="24"/>
      <c r="H5" s="123"/>
      <c r="I5" s="113"/>
      <c r="J5" s="124"/>
    </row>
    <row r="6" spans="1:19" s="101" customFormat="1" ht="15.75">
      <c r="A6" s="175" t="str">
        <f>IF(D6="","",MAX($A$3:A3)+1)</f>
        <v/>
      </c>
      <c r="B6" s="159" t="s">
        <v>1730</v>
      </c>
      <c r="C6" s="174"/>
      <c r="D6" s="24"/>
      <c r="E6" s="24"/>
      <c r="F6" s="24"/>
      <c r="G6" s="24"/>
      <c r="H6" s="123"/>
      <c r="I6" s="113"/>
      <c r="J6" s="124"/>
    </row>
    <row r="7" spans="1:19" s="101" customFormat="1" ht="30">
      <c r="A7" s="175">
        <v>448</v>
      </c>
      <c r="B7" s="157" t="s">
        <v>1619</v>
      </c>
      <c r="C7" s="174" t="s">
        <v>22</v>
      </c>
      <c r="D7" s="24">
        <f t="shared" ref="D7:D73" si="0">SUM(E7:F7)</f>
        <v>192</v>
      </c>
      <c r="E7" s="24">
        <v>192</v>
      </c>
      <c r="F7" s="176">
        <v>0</v>
      </c>
      <c r="G7" s="177">
        <v>0</v>
      </c>
      <c r="H7" s="123">
        <f t="shared" ref="H7:H39" si="1">IF(ISNUMBER(G7),IF(G7&gt;0,ROUND(G7,2),0),0)</f>
        <v>0</v>
      </c>
      <c r="I7" s="113">
        <f t="shared" ref="I7:I15" si="2">ROUND(E7*H7,2)</f>
        <v>0</v>
      </c>
      <c r="J7" s="124">
        <f t="shared" ref="J7:J15" si="3">ROUND(F7*H7,2)</f>
        <v>0</v>
      </c>
    </row>
    <row r="8" spans="1:19" s="101" customFormat="1" ht="60">
      <c r="A8" s="175">
        <f>IF(D8="","",MAX($A$3:A7)+1)</f>
        <v>449</v>
      </c>
      <c r="B8" s="157" t="s">
        <v>2105</v>
      </c>
      <c r="C8" s="174" t="s">
        <v>22</v>
      </c>
      <c r="D8" s="24">
        <f t="shared" si="0"/>
        <v>929.4</v>
      </c>
      <c r="E8" s="24">
        <v>929.4</v>
      </c>
      <c r="F8" s="176">
        <v>0</v>
      </c>
      <c r="G8" s="177">
        <v>0</v>
      </c>
      <c r="H8" s="123">
        <f t="shared" si="1"/>
        <v>0</v>
      </c>
      <c r="I8" s="113">
        <f t="shared" si="2"/>
        <v>0</v>
      </c>
      <c r="J8" s="124">
        <f t="shared" si="3"/>
        <v>0</v>
      </c>
      <c r="O8" s="145"/>
      <c r="P8" s="145"/>
      <c r="Q8" s="145"/>
      <c r="R8" s="145"/>
      <c r="S8" s="145"/>
    </row>
    <row r="9" spans="1:19" s="101" customFormat="1" ht="60">
      <c r="A9" s="175">
        <f>IF(D9="","",MAX($A$3:A8)+1)</f>
        <v>450</v>
      </c>
      <c r="B9" s="157" t="s">
        <v>2106</v>
      </c>
      <c r="C9" s="174" t="s">
        <v>22</v>
      </c>
      <c r="D9" s="24">
        <f t="shared" si="0"/>
        <v>232.32</v>
      </c>
      <c r="E9" s="24">
        <v>232.32</v>
      </c>
      <c r="F9" s="176">
        <v>0</v>
      </c>
      <c r="G9" s="177">
        <v>0</v>
      </c>
      <c r="H9" s="123">
        <f t="shared" si="1"/>
        <v>0</v>
      </c>
      <c r="I9" s="113">
        <f t="shared" si="2"/>
        <v>0</v>
      </c>
      <c r="J9" s="124">
        <f t="shared" si="3"/>
        <v>0</v>
      </c>
      <c r="O9" s="145"/>
      <c r="P9" s="145"/>
      <c r="Q9" s="145"/>
      <c r="R9" s="145"/>
      <c r="S9" s="145"/>
    </row>
    <row r="10" spans="1:19" s="101" customFormat="1" ht="30">
      <c r="A10" s="175">
        <f>IF(D10="","",MAX($A$3:A9)+1)</f>
        <v>451</v>
      </c>
      <c r="B10" s="157" t="s">
        <v>2107</v>
      </c>
      <c r="C10" s="174" t="s">
        <v>21</v>
      </c>
      <c r="D10" s="24">
        <f>SUM(E10:F10)</f>
        <v>589.55999999999995</v>
      </c>
      <c r="E10" s="24">
        <v>589.55999999999995</v>
      </c>
      <c r="F10" s="176">
        <v>0</v>
      </c>
      <c r="G10" s="177">
        <v>0</v>
      </c>
      <c r="H10" s="123">
        <f t="shared" si="1"/>
        <v>0</v>
      </c>
      <c r="I10" s="113">
        <f t="shared" si="2"/>
        <v>0</v>
      </c>
      <c r="J10" s="124">
        <f t="shared" si="3"/>
        <v>0</v>
      </c>
    </row>
    <row r="11" spans="1:19" s="101" customFormat="1" ht="120">
      <c r="A11" s="175">
        <f>IF(D11="","",MAX($A$3:A10)+1)</f>
        <v>452</v>
      </c>
      <c r="B11" s="157" t="s">
        <v>38</v>
      </c>
      <c r="C11" s="174" t="s">
        <v>21</v>
      </c>
      <c r="D11" s="24">
        <f>SUM(E11:F11)</f>
        <v>707.4</v>
      </c>
      <c r="E11" s="24">
        <v>707.4</v>
      </c>
      <c r="F11" s="176">
        <v>0</v>
      </c>
      <c r="G11" s="177">
        <v>0</v>
      </c>
      <c r="H11" s="123">
        <f t="shared" si="1"/>
        <v>0</v>
      </c>
      <c r="I11" s="113">
        <f t="shared" si="2"/>
        <v>0</v>
      </c>
      <c r="J11" s="124">
        <f t="shared" si="3"/>
        <v>0</v>
      </c>
      <c r="L11" s="136"/>
      <c r="M11" s="136"/>
      <c r="N11" s="136"/>
      <c r="O11" s="145"/>
      <c r="P11" s="145"/>
      <c r="Q11" s="145"/>
      <c r="R11" s="145"/>
      <c r="S11" s="145"/>
    </row>
    <row r="12" spans="1:19" s="101" customFormat="1" ht="135">
      <c r="A12" s="175">
        <f>IF(D12="","",MAX($A$3:A11)+1)</f>
        <v>453</v>
      </c>
      <c r="B12" s="157" t="s">
        <v>2108</v>
      </c>
      <c r="C12" s="174" t="s">
        <v>22</v>
      </c>
      <c r="D12" s="24">
        <f>SUM(E12:F12)</f>
        <v>142.52000000000001</v>
      </c>
      <c r="E12" s="24">
        <v>142.52000000000001</v>
      </c>
      <c r="F12" s="176">
        <v>0</v>
      </c>
      <c r="G12" s="177">
        <v>0</v>
      </c>
      <c r="H12" s="123">
        <f t="shared" si="1"/>
        <v>0</v>
      </c>
      <c r="I12" s="113">
        <f t="shared" si="2"/>
        <v>0</v>
      </c>
      <c r="J12" s="124">
        <f t="shared" si="3"/>
        <v>0</v>
      </c>
    </row>
    <row r="13" spans="1:19" s="101" customFormat="1" ht="135">
      <c r="A13" s="175">
        <f>IF(D13="","",MAX($A$3:A12)+1)</f>
        <v>454</v>
      </c>
      <c r="B13" s="157" t="s">
        <v>2109</v>
      </c>
      <c r="C13" s="174" t="s">
        <v>22</v>
      </c>
      <c r="D13" s="24">
        <f>SUM(E13:F13)</f>
        <v>142.52000000000001</v>
      </c>
      <c r="E13" s="24">
        <v>142.52000000000001</v>
      </c>
      <c r="F13" s="176">
        <v>0</v>
      </c>
      <c r="G13" s="177">
        <v>0</v>
      </c>
      <c r="H13" s="123">
        <f t="shared" si="1"/>
        <v>0</v>
      </c>
      <c r="I13" s="113">
        <f t="shared" si="2"/>
        <v>0</v>
      </c>
      <c r="J13" s="124">
        <f t="shared" si="3"/>
        <v>0</v>
      </c>
    </row>
    <row r="14" spans="1:19" s="101" customFormat="1" ht="45">
      <c r="A14" s="175">
        <f>IF(D14="","",MAX($A$3:A13)+1)</f>
        <v>455</v>
      </c>
      <c r="B14" s="157" t="s">
        <v>2110</v>
      </c>
      <c r="C14" s="174" t="s">
        <v>22</v>
      </c>
      <c r="D14" s="24">
        <f>SUM(E14:F14)</f>
        <v>255.96</v>
      </c>
      <c r="E14" s="24">
        <v>255.96</v>
      </c>
      <c r="F14" s="176">
        <v>0</v>
      </c>
      <c r="G14" s="177">
        <v>0</v>
      </c>
      <c r="H14" s="123">
        <f t="shared" si="1"/>
        <v>0</v>
      </c>
      <c r="I14" s="113">
        <f t="shared" si="2"/>
        <v>0</v>
      </c>
      <c r="J14" s="124">
        <f t="shared" si="3"/>
        <v>0</v>
      </c>
    </row>
    <row r="15" spans="1:19" s="101" customFormat="1" ht="30">
      <c r="A15" s="175">
        <f>IF(D15="","",MAX($A$3:A14)+1)</f>
        <v>456</v>
      </c>
      <c r="B15" s="157" t="s">
        <v>1620</v>
      </c>
      <c r="C15" s="174" t="s">
        <v>22</v>
      </c>
      <c r="D15" s="24">
        <f t="shared" si="0"/>
        <v>1089.96</v>
      </c>
      <c r="E15" s="24">
        <v>1089.96</v>
      </c>
      <c r="F15" s="176">
        <v>0</v>
      </c>
      <c r="G15" s="177">
        <v>0</v>
      </c>
      <c r="H15" s="123">
        <f t="shared" si="1"/>
        <v>0</v>
      </c>
      <c r="I15" s="113">
        <f t="shared" si="2"/>
        <v>0</v>
      </c>
      <c r="J15" s="124">
        <f t="shared" si="3"/>
        <v>0</v>
      </c>
    </row>
    <row r="16" spans="1:19" s="101" customFormat="1" ht="15.75">
      <c r="A16" s="175" t="str">
        <f>IF(D16="","",MAX($A$3:A15)+1)</f>
        <v/>
      </c>
      <c r="B16" s="159" t="s">
        <v>1729</v>
      </c>
      <c r="C16" s="174"/>
      <c r="D16" s="24"/>
      <c r="E16" s="24"/>
      <c r="F16" s="24"/>
      <c r="G16" s="24"/>
      <c r="H16" s="123"/>
      <c r="I16" s="113"/>
      <c r="J16" s="124"/>
    </row>
    <row r="17" spans="1:10" s="101" customFormat="1" ht="45">
      <c r="A17" s="175" t="str">
        <f>IF(D17="","",MAX($A$3:A16)+1)</f>
        <v/>
      </c>
      <c r="B17" s="157" t="s">
        <v>1857</v>
      </c>
      <c r="C17" s="174"/>
      <c r="D17" s="24"/>
      <c r="E17" s="24"/>
      <c r="F17" s="24"/>
      <c r="G17" s="24"/>
      <c r="H17" s="123"/>
      <c r="I17" s="113"/>
      <c r="J17" s="124"/>
    </row>
    <row r="18" spans="1:10" s="101" customFormat="1">
      <c r="A18" s="175">
        <f>IF(D18="","",MAX($A$3:A17)+1)</f>
        <v>457</v>
      </c>
      <c r="B18" s="157" t="s">
        <v>1613</v>
      </c>
      <c r="C18" s="174" t="s">
        <v>13</v>
      </c>
      <c r="D18" s="24">
        <f>SUM(E18:F18)</f>
        <v>38220</v>
      </c>
      <c r="E18" s="176">
        <v>38220</v>
      </c>
      <c r="F18" s="176">
        <v>0</v>
      </c>
      <c r="G18" s="177">
        <v>0</v>
      </c>
      <c r="H18" s="123">
        <f>IF(ISNUMBER(G18),IF(G18&gt;0,ROUND(G18,2),0),0)</f>
        <v>0</v>
      </c>
      <c r="I18" s="113">
        <f t="shared" ref="I18:I39" si="4">ROUND(E18*H18,2)</f>
        <v>0</v>
      </c>
      <c r="J18" s="124">
        <f t="shared" ref="J18:J39" si="5">ROUND(F18*H18,2)</f>
        <v>0</v>
      </c>
    </row>
    <row r="19" spans="1:10" s="101" customFormat="1">
      <c r="A19" s="175">
        <f>IF(D19="","",MAX($A$3:A18)+1)</f>
        <v>458</v>
      </c>
      <c r="B19" s="157" t="s">
        <v>41</v>
      </c>
      <c r="C19" s="174" t="s">
        <v>13</v>
      </c>
      <c r="D19" s="24">
        <f t="shared" si="0"/>
        <v>38220</v>
      </c>
      <c r="E19" s="176">
        <v>38220</v>
      </c>
      <c r="F19" s="176">
        <v>0</v>
      </c>
      <c r="G19" s="177">
        <v>0</v>
      </c>
      <c r="H19" s="123">
        <f t="shared" si="1"/>
        <v>0</v>
      </c>
      <c r="I19" s="113">
        <f t="shared" si="4"/>
        <v>0</v>
      </c>
      <c r="J19" s="124">
        <f t="shared" si="5"/>
        <v>0</v>
      </c>
    </row>
    <row r="20" spans="1:10" s="101" customFormat="1">
      <c r="A20" s="175">
        <f>IF(D20="","",MAX($A$3:A19)+1)</f>
        <v>459</v>
      </c>
      <c r="B20" s="157" t="s">
        <v>40</v>
      </c>
      <c r="C20" s="174" t="s">
        <v>13</v>
      </c>
      <c r="D20" s="24">
        <f t="shared" si="0"/>
        <v>50120</v>
      </c>
      <c r="E20" s="176">
        <v>50120</v>
      </c>
      <c r="F20" s="176">
        <v>0</v>
      </c>
      <c r="G20" s="177">
        <v>0</v>
      </c>
      <c r="H20" s="123">
        <f t="shared" si="1"/>
        <v>0</v>
      </c>
      <c r="I20" s="113">
        <f t="shared" si="4"/>
        <v>0</v>
      </c>
      <c r="J20" s="124">
        <f t="shared" si="5"/>
        <v>0</v>
      </c>
    </row>
    <row r="21" spans="1:10" s="101" customFormat="1" ht="45">
      <c r="A21" s="175">
        <f>IF(D21="","",MAX($A$3:A20)+1)</f>
        <v>460</v>
      </c>
      <c r="B21" s="157" t="s">
        <v>1858</v>
      </c>
      <c r="C21" s="174" t="s">
        <v>20</v>
      </c>
      <c r="D21" s="24">
        <f t="shared" si="0"/>
        <v>3</v>
      </c>
      <c r="E21" s="176">
        <v>3</v>
      </c>
      <c r="F21" s="176">
        <v>0</v>
      </c>
      <c r="G21" s="177">
        <v>0</v>
      </c>
      <c r="H21" s="123">
        <f t="shared" si="1"/>
        <v>0</v>
      </c>
      <c r="I21" s="113">
        <f t="shared" si="4"/>
        <v>0</v>
      </c>
      <c r="J21" s="124">
        <f t="shared" si="5"/>
        <v>0</v>
      </c>
    </row>
    <row r="22" spans="1:10" s="101" customFormat="1" ht="45">
      <c r="A22" s="175">
        <f>IF(D22="","",MAX($A$3:A21)+1)</f>
        <v>461</v>
      </c>
      <c r="B22" s="157" t="s">
        <v>2111</v>
      </c>
      <c r="C22" s="174" t="s">
        <v>20</v>
      </c>
      <c r="D22" s="24">
        <f t="shared" si="0"/>
        <v>6</v>
      </c>
      <c r="E22" s="176">
        <v>6</v>
      </c>
      <c r="F22" s="176">
        <v>0</v>
      </c>
      <c r="G22" s="177">
        <v>0</v>
      </c>
      <c r="H22" s="123">
        <f t="shared" si="1"/>
        <v>0</v>
      </c>
      <c r="I22" s="113">
        <f t="shared" si="4"/>
        <v>0</v>
      </c>
      <c r="J22" s="124">
        <f t="shared" si="5"/>
        <v>0</v>
      </c>
    </row>
    <row r="23" spans="1:10" s="101" customFormat="1" ht="30">
      <c r="A23" s="175">
        <f>IF(D23="","",MAX($A$3:A22)+1)</f>
        <v>462</v>
      </c>
      <c r="B23" s="157" t="s">
        <v>2534</v>
      </c>
      <c r="C23" s="174" t="s">
        <v>2</v>
      </c>
      <c r="D23" s="24">
        <f t="shared" ref="D23:D24" si="6">SUM(E23:F23)</f>
        <v>80</v>
      </c>
      <c r="E23" s="176">
        <v>80</v>
      </c>
      <c r="F23" s="176">
        <v>0</v>
      </c>
      <c r="G23" s="177">
        <v>0</v>
      </c>
      <c r="H23" s="123">
        <f t="shared" ref="H23:H24" si="7">IF(ISNUMBER(G23),IF(G23&gt;0,ROUND(G23,2),0),0)</f>
        <v>0</v>
      </c>
      <c r="I23" s="113">
        <f t="shared" ref="I23:I24" si="8">ROUND(E23*H23,2)</f>
        <v>0</v>
      </c>
      <c r="J23" s="124">
        <f t="shared" ref="J23:J24" si="9">ROUND(F23*H23,2)</f>
        <v>0</v>
      </c>
    </row>
    <row r="24" spans="1:10" s="101" customFormat="1" ht="30">
      <c r="A24" s="175">
        <f>IF(D24="","",MAX($A$3:A23)+1)</f>
        <v>463</v>
      </c>
      <c r="B24" s="157" t="s">
        <v>2535</v>
      </c>
      <c r="C24" s="174" t="s">
        <v>2</v>
      </c>
      <c r="D24" s="24">
        <f t="shared" si="6"/>
        <v>80</v>
      </c>
      <c r="E24" s="176">
        <v>80</v>
      </c>
      <c r="F24" s="176">
        <v>0</v>
      </c>
      <c r="G24" s="177">
        <v>0</v>
      </c>
      <c r="H24" s="123">
        <f t="shared" si="7"/>
        <v>0</v>
      </c>
      <c r="I24" s="113">
        <f t="shared" si="8"/>
        <v>0</v>
      </c>
      <c r="J24" s="124">
        <f t="shared" si="9"/>
        <v>0</v>
      </c>
    </row>
    <row r="25" spans="1:10" s="101" customFormat="1" ht="152.25">
      <c r="A25" s="175">
        <f>IF(D25="","",MAX($A$3:A24)+1)</f>
        <v>464</v>
      </c>
      <c r="B25" s="157" t="s">
        <v>1958</v>
      </c>
      <c r="C25" s="174" t="s">
        <v>13</v>
      </c>
      <c r="D25" s="24">
        <f>SUM(E25:F25)</f>
        <v>2800</v>
      </c>
      <c r="E25" s="176">
        <v>2800</v>
      </c>
      <c r="F25" s="176">
        <v>0</v>
      </c>
      <c r="G25" s="177">
        <v>0</v>
      </c>
      <c r="H25" s="123">
        <f t="shared" si="1"/>
        <v>0</v>
      </c>
      <c r="I25" s="113">
        <f t="shared" si="4"/>
        <v>0</v>
      </c>
      <c r="J25" s="124">
        <f t="shared" si="5"/>
        <v>0</v>
      </c>
    </row>
    <row r="26" spans="1:10" s="101" customFormat="1" ht="137.25">
      <c r="A26" s="175">
        <f>IF(D26="","",MAX($A$3:A25)+1)</f>
        <v>465</v>
      </c>
      <c r="B26" s="157" t="s">
        <v>2112</v>
      </c>
      <c r="C26" s="174" t="s">
        <v>13</v>
      </c>
      <c r="D26" s="24">
        <f>SUM(E26:F26)</f>
        <v>400</v>
      </c>
      <c r="E26" s="176">
        <v>400</v>
      </c>
      <c r="F26" s="176">
        <v>0</v>
      </c>
      <c r="G26" s="177">
        <v>0</v>
      </c>
      <c r="H26" s="123">
        <f t="shared" si="1"/>
        <v>0</v>
      </c>
      <c r="I26" s="113">
        <f t="shared" si="4"/>
        <v>0</v>
      </c>
      <c r="J26" s="124">
        <f t="shared" si="5"/>
        <v>0</v>
      </c>
    </row>
    <row r="27" spans="1:10" s="101" customFormat="1" ht="90">
      <c r="A27" s="175">
        <f>IF(D27="","",MAX($A$3:A26)+1)</f>
        <v>466</v>
      </c>
      <c r="B27" s="157" t="s">
        <v>2023</v>
      </c>
      <c r="C27" s="174" t="s">
        <v>22</v>
      </c>
      <c r="D27" s="24">
        <f t="shared" si="0"/>
        <v>98.16</v>
      </c>
      <c r="E27" s="176">
        <v>98.16</v>
      </c>
      <c r="F27" s="176">
        <v>0</v>
      </c>
      <c r="G27" s="177">
        <v>0</v>
      </c>
      <c r="H27" s="123">
        <f t="shared" si="1"/>
        <v>0</v>
      </c>
      <c r="I27" s="113">
        <f t="shared" si="4"/>
        <v>0</v>
      </c>
      <c r="J27" s="124">
        <f t="shared" si="5"/>
        <v>0</v>
      </c>
    </row>
    <row r="28" spans="1:10" s="101" customFormat="1" ht="105">
      <c r="A28" s="175">
        <f>IF(D28="","",MAX($A$3:A27)+1)</f>
        <v>467</v>
      </c>
      <c r="B28" s="157" t="s">
        <v>2024</v>
      </c>
      <c r="C28" s="174" t="s">
        <v>22</v>
      </c>
      <c r="D28" s="24">
        <f t="shared" si="0"/>
        <v>177</v>
      </c>
      <c r="E28" s="176">
        <v>177</v>
      </c>
      <c r="F28" s="176">
        <v>0</v>
      </c>
      <c r="G28" s="177">
        <v>0</v>
      </c>
      <c r="H28" s="123">
        <f t="shared" si="1"/>
        <v>0</v>
      </c>
      <c r="I28" s="113">
        <f t="shared" si="4"/>
        <v>0</v>
      </c>
      <c r="J28" s="124">
        <f t="shared" si="5"/>
        <v>0</v>
      </c>
    </row>
    <row r="29" spans="1:10" s="101" customFormat="1" ht="135">
      <c r="A29" s="175">
        <f>IF(D29="","",MAX($A$3:A28)+1)</f>
        <v>468</v>
      </c>
      <c r="B29" s="157" t="s">
        <v>2113</v>
      </c>
      <c r="C29" s="174" t="s">
        <v>22</v>
      </c>
      <c r="D29" s="24">
        <f t="shared" si="0"/>
        <v>52.5</v>
      </c>
      <c r="E29" s="176">
        <v>52.5</v>
      </c>
      <c r="F29" s="176">
        <v>0</v>
      </c>
      <c r="G29" s="177">
        <v>0</v>
      </c>
      <c r="H29" s="123">
        <f t="shared" si="1"/>
        <v>0</v>
      </c>
      <c r="I29" s="113">
        <f t="shared" si="4"/>
        <v>0</v>
      </c>
      <c r="J29" s="124">
        <f t="shared" si="5"/>
        <v>0</v>
      </c>
    </row>
    <row r="30" spans="1:10" s="101" customFormat="1" ht="75">
      <c r="A30" s="175">
        <f>IF(D30="","",MAX($A$3:A29)+1)</f>
        <v>469</v>
      </c>
      <c r="B30" s="157" t="s">
        <v>1621</v>
      </c>
      <c r="C30" s="174" t="s">
        <v>22</v>
      </c>
      <c r="D30" s="24">
        <f t="shared" si="0"/>
        <v>134.28</v>
      </c>
      <c r="E30" s="176">
        <v>134.28</v>
      </c>
      <c r="F30" s="176">
        <v>0</v>
      </c>
      <c r="G30" s="177">
        <v>0</v>
      </c>
      <c r="H30" s="123">
        <f t="shared" si="1"/>
        <v>0</v>
      </c>
      <c r="I30" s="113">
        <f t="shared" si="4"/>
        <v>0</v>
      </c>
      <c r="J30" s="124">
        <f t="shared" si="5"/>
        <v>0</v>
      </c>
    </row>
    <row r="31" spans="1:10" s="101" customFormat="1" ht="75">
      <c r="A31" s="175">
        <f>IF(D31="","",MAX($A$3:A30)+1)</f>
        <v>470</v>
      </c>
      <c r="B31" s="157" t="s">
        <v>1622</v>
      </c>
      <c r="C31" s="174" t="s">
        <v>22</v>
      </c>
      <c r="D31" s="24">
        <f t="shared" si="0"/>
        <v>8.1</v>
      </c>
      <c r="E31" s="176">
        <v>8.1</v>
      </c>
      <c r="F31" s="176">
        <v>0</v>
      </c>
      <c r="G31" s="177">
        <v>0</v>
      </c>
      <c r="H31" s="123">
        <f t="shared" si="1"/>
        <v>0</v>
      </c>
      <c r="I31" s="113">
        <f t="shared" si="4"/>
        <v>0</v>
      </c>
      <c r="J31" s="124">
        <f t="shared" si="5"/>
        <v>0</v>
      </c>
    </row>
    <row r="32" spans="1:10" s="101" customFormat="1" ht="75">
      <c r="A32" s="175">
        <f>IF(D32="","",MAX($A$3:A31)+1)</f>
        <v>471</v>
      </c>
      <c r="B32" s="157" t="s">
        <v>1859</v>
      </c>
      <c r="C32" s="174" t="s">
        <v>22</v>
      </c>
      <c r="D32" s="24">
        <f t="shared" si="0"/>
        <v>200.7</v>
      </c>
      <c r="E32" s="176">
        <v>200.7</v>
      </c>
      <c r="F32" s="176">
        <v>0</v>
      </c>
      <c r="G32" s="177">
        <v>0</v>
      </c>
      <c r="H32" s="123">
        <f t="shared" si="1"/>
        <v>0</v>
      </c>
      <c r="I32" s="113">
        <f t="shared" si="4"/>
        <v>0</v>
      </c>
      <c r="J32" s="124">
        <f t="shared" si="5"/>
        <v>0</v>
      </c>
    </row>
    <row r="33" spans="1:11" s="101" customFormat="1" ht="75">
      <c r="A33" s="175">
        <f>IF(D33="","",MAX($A$3:A32)+1)</f>
        <v>472</v>
      </c>
      <c r="B33" s="157" t="s">
        <v>1623</v>
      </c>
      <c r="C33" s="174" t="s">
        <v>22</v>
      </c>
      <c r="D33" s="24">
        <f t="shared" si="0"/>
        <v>7.56</v>
      </c>
      <c r="E33" s="176">
        <v>7.56</v>
      </c>
      <c r="F33" s="176">
        <v>0</v>
      </c>
      <c r="G33" s="177">
        <v>0</v>
      </c>
      <c r="H33" s="123">
        <f t="shared" si="1"/>
        <v>0</v>
      </c>
      <c r="I33" s="113">
        <f t="shared" si="4"/>
        <v>0</v>
      </c>
      <c r="J33" s="124">
        <f t="shared" si="5"/>
        <v>0</v>
      </c>
    </row>
    <row r="34" spans="1:11" s="101" customFormat="1" ht="75">
      <c r="A34" s="175">
        <f>IF(D34="","",MAX($A$3:A33)+1)</f>
        <v>473</v>
      </c>
      <c r="B34" s="157" t="s">
        <v>1624</v>
      </c>
      <c r="C34" s="174" t="s">
        <v>22</v>
      </c>
      <c r="D34" s="24">
        <f t="shared" si="0"/>
        <v>12.84</v>
      </c>
      <c r="E34" s="176">
        <v>12.84</v>
      </c>
      <c r="F34" s="176">
        <v>0</v>
      </c>
      <c r="G34" s="177">
        <v>0</v>
      </c>
      <c r="H34" s="123">
        <f t="shared" si="1"/>
        <v>0</v>
      </c>
      <c r="I34" s="113">
        <f t="shared" si="4"/>
        <v>0</v>
      </c>
      <c r="J34" s="124">
        <f t="shared" si="5"/>
        <v>0</v>
      </c>
    </row>
    <row r="35" spans="1:11" s="101" customFormat="1" ht="75">
      <c r="A35" s="175">
        <f>IF(D35="","",MAX($A$3:A34)+1)</f>
        <v>474</v>
      </c>
      <c r="B35" s="157" t="s">
        <v>1625</v>
      </c>
      <c r="C35" s="174" t="s">
        <v>22</v>
      </c>
      <c r="D35" s="24">
        <f t="shared" si="0"/>
        <v>4.2</v>
      </c>
      <c r="E35" s="176">
        <v>4.2</v>
      </c>
      <c r="F35" s="176">
        <v>0</v>
      </c>
      <c r="G35" s="177">
        <v>0</v>
      </c>
      <c r="H35" s="123">
        <f t="shared" si="1"/>
        <v>0</v>
      </c>
      <c r="I35" s="113">
        <f t="shared" si="4"/>
        <v>0</v>
      </c>
      <c r="J35" s="124">
        <f t="shared" si="5"/>
        <v>0</v>
      </c>
    </row>
    <row r="36" spans="1:11" s="101" customFormat="1" ht="75">
      <c r="A36" s="175">
        <f>IF(D36="","",MAX($A$3:A35)+1)</f>
        <v>475</v>
      </c>
      <c r="B36" s="157" t="s">
        <v>2114</v>
      </c>
      <c r="C36" s="174" t="s">
        <v>22</v>
      </c>
      <c r="D36" s="24">
        <f t="shared" si="0"/>
        <v>8.4</v>
      </c>
      <c r="E36" s="176">
        <v>8.4</v>
      </c>
      <c r="F36" s="176">
        <v>0</v>
      </c>
      <c r="G36" s="177">
        <v>0</v>
      </c>
      <c r="H36" s="123">
        <f t="shared" si="1"/>
        <v>0</v>
      </c>
      <c r="I36" s="113">
        <f t="shared" si="4"/>
        <v>0</v>
      </c>
      <c r="J36" s="124">
        <f t="shared" si="5"/>
        <v>0</v>
      </c>
    </row>
    <row r="37" spans="1:11" s="101" customFormat="1" ht="90">
      <c r="A37" s="175">
        <f>IF(D37="","",MAX($A$3:A36)+1)</f>
        <v>476</v>
      </c>
      <c r="B37" s="157" t="s">
        <v>2025</v>
      </c>
      <c r="C37" s="174" t="s">
        <v>22</v>
      </c>
      <c r="D37" s="24">
        <f t="shared" si="0"/>
        <v>9.6</v>
      </c>
      <c r="E37" s="176">
        <v>9.6</v>
      </c>
      <c r="F37" s="176">
        <v>0</v>
      </c>
      <c r="G37" s="177">
        <v>0</v>
      </c>
      <c r="H37" s="123">
        <f t="shared" si="1"/>
        <v>0</v>
      </c>
      <c r="I37" s="113">
        <f t="shared" si="4"/>
        <v>0</v>
      </c>
      <c r="J37" s="124">
        <f t="shared" si="5"/>
        <v>0</v>
      </c>
    </row>
    <row r="38" spans="1:11" s="101" customFormat="1" ht="105">
      <c r="A38" s="175">
        <f>IF(D38="","",MAX($A$3:A37)+1)</f>
        <v>477</v>
      </c>
      <c r="B38" s="157" t="s">
        <v>2026</v>
      </c>
      <c r="C38" s="174" t="s">
        <v>22</v>
      </c>
      <c r="D38" s="24">
        <f t="shared" si="0"/>
        <v>25.3</v>
      </c>
      <c r="E38" s="176">
        <v>25.3</v>
      </c>
      <c r="F38" s="176">
        <v>0</v>
      </c>
      <c r="G38" s="177">
        <v>0</v>
      </c>
      <c r="H38" s="123">
        <f t="shared" si="1"/>
        <v>0</v>
      </c>
      <c r="I38" s="113">
        <f t="shared" si="4"/>
        <v>0</v>
      </c>
      <c r="J38" s="124">
        <f t="shared" si="5"/>
        <v>0</v>
      </c>
    </row>
    <row r="39" spans="1:11" s="101" customFormat="1" ht="60">
      <c r="A39" s="175">
        <f>IF(D39="","",MAX($A$3:A38)+1)</f>
        <v>478</v>
      </c>
      <c r="B39" s="157" t="s">
        <v>1860</v>
      </c>
      <c r="C39" s="174" t="s">
        <v>22</v>
      </c>
      <c r="D39" s="24">
        <f t="shared" si="0"/>
        <v>44.4</v>
      </c>
      <c r="E39" s="176">
        <v>44.4</v>
      </c>
      <c r="F39" s="176">
        <v>0</v>
      </c>
      <c r="G39" s="177">
        <v>0</v>
      </c>
      <c r="H39" s="123">
        <f t="shared" si="1"/>
        <v>0</v>
      </c>
      <c r="I39" s="113">
        <f t="shared" si="4"/>
        <v>0</v>
      </c>
      <c r="J39" s="124">
        <f t="shared" si="5"/>
        <v>0</v>
      </c>
    </row>
    <row r="40" spans="1:11" s="101" customFormat="1" ht="15.75">
      <c r="A40" s="175" t="str">
        <f>IF(D40="","",MAX($A$3:A39)+1)</f>
        <v/>
      </c>
      <c r="B40" s="159" t="s">
        <v>1728</v>
      </c>
      <c r="C40" s="174"/>
      <c r="D40" s="24"/>
      <c r="E40" s="24"/>
      <c r="F40" s="24"/>
      <c r="G40" s="24"/>
      <c r="H40" s="123"/>
      <c r="I40" s="113"/>
      <c r="J40" s="124"/>
    </row>
    <row r="41" spans="1:11" s="101" customFormat="1" ht="60">
      <c r="A41" s="175">
        <f>IF(D41="","",MAX($A$3:A40)+1)</f>
        <v>479</v>
      </c>
      <c r="B41" s="157" t="s">
        <v>2115</v>
      </c>
      <c r="C41" s="174" t="s">
        <v>22</v>
      </c>
      <c r="D41" s="24">
        <f>SUM(E41:F41)</f>
        <v>92.3</v>
      </c>
      <c r="E41" s="24">
        <v>92.3</v>
      </c>
      <c r="F41" s="176">
        <v>0</v>
      </c>
      <c r="G41" s="177">
        <v>0</v>
      </c>
      <c r="H41" s="123">
        <f t="shared" ref="H41:H87" si="10">IF(ISNUMBER(G41),IF(G41&gt;0,ROUND(G41,2),0),0)</f>
        <v>0</v>
      </c>
      <c r="I41" s="113">
        <f t="shared" ref="I41:I87" si="11">ROUND(E41*H41,2)</f>
        <v>0</v>
      </c>
      <c r="J41" s="124">
        <f t="shared" ref="J41:J87" si="12">ROUND(F41*H41,2)</f>
        <v>0</v>
      </c>
    </row>
    <row r="42" spans="1:11" s="101" customFormat="1" ht="60">
      <c r="A42" s="175">
        <f>IF(D42="","",MAX($A$3:A41)+1)</f>
        <v>480</v>
      </c>
      <c r="B42" s="157" t="s">
        <v>2116</v>
      </c>
      <c r="C42" s="174" t="s">
        <v>22</v>
      </c>
      <c r="D42" s="24">
        <f>SUM(E42:F42)</f>
        <v>54.01</v>
      </c>
      <c r="E42" s="24">
        <v>54.01</v>
      </c>
      <c r="F42" s="176">
        <v>0</v>
      </c>
      <c r="G42" s="177">
        <v>0</v>
      </c>
      <c r="H42" s="123">
        <f t="shared" si="10"/>
        <v>0</v>
      </c>
      <c r="I42" s="113">
        <f t="shared" si="11"/>
        <v>0</v>
      </c>
      <c r="J42" s="124">
        <f t="shared" si="12"/>
        <v>0</v>
      </c>
    </row>
    <row r="43" spans="1:11" s="101" customFormat="1" ht="60">
      <c r="A43" s="175">
        <f>IF(D43="","",MAX($A$3:A42)+1)</f>
        <v>481</v>
      </c>
      <c r="B43" s="157" t="s">
        <v>2117</v>
      </c>
      <c r="C43" s="174" t="s">
        <v>22</v>
      </c>
      <c r="D43" s="24">
        <f>SUM(E43:F43)</f>
        <v>8.02</v>
      </c>
      <c r="E43" s="24">
        <v>8.02</v>
      </c>
      <c r="F43" s="176">
        <v>0</v>
      </c>
      <c r="G43" s="177">
        <v>0</v>
      </c>
      <c r="H43" s="123">
        <f t="shared" si="10"/>
        <v>0</v>
      </c>
      <c r="I43" s="113">
        <f t="shared" si="11"/>
        <v>0</v>
      </c>
      <c r="J43" s="124">
        <f t="shared" si="12"/>
        <v>0</v>
      </c>
    </row>
    <row r="44" spans="1:11" s="171" customFormat="1" ht="60">
      <c r="A44" s="175">
        <f>IF(D44="","",MAX($A$3:A43)+1)</f>
        <v>482</v>
      </c>
      <c r="B44" s="157" t="s">
        <v>2118</v>
      </c>
      <c r="C44" s="174" t="s">
        <v>21</v>
      </c>
      <c r="D44" s="24">
        <f t="shared" si="0"/>
        <v>8.5</v>
      </c>
      <c r="E44" s="24">
        <v>8.5</v>
      </c>
      <c r="F44" s="176">
        <v>0</v>
      </c>
      <c r="G44" s="177">
        <v>0</v>
      </c>
      <c r="H44" s="123">
        <f t="shared" si="10"/>
        <v>0</v>
      </c>
      <c r="I44" s="113">
        <f t="shared" si="11"/>
        <v>0</v>
      </c>
      <c r="J44" s="124">
        <f t="shared" si="12"/>
        <v>0</v>
      </c>
      <c r="K44" s="101"/>
    </row>
    <row r="45" spans="1:11" s="171" customFormat="1" ht="60">
      <c r="A45" s="175">
        <f>IF(D45="","",MAX($A$3:A44)+1)</f>
        <v>483</v>
      </c>
      <c r="B45" s="157" t="s">
        <v>1861</v>
      </c>
      <c r="C45" s="174" t="s">
        <v>21</v>
      </c>
      <c r="D45" s="24">
        <f t="shared" si="0"/>
        <v>21.24</v>
      </c>
      <c r="E45" s="24">
        <v>21.24</v>
      </c>
      <c r="F45" s="176">
        <v>0</v>
      </c>
      <c r="G45" s="177">
        <v>0</v>
      </c>
      <c r="H45" s="123">
        <f t="shared" si="10"/>
        <v>0</v>
      </c>
      <c r="I45" s="113">
        <f t="shared" si="11"/>
        <v>0</v>
      </c>
      <c r="J45" s="124">
        <f t="shared" si="12"/>
        <v>0</v>
      </c>
      <c r="K45" s="101"/>
    </row>
    <row r="46" spans="1:11" s="101" customFormat="1" ht="45">
      <c r="A46" s="175">
        <f>IF(D46="","",MAX($A$3:A45)+1)</f>
        <v>484</v>
      </c>
      <c r="B46" s="157" t="s">
        <v>2119</v>
      </c>
      <c r="C46" s="174" t="s">
        <v>21</v>
      </c>
      <c r="D46" s="24">
        <f t="shared" si="0"/>
        <v>1041.8800000000001</v>
      </c>
      <c r="E46" s="24">
        <v>1041.8800000000001</v>
      </c>
      <c r="F46" s="176">
        <v>0</v>
      </c>
      <c r="G46" s="177">
        <v>0</v>
      </c>
      <c r="H46" s="123">
        <f t="shared" si="10"/>
        <v>0</v>
      </c>
      <c r="I46" s="113">
        <f t="shared" si="11"/>
        <v>0</v>
      </c>
      <c r="J46" s="124">
        <f t="shared" si="12"/>
        <v>0</v>
      </c>
    </row>
    <row r="47" spans="1:11" s="101" customFormat="1" ht="75">
      <c r="A47" s="175">
        <f>IF(D47="","",MAX($A$3:A46)+1)</f>
        <v>485</v>
      </c>
      <c r="B47" s="157" t="s">
        <v>1993</v>
      </c>
      <c r="C47" s="174" t="s">
        <v>20</v>
      </c>
      <c r="D47" s="24">
        <v>137</v>
      </c>
      <c r="E47" s="24">
        <v>137</v>
      </c>
      <c r="F47" s="176">
        <v>0</v>
      </c>
      <c r="G47" s="177">
        <v>0</v>
      </c>
      <c r="H47" s="123">
        <f t="shared" si="10"/>
        <v>0</v>
      </c>
      <c r="I47" s="113">
        <f t="shared" si="11"/>
        <v>0</v>
      </c>
      <c r="J47" s="124">
        <f t="shared" si="12"/>
        <v>0</v>
      </c>
    </row>
    <row r="48" spans="1:11" s="101" customFormat="1" ht="75">
      <c r="A48" s="175">
        <f>IF(D48="","",MAX($A$3:A47)+1)</f>
        <v>486</v>
      </c>
      <c r="B48" s="157" t="s">
        <v>1995</v>
      </c>
      <c r="C48" s="174" t="s">
        <v>20</v>
      </c>
      <c r="D48" s="24">
        <v>16</v>
      </c>
      <c r="E48" s="24">
        <v>16</v>
      </c>
      <c r="F48" s="176">
        <v>0</v>
      </c>
      <c r="G48" s="177">
        <v>0</v>
      </c>
      <c r="H48" s="123">
        <f t="shared" si="10"/>
        <v>0</v>
      </c>
      <c r="I48" s="113">
        <f t="shared" si="11"/>
        <v>0</v>
      </c>
      <c r="J48" s="124">
        <f t="shared" si="12"/>
        <v>0</v>
      </c>
    </row>
    <row r="49" spans="1:12" s="101" customFormat="1" ht="90">
      <c r="A49" s="175">
        <f>IF(D49="","",MAX($A$3:A48)+1)</f>
        <v>487</v>
      </c>
      <c r="B49" s="157" t="s">
        <v>1994</v>
      </c>
      <c r="C49" s="174" t="s">
        <v>20</v>
      </c>
      <c r="D49" s="24">
        <v>452</v>
      </c>
      <c r="E49" s="24">
        <v>452</v>
      </c>
      <c r="F49" s="176">
        <v>0</v>
      </c>
      <c r="G49" s="177">
        <v>0</v>
      </c>
      <c r="H49" s="123">
        <f t="shared" si="10"/>
        <v>0</v>
      </c>
      <c r="I49" s="113">
        <f t="shared" si="11"/>
        <v>0</v>
      </c>
      <c r="J49" s="124">
        <f t="shared" si="12"/>
        <v>0</v>
      </c>
    </row>
    <row r="50" spans="1:12" s="101" customFormat="1" ht="75">
      <c r="A50" s="175">
        <f>IF(D50="","",MAX($A$3:A49)+1)</f>
        <v>488</v>
      </c>
      <c r="B50" s="157" t="s">
        <v>1996</v>
      </c>
      <c r="C50" s="174" t="s">
        <v>20</v>
      </c>
      <c r="D50" s="24">
        <v>65</v>
      </c>
      <c r="E50" s="24">
        <v>65</v>
      </c>
      <c r="F50" s="176">
        <v>0</v>
      </c>
      <c r="G50" s="177">
        <v>0</v>
      </c>
      <c r="H50" s="123">
        <f t="shared" si="10"/>
        <v>0</v>
      </c>
      <c r="I50" s="113">
        <f t="shared" si="11"/>
        <v>0</v>
      </c>
      <c r="J50" s="124">
        <f t="shared" si="12"/>
        <v>0</v>
      </c>
    </row>
    <row r="51" spans="1:12" s="101" customFormat="1" ht="61.5">
      <c r="A51" s="175">
        <f>IF(D51="","",MAX($A$3:A50)+1)</f>
        <v>489</v>
      </c>
      <c r="B51" s="157" t="s">
        <v>1998</v>
      </c>
      <c r="C51" s="174" t="s">
        <v>2</v>
      </c>
      <c r="D51" s="24">
        <f>SUM(E51:F51)</f>
        <v>100</v>
      </c>
      <c r="E51" s="24">
        <v>100</v>
      </c>
      <c r="F51" s="176">
        <v>0</v>
      </c>
      <c r="G51" s="177">
        <v>0</v>
      </c>
      <c r="H51" s="123">
        <f t="shared" si="10"/>
        <v>0</v>
      </c>
      <c r="I51" s="113">
        <f t="shared" si="11"/>
        <v>0</v>
      </c>
      <c r="J51" s="124">
        <f t="shared" si="12"/>
        <v>0</v>
      </c>
    </row>
    <row r="52" spans="1:12" s="101" customFormat="1" ht="180">
      <c r="A52" s="175">
        <f>IF(D52="","",MAX($A$3:A51)+1)</f>
        <v>490</v>
      </c>
      <c r="B52" s="157" t="s">
        <v>1626</v>
      </c>
      <c r="C52" s="174" t="s">
        <v>21</v>
      </c>
      <c r="D52" s="24">
        <f t="shared" si="0"/>
        <v>495.72</v>
      </c>
      <c r="E52" s="24">
        <v>495.72</v>
      </c>
      <c r="F52" s="176">
        <v>0</v>
      </c>
      <c r="G52" s="177">
        <v>0</v>
      </c>
      <c r="H52" s="123">
        <f t="shared" si="10"/>
        <v>0</v>
      </c>
      <c r="I52" s="113">
        <f t="shared" si="11"/>
        <v>0</v>
      </c>
      <c r="J52" s="124">
        <f t="shared" si="12"/>
        <v>0</v>
      </c>
    </row>
    <row r="53" spans="1:12" s="101" customFormat="1" ht="75">
      <c r="A53" s="175">
        <f>IF(D53="","",MAX($A$3:A52)+1)</f>
        <v>491</v>
      </c>
      <c r="B53" s="157" t="s">
        <v>2027</v>
      </c>
      <c r="C53" s="174" t="s">
        <v>21</v>
      </c>
      <c r="D53" s="24">
        <f t="shared" si="0"/>
        <v>246.48</v>
      </c>
      <c r="E53" s="24">
        <v>246.48</v>
      </c>
      <c r="F53" s="176">
        <v>0</v>
      </c>
      <c r="G53" s="177">
        <v>0</v>
      </c>
      <c r="H53" s="123">
        <f t="shared" si="10"/>
        <v>0</v>
      </c>
      <c r="I53" s="113">
        <f t="shared" si="11"/>
        <v>0</v>
      </c>
      <c r="J53" s="124">
        <f t="shared" si="12"/>
        <v>0</v>
      </c>
    </row>
    <row r="54" spans="1:12" s="101" customFormat="1" ht="45">
      <c r="A54" s="175">
        <f>IF(D54="","",MAX($A$3:A53)+1)</f>
        <v>492</v>
      </c>
      <c r="B54" s="157" t="s">
        <v>2028</v>
      </c>
      <c r="C54" s="174" t="s">
        <v>1617</v>
      </c>
      <c r="D54" s="24">
        <f t="shared" si="0"/>
        <v>1</v>
      </c>
      <c r="E54" s="24">
        <v>1</v>
      </c>
      <c r="F54" s="176">
        <v>0</v>
      </c>
      <c r="G54" s="177">
        <v>0</v>
      </c>
      <c r="H54" s="123">
        <f t="shared" si="10"/>
        <v>0</v>
      </c>
      <c r="I54" s="113">
        <f t="shared" si="11"/>
        <v>0</v>
      </c>
      <c r="J54" s="124">
        <f t="shared" si="12"/>
        <v>0</v>
      </c>
    </row>
    <row r="55" spans="1:12" s="101" customFormat="1" ht="45">
      <c r="A55" s="175">
        <f>IF(D55="","",MAX($A$3:A54)+1)</f>
        <v>493</v>
      </c>
      <c r="B55" s="157" t="s">
        <v>2029</v>
      </c>
      <c r="C55" s="174" t="s">
        <v>1617</v>
      </c>
      <c r="D55" s="24">
        <f t="shared" si="0"/>
        <v>1</v>
      </c>
      <c r="E55" s="24">
        <v>1</v>
      </c>
      <c r="F55" s="176">
        <v>0</v>
      </c>
      <c r="G55" s="177">
        <v>0</v>
      </c>
      <c r="H55" s="123">
        <f t="shared" si="10"/>
        <v>0</v>
      </c>
      <c r="I55" s="113">
        <f t="shared" si="11"/>
        <v>0</v>
      </c>
      <c r="J55" s="124">
        <f t="shared" si="12"/>
        <v>0</v>
      </c>
    </row>
    <row r="56" spans="1:12" s="101" customFormat="1" ht="45">
      <c r="A56" s="175">
        <f>IF(D56="","",MAX($A$3:A55)+1)</f>
        <v>494</v>
      </c>
      <c r="B56" s="157" t="s">
        <v>2120</v>
      </c>
      <c r="C56" s="174" t="s">
        <v>21</v>
      </c>
      <c r="D56" s="24">
        <f t="shared" si="0"/>
        <v>490.68</v>
      </c>
      <c r="E56" s="24">
        <v>490.68</v>
      </c>
      <c r="F56" s="176">
        <v>0</v>
      </c>
      <c r="G56" s="177">
        <v>0</v>
      </c>
      <c r="H56" s="123">
        <f t="shared" si="10"/>
        <v>0</v>
      </c>
      <c r="I56" s="113">
        <f t="shared" si="11"/>
        <v>0</v>
      </c>
      <c r="J56" s="124">
        <f t="shared" si="12"/>
        <v>0</v>
      </c>
    </row>
    <row r="57" spans="1:12" s="101" customFormat="1" ht="45">
      <c r="A57" s="175">
        <f>IF(D57="","",MAX($A$3:A56)+1)</f>
        <v>495</v>
      </c>
      <c r="B57" s="157" t="s">
        <v>2159</v>
      </c>
      <c r="C57" s="174" t="s">
        <v>21</v>
      </c>
      <c r="D57" s="24">
        <f t="shared" ref="D57" si="13">SUM(E57:F57)</f>
        <v>225</v>
      </c>
      <c r="E57" s="24">
        <v>225</v>
      </c>
      <c r="F57" s="176">
        <v>0</v>
      </c>
      <c r="G57" s="177">
        <v>0</v>
      </c>
      <c r="H57" s="123">
        <f t="shared" ref="H57" si="14">IF(ISNUMBER(G57),IF(G57&gt;0,ROUND(G57,2),0),0)</f>
        <v>0</v>
      </c>
      <c r="I57" s="113">
        <f t="shared" ref="I57" si="15">ROUND(E57*H57,2)</f>
        <v>0</v>
      </c>
      <c r="J57" s="124">
        <f t="shared" ref="J57" si="16">ROUND(F57*H57,2)</f>
        <v>0</v>
      </c>
    </row>
    <row r="58" spans="1:12" s="101" customFormat="1" ht="45">
      <c r="A58" s="175">
        <f>IF(D58="","",MAX($A$3:A57)+1)</f>
        <v>496</v>
      </c>
      <c r="B58" s="157" t="s">
        <v>2121</v>
      </c>
      <c r="C58" s="174" t="s">
        <v>21</v>
      </c>
      <c r="D58" s="24">
        <f t="shared" si="0"/>
        <v>189</v>
      </c>
      <c r="E58" s="24">
        <v>189</v>
      </c>
      <c r="F58" s="176">
        <v>0</v>
      </c>
      <c r="G58" s="177">
        <v>0</v>
      </c>
      <c r="H58" s="123">
        <f t="shared" si="10"/>
        <v>0</v>
      </c>
      <c r="I58" s="113">
        <f t="shared" si="11"/>
        <v>0</v>
      </c>
      <c r="J58" s="124">
        <f t="shared" si="12"/>
        <v>0</v>
      </c>
    </row>
    <row r="59" spans="1:12" s="101" customFormat="1" ht="60">
      <c r="A59" s="175">
        <f>IF(D59="","",MAX($A$3:A58)+1)</f>
        <v>497</v>
      </c>
      <c r="B59" s="157" t="s">
        <v>2122</v>
      </c>
      <c r="C59" s="174" t="s">
        <v>21</v>
      </c>
      <c r="D59" s="24">
        <f t="shared" si="0"/>
        <v>8.4</v>
      </c>
      <c r="E59" s="24">
        <v>8.4</v>
      </c>
      <c r="F59" s="176">
        <v>0</v>
      </c>
      <c r="G59" s="177">
        <v>0</v>
      </c>
      <c r="H59" s="123">
        <f t="shared" si="10"/>
        <v>0</v>
      </c>
      <c r="I59" s="113">
        <f t="shared" si="11"/>
        <v>0</v>
      </c>
      <c r="J59" s="124">
        <f t="shared" si="12"/>
        <v>0</v>
      </c>
      <c r="L59" s="146"/>
    </row>
    <row r="60" spans="1:12" s="101" customFormat="1" ht="45">
      <c r="A60" s="175">
        <f>IF(D60="","",MAX($A$3:A59)+1)</f>
        <v>498</v>
      </c>
      <c r="B60" s="157" t="s">
        <v>2123</v>
      </c>
      <c r="C60" s="174" t="s">
        <v>21</v>
      </c>
      <c r="D60" s="24">
        <f t="shared" si="0"/>
        <v>743.16</v>
      </c>
      <c r="E60" s="24">
        <v>743.16</v>
      </c>
      <c r="F60" s="176">
        <v>0</v>
      </c>
      <c r="G60" s="177">
        <v>0</v>
      </c>
      <c r="H60" s="123">
        <f t="shared" si="10"/>
        <v>0</v>
      </c>
      <c r="I60" s="113">
        <f t="shared" si="11"/>
        <v>0</v>
      </c>
      <c r="J60" s="124">
        <f t="shared" si="12"/>
        <v>0</v>
      </c>
      <c r="L60" s="146"/>
    </row>
    <row r="61" spans="1:12" s="101" customFormat="1" ht="30">
      <c r="A61" s="175">
        <f>IF(D61="","",MAX($A$3:A60)+1)</f>
        <v>499</v>
      </c>
      <c r="B61" s="157" t="s">
        <v>2124</v>
      </c>
      <c r="C61" s="174" t="s">
        <v>21</v>
      </c>
      <c r="D61" s="24">
        <f t="shared" si="0"/>
        <v>753.72</v>
      </c>
      <c r="E61" s="24">
        <v>753.72</v>
      </c>
      <c r="F61" s="176">
        <v>0</v>
      </c>
      <c r="G61" s="177">
        <v>0</v>
      </c>
      <c r="H61" s="123">
        <f t="shared" si="10"/>
        <v>0</v>
      </c>
      <c r="I61" s="113">
        <f t="shared" si="11"/>
        <v>0</v>
      </c>
      <c r="J61" s="124">
        <f t="shared" si="12"/>
        <v>0</v>
      </c>
    </row>
    <row r="62" spans="1:12" s="101" customFormat="1" ht="45">
      <c r="A62" s="175">
        <f>IF(D62="","",MAX($A$3:A61)+1)</f>
        <v>500</v>
      </c>
      <c r="B62" s="157" t="s">
        <v>2125</v>
      </c>
      <c r="C62" s="174" t="s">
        <v>21</v>
      </c>
      <c r="D62" s="24">
        <f t="shared" si="0"/>
        <v>21</v>
      </c>
      <c r="E62" s="24">
        <v>21</v>
      </c>
      <c r="F62" s="176">
        <v>0</v>
      </c>
      <c r="G62" s="177">
        <v>0</v>
      </c>
      <c r="H62" s="123">
        <f t="shared" si="10"/>
        <v>0</v>
      </c>
      <c r="I62" s="113">
        <f t="shared" si="11"/>
        <v>0</v>
      </c>
      <c r="J62" s="124">
        <f t="shared" si="12"/>
        <v>0</v>
      </c>
    </row>
    <row r="63" spans="1:12" s="101" customFormat="1" ht="135">
      <c r="A63" s="175">
        <f>IF(D63="","",MAX($A$3:A62)+1)</f>
        <v>501</v>
      </c>
      <c r="B63" s="157" t="s">
        <v>2030</v>
      </c>
      <c r="C63" s="174" t="s">
        <v>1617</v>
      </c>
      <c r="D63" s="24">
        <f t="shared" si="0"/>
        <v>1</v>
      </c>
      <c r="E63" s="24">
        <v>1</v>
      </c>
      <c r="F63" s="176">
        <v>0</v>
      </c>
      <c r="G63" s="177">
        <v>0</v>
      </c>
      <c r="H63" s="123">
        <f t="shared" si="10"/>
        <v>0</v>
      </c>
      <c r="I63" s="113">
        <f t="shared" si="11"/>
        <v>0</v>
      </c>
      <c r="J63" s="124">
        <f t="shared" si="12"/>
        <v>0</v>
      </c>
    </row>
    <row r="64" spans="1:12" s="101" customFormat="1" ht="60">
      <c r="A64" s="175">
        <f>IF(D64="","",MAX($A$3:A63)+1)</f>
        <v>502</v>
      </c>
      <c r="B64" s="157" t="s">
        <v>2157</v>
      </c>
      <c r="C64" s="174" t="s">
        <v>2</v>
      </c>
      <c r="D64" s="24">
        <f t="shared" si="0"/>
        <v>2</v>
      </c>
      <c r="E64" s="24">
        <v>2</v>
      </c>
      <c r="F64" s="176">
        <v>0</v>
      </c>
      <c r="G64" s="177">
        <v>0</v>
      </c>
      <c r="H64" s="123">
        <f t="shared" si="10"/>
        <v>0</v>
      </c>
      <c r="I64" s="113">
        <f t="shared" si="11"/>
        <v>0</v>
      </c>
      <c r="J64" s="124">
        <f t="shared" si="12"/>
        <v>0</v>
      </c>
    </row>
    <row r="65" spans="1:10" s="101" customFormat="1" ht="60">
      <c r="A65" s="175">
        <f>IF(D65="","",MAX($A$3:A64)+1)</f>
        <v>503</v>
      </c>
      <c r="B65" s="157" t="s">
        <v>2158</v>
      </c>
      <c r="C65" s="174" t="s">
        <v>2</v>
      </c>
      <c r="D65" s="24">
        <f t="shared" si="0"/>
        <v>1</v>
      </c>
      <c r="E65" s="24">
        <v>1</v>
      </c>
      <c r="F65" s="176">
        <v>0</v>
      </c>
      <c r="G65" s="177">
        <v>0</v>
      </c>
      <c r="H65" s="123">
        <f t="shared" si="10"/>
        <v>0</v>
      </c>
      <c r="I65" s="113">
        <f t="shared" si="11"/>
        <v>0</v>
      </c>
      <c r="J65" s="124">
        <f t="shared" si="12"/>
        <v>0</v>
      </c>
    </row>
    <row r="66" spans="1:10" s="101" customFormat="1" ht="30">
      <c r="A66" s="175">
        <f>IF(D66="","",MAX($A$3:A65)+1)</f>
        <v>504</v>
      </c>
      <c r="B66" s="157" t="s">
        <v>2533</v>
      </c>
      <c r="C66" s="174" t="s">
        <v>2</v>
      </c>
      <c r="D66" s="24">
        <f t="shared" si="0"/>
        <v>2</v>
      </c>
      <c r="E66" s="24">
        <v>2</v>
      </c>
      <c r="F66" s="176">
        <v>0</v>
      </c>
      <c r="G66" s="177">
        <v>0</v>
      </c>
      <c r="H66" s="123">
        <f t="shared" si="10"/>
        <v>0</v>
      </c>
      <c r="I66" s="113">
        <f t="shared" si="11"/>
        <v>0</v>
      </c>
      <c r="J66" s="124">
        <f t="shared" si="12"/>
        <v>0</v>
      </c>
    </row>
    <row r="67" spans="1:10" s="101" customFormat="1" ht="180">
      <c r="A67" s="175">
        <f>IF(D67="","",MAX($A$3:A66)+1)</f>
        <v>505</v>
      </c>
      <c r="B67" s="157" t="s">
        <v>2031</v>
      </c>
      <c r="C67" s="174" t="s">
        <v>2</v>
      </c>
      <c r="D67" s="24">
        <f t="shared" si="0"/>
        <v>1</v>
      </c>
      <c r="E67" s="24">
        <v>1</v>
      </c>
      <c r="F67" s="176">
        <v>0</v>
      </c>
      <c r="G67" s="177">
        <v>0</v>
      </c>
      <c r="H67" s="123">
        <f t="shared" si="10"/>
        <v>0</v>
      </c>
      <c r="I67" s="113">
        <f t="shared" si="11"/>
        <v>0</v>
      </c>
      <c r="J67" s="124">
        <f t="shared" si="12"/>
        <v>0</v>
      </c>
    </row>
    <row r="68" spans="1:10" s="101" customFormat="1" ht="180">
      <c r="A68" s="175">
        <f>IF(D68="","",MAX($A$3:A67)+1)</f>
        <v>506</v>
      </c>
      <c r="B68" s="157" t="s">
        <v>2032</v>
      </c>
      <c r="C68" s="174" t="s">
        <v>2</v>
      </c>
      <c r="D68" s="24">
        <f t="shared" si="0"/>
        <v>1</v>
      </c>
      <c r="E68" s="24">
        <v>1</v>
      </c>
      <c r="F68" s="176">
        <v>0</v>
      </c>
      <c r="G68" s="177">
        <v>0</v>
      </c>
      <c r="H68" s="123">
        <f t="shared" si="10"/>
        <v>0</v>
      </c>
      <c r="I68" s="113">
        <f t="shared" si="11"/>
        <v>0</v>
      </c>
      <c r="J68" s="124">
        <f t="shared" si="12"/>
        <v>0</v>
      </c>
    </row>
    <row r="69" spans="1:10" s="101" customFormat="1" ht="180">
      <c r="A69" s="175">
        <f>IF(D69="","",MAX($A$3:A68)+1)</f>
        <v>507</v>
      </c>
      <c r="B69" s="157" t="s">
        <v>2033</v>
      </c>
      <c r="C69" s="174" t="s">
        <v>2</v>
      </c>
      <c r="D69" s="24">
        <f t="shared" si="0"/>
        <v>1</v>
      </c>
      <c r="E69" s="24">
        <v>1</v>
      </c>
      <c r="F69" s="176">
        <v>0</v>
      </c>
      <c r="G69" s="177">
        <v>0</v>
      </c>
      <c r="H69" s="123">
        <f t="shared" si="10"/>
        <v>0</v>
      </c>
      <c r="I69" s="113">
        <f t="shared" si="11"/>
        <v>0</v>
      </c>
      <c r="J69" s="124">
        <f t="shared" si="12"/>
        <v>0</v>
      </c>
    </row>
    <row r="70" spans="1:10" s="101" customFormat="1" ht="45">
      <c r="A70" s="175">
        <f>IF(D70="","",MAX($A$3:A69)+1)</f>
        <v>508</v>
      </c>
      <c r="B70" s="157" t="s">
        <v>2034</v>
      </c>
      <c r="C70" s="174" t="s">
        <v>20</v>
      </c>
      <c r="D70" s="24">
        <f t="shared" si="0"/>
        <v>30.6</v>
      </c>
      <c r="E70" s="24">
        <v>30.6</v>
      </c>
      <c r="F70" s="176">
        <v>0</v>
      </c>
      <c r="G70" s="177">
        <v>0</v>
      </c>
      <c r="H70" s="123">
        <f t="shared" si="10"/>
        <v>0</v>
      </c>
      <c r="I70" s="113">
        <f t="shared" si="11"/>
        <v>0</v>
      </c>
      <c r="J70" s="124">
        <f t="shared" si="12"/>
        <v>0</v>
      </c>
    </row>
    <row r="71" spans="1:10" s="101" customFormat="1" ht="90">
      <c r="A71" s="175">
        <f>IF(D71="","",MAX($A$3:A70)+1)</f>
        <v>509</v>
      </c>
      <c r="B71" s="157" t="s">
        <v>2126</v>
      </c>
      <c r="C71" s="174" t="s">
        <v>21</v>
      </c>
      <c r="D71" s="24">
        <f t="shared" si="0"/>
        <v>132.72</v>
      </c>
      <c r="E71" s="24">
        <v>132.72</v>
      </c>
      <c r="F71" s="176">
        <v>0</v>
      </c>
      <c r="G71" s="177">
        <v>0</v>
      </c>
      <c r="H71" s="123">
        <f t="shared" si="10"/>
        <v>0</v>
      </c>
      <c r="I71" s="113">
        <f t="shared" si="11"/>
        <v>0</v>
      </c>
      <c r="J71" s="124">
        <f t="shared" si="12"/>
        <v>0</v>
      </c>
    </row>
    <row r="72" spans="1:10" s="101" customFormat="1" ht="60">
      <c r="A72" s="175">
        <f>IF(D72="","",MAX($A$3:A71)+1)</f>
        <v>510</v>
      </c>
      <c r="B72" s="157" t="s">
        <v>2035</v>
      </c>
      <c r="C72" s="174" t="s">
        <v>21</v>
      </c>
      <c r="D72" s="24">
        <f t="shared" si="0"/>
        <v>42.6</v>
      </c>
      <c r="E72" s="24">
        <v>42.6</v>
      </c>
      <c r="F72" s="176">
        <v>0</v>
      </c>
      <c r="G72" s="177">
        <v>0</v>
      </c>
      <c r="H72" s="123">
        <f t="shared" si="10"/>
        <v>0</v>
      </c>
      <c r="I72" s="113">
        <f t="shared" si="11"/>
        <v>0</v>
      </c>
      <c r="J72" s="124">
        <f t="shared" si="12"/>
        <v>0</v>
      </c>
    </row>
    <row r="73" spans="1:10" s="101" customFormat="1" ht="45">
      <c r="A73" s="175">
        <f>IF(D73="","",MAX($A$3:A72)+1)</f>
        <v>511</v>
      </c>
      <c r="B73" s="157" t="s">
        <v>2127</v>
      </c>
      <c r="C73" s="174" t="s">
        <v>21</v>
      </c>
      <c r="D73" s="24">
        <f t="shared" si="0"/>
        <v>188.4</v>
      </c>
      <c r="E73" s="24">
        <v>188.4</v>
      </c>
      <c r="F73" s="176">
        <v>0</v>
      </c>
      <c r="G73" s="177">
        <v>0</v>
      </c>
      <c r="H73" s="123">
        <f t="shared" si="10"/>
        <v>0</v>
      </c>
      <c r="I73" s="113">
        <f t="shared" si="11"/>
        <v>0</v>
      </c>
      <c r="J73" s="124">
        <f t="shared" si="12"/>
        <v>0</v>
      </c>
    </row>
    <row r="74" spans="1:10" s="101" customFormat="1" ht="75">
      <c r="A74" s="175">
        <f>IF(D74="","",MAX($A$3:A73)+1)</f>
        <v>512</v>
      </c>
      <c r="B74" s="157" t="s">
        <v>2128</v>
      </c>
      <c r="C74" s="174" t="s">
        <v>21</v>
      </c>
      <c r="D74" s="24">
        <f t="shared" ref="D74:D87" si="17">SUM(E74:F74)</f>
        <v>84.96</v>
      </c>
      <c r="E74" s="24">
        <v>84.96</v>
      </c>
      <c r="F74" s="176">
        <v>0</v>
      </c>
      <c r="G74" s="177">
        <v>0</v>
      </c>
      <c r="H74" s="123">
        <f t="shared" si="10"/>
        <v>0</v>
      </c>
      <c r="I74" s="113">
        <f t="shared" si="11"/>
        <v>0</v>
      </c>
      <c r="J74" s="124">
        <f t="shared" si="12"/>
        <v>0</v>
      </c>
    </row>
    <row r="75" spans="1:10" s="101" customFormat="1" ht="60">
      <c r="A75" s="175">
        <f>IF(D75="","",MAX($A$3:A74)+1)</f>
        <v>513</v>
      </c>
      <c r="B75" s="157" t="s">
        <v>2527</v>
      </c>
      <c r="C75" s="174" t="s">
        <v>21</v>
      </c>
      <c r="D75" s="24">
        <f t="shared" si="17"/>
        <v>331.8</v>
      </c>
      <c r="E75" s="24">
        <v>331.8</v>
      </c>
      <c r="F75" s="176">
        <v>0</v>
      </c>
      <c r="G75" s="177">
        <v>0</v>
      </c>
      <c r="H75" s="123">
        <f t="shared" ref="H75" si="18">IF(ISNUMBER(G75),IF(G75&gt;0,ROUND(G75,2),0),0)</f>
        <v>0</v>
      </c>
      <c r="I75" s="113">
        <f t="shared" ref="I75" si="19">ROUND(E75*H75,2)</f>
        <v>0</v>
      </c>
      <c r="J75" s="124">
        <f t="shared" ref="J75" si="20">ROUND(F75*H75,2)</f>
        <v>0</v>
      </c>
    </row>
    <row r="76" spans="1:10" s="101" customFormat="1" ht="45">
      <c r="A76" s="175">
        <f>IF(D76="","",MAX($A$3:A75)+1)</f>
        <v>514</v>
      </c>
      <c r="B76" s="157" t="s">
        <v>2129</v>
      </c>
      <c r="C76" s="174" t="s">
        <v>21</v>
      </c>
      <c r="D76" s="24">
        <f t="shared" si="17"/>
        <v>206.76</v>
      </c>
      <c r="E76" s="24">
        <v>206.76</v>
      </c>
      <c r="F76" s="176">
        <v>0</v>
      </c>
      <c r="G76" s="177">
        <v>0</v>
      </c>
      <c r="H76" s="123">
        <f t="shared" si="10"/>
        <v>0</v>
      </c>
      <c r="I76" s="113">
        <f t="shared" si="11"/>
        <v>0</v>
      </c>
      <c r="J76" s="124">
        <f t="shared" si="12"/>
        <v>0</v>
      </c>
    </row>
    <row r="77" spans="1:10" s="101" customFormat="1" ht="60">
      <c r="A77" s="175">
        <f>IF(D77="","",MAX($A$3:A76)+1)</f>
        <v>515</v>
      </c>
      <c r="B77" s="157" t="s">
        <v>2130</v>
      </c>
      <c r="C77" s="174" t="s">
        <v>21</v>
      </c>
      <c r="D77" s="24">
        <f t="shared" si="17"/>
        <v>5.04</v>
      </c>
      <c r="E77" s="24">
        <v>5.04</v>
      </c>
      <c r="F77" s="176">
        <v>0</v>
      </c>
      <c r="G77" s="177">
        <v>0</v>
      </c>
      <c r="H77" s="123">
        <f t="shared" si="10"/>
        <v>0</v>
      </c>
      <c r="I77" s="113">
        <f t="shared" si="11"/>
        <v>0</v>
      </c>
      <c r="J77" s="124">
        <f t="shared" si="12"/>
        <v>0</v>
      </c>
    </row>
    <row r="78" spans="1:10" s="101" customFormat="1" ht="75">
      <c r="A78" s="175">
        <f>IF(D78="","",MAX($A$3:A77)+1)</f>
        <v>516</v>
      </c>
      <c r="B78" s="157" t="s">
        <v>2131</v>
      </c>
      <c r="C78" s="174" t="s">
        <v>21</v>
      </c>
      <c r="D78" s="24">
        <f t="shared" si="17"/>
        <v>411.96</v>
      </c>
      <c r="E78" s="24">
        <v>411.96</v>
      </c>
      <c r="F78" s="176">
        <v>0</v>
      </c>
      <c r="G78" s="177">
        <v>0</v>
      </c>
      <c r="H78" s="123">
        <f t="shared" si="10"/>
        <v>0</v>
      </c>
      <c r="I78" s="113">
        <f t="shared" si="11"/>
        <v>0</v>
      </c>
      <c r="J78" s="124">
        <f t="shared" si="12"/>
        <v>0</v>
      </c>
    </row>
    <row r="79" spans="1:10" s="101" customFormat="1" ht="30">
      <c r="A79" s="175">
        <f>IF(D79="","",MAX($A$3:A78)+1)</f>
        <v>517</v>
      </c>
      <c r="B79" s="157" t="s">
        <v>2528</v>
      </c>
      <c r="C79" s="174" t="s">
        <v>22</v>
      </c>
      <c r="D79" s="24">
        <f t="shared" ref="D79" si="21">SUM(E79:F79)</f>
        <v>2.6</v>
      </c>
      <c r="E79" s="24">
        <v>2.6</v>
      </c>
      <c r="F79" s="176">
        <v>0</v>
      </c>
      <c r="G79" s="177">
        <v>0</v>
      </c>
      <c r="H79" s="123">
        <f t="shared" si="10"/>
        <v>0</v>
      </c>
      <c r="I79" s="113">
        <f t="shared" si="11"/>
        <v>0</v>
      </c>
      <c r="J79" s="124">
        <f t="shared" si="12"/>
        <v>0</v>
      </c>
    </row>
    <row r="80" spans="1:10" s="101" customFormat="1">
      <c r="A80" s="175">
        <f>IF(D80="","",MAX($A$3:A79)+1)</f>
        <v>518</v>
      </c>
      <c r="B80" s="157" t="s">
        <v>1627</v>
      </c>
      <c r="C80" s="174" t="s">
        <v>2</v>
      </c>
      <c r="D80" s="24">
        <f t="shared" si="17"/>
        <v>1</v>
      </c>
      <c r="E80" s="24">
        <v>1</v>
      </c>
      <c r="F80" s="176">
        <v>0</v>
      </c>
      <c r="G80" s="177">
        <v>0</v>
      </c>
      <c r="H80" s="123">
        <f t="shared" si="10"/>
        <v>0</v>
      </c>
      <c r="I80" s="113">
        <f t="shared" si="11"/>
        <v>0</v>
      </c>
      <c r="J80" s="124">
        <f t="shared" si="12"/>
        <v>0</v>
      </c>
    </row>
    <row r="81" spans="1:10" s="101" customFormat="1" ht="30">
      <c r="A81" s="175">
        <f>IF(D81="","",MAX($A$3:A80)+1)</f>
        <v>519</v>
      </c>
      <c r="B81" s="157" t="s">
        <v>1628</v>
      </c>
      <c r="C81" s="174" t="s">
        <v>21</v>
      </c>
      <c r="D81" s="24">
        <f t="shared" si="17"/>
        <v>810</v>
      </c>
      <c r="E81" s="24">
        <v>810</v>
      </c>
      <c r="F81" s="176">
        <v>0</v>
      </c>
      <c r="G81" s="177">
        <v>0</v>
      </c>
      <c r="H81" s="123">
        <f t="shared" si="10"/>
        <v>0</v>
      </c>
      <c r="I81" s="113">
        <f t="shared" si="11"/>
        <v>0</v>
      </c>
      <c r="J81" s="124">
        <f t="shared" si="12"/>
        <v>0</v>
      </c>
    </row>
    <row r="82" spans="1:10" s="101" customFormat="1" ht="30">
      <c r="A82" s="175">
        <f>IF(D82="","",MAX($A$3:A81)+1)</f>
        <v>520</v>
      </c>
      <c r="B82" s="157" t="s">
        <v>2132</v>
      </c>
      <c r="C82" s="174" t="s">
        <v>1617</v>
      </c>
      <c r="D82" s="24">
        <f t="shared" si="17"/>
        <v>1</v>
      </c>
      <c r="E82" s="24">
        <v>1</v>
      </c>
      <c r="F82" s="176">
        <v>0</v>
      </c>
      <c r="G82" s="177">
        <v>0</v>
      </c>
      <c r="H82" s="123">
        <f t="shared" si="10"/>
        <v>0</v>
      </c>
      <c r="I82" s="113">
        <f t="shared" si="11"/>
        <v>0</v>
      </c>
      <c r="J82" s="124">
        <f t="shared" si="12"/>
        <v>0</v>
      </c>
    </row>
    <row r="83" spans="1:10" s="101" customFormat="1" ht="45">
      <c r="A83" s="175">
        <f>IF(D83="","",MAX($A$3:A82)+1)</f>
        <v>521</v>
      </c>
      <c r="B83" s="157" t="s">
        <v>2133</v>
      </c>
      <c r="C83" s="174" t="s">
        <v>20</v>
      </c>
      <c r="D83" s="24">
        <f t="shared" si="17"/>
        <v>360</v>
      </c>
      <c r="E83" s="24">
        <v>360</v>
      </c>
      <c r="F83" s="176">
        <v>0</v>
      </c>
      <c r="G83" s="177">
        <v>0</v>
      </c>
      <c r="H83" s="123">
        <f t="shared" si="10"/>
        <v>0</v>
      </c>
      <c r="I83" s="113">
        <f t="shared" si="11"/>
        <v>0</v>
      </c>
      <c r="J83" s="124">
        <f t="shared" si="12"/>
        <v>0</v>
      </c>
    </row>
    <row r="84" spans="1:10" s="101" customFormat="1" ht="45">
      <c r="A84" s="175">
        <f>IF(D84="","",MAX($A$3:A83)+1)</f>
        <v>522</v>
      </c>
      <c r="B84" s="157" t="s">
        <v>2134</v>
      </c>
      <c r="C84" s="174" t="s">
        <v>20</v>
      </c>
      <c r="D84" s="24">
        <f t="shared" si="17"/>
        <v>120</v>
      </c>
      <c r="E84" s="24">
        <v>120</v>
      </c>
      <c r="F84" s="176">
        <v>0</v>
      </c>
      <c r="G84" s="177">
        <v>0</v>
      </c>
      <c r="H84" s="123">
        <f t="shared" si="10"/>
        <v>0</v>
      </c>
      <c r="I84" s="113">
        <f t="shared" si="11"/>
        <v>0</v>
      </c>
      <c r="J84" s="124">
        <f t="shared" si="12"/>
        <v>0</v>
      </c>
    </row>
    <row r="85" spans="1:10" s="101" customFormat="1" ht="45">
      <c r="A85" s="175">
        <f>IF(D85="","",MAX($A$3:A84)+1)</f>
        <v>523</v>
      </c>
      <c r="B85" s="157" t="s">
        <v>2135</v>
      </c>
      <c r="C85" s="174" t="s">
        <v>2</v>
      </c>
      <c r="D85" s="24">
        <f t="shared" si="17"/>
        <v>6</v>
      </c>
      <c r="E85" s="24">
        <v>6</v>
      </c>
      <c r="F85" s="176">
        <v>0</v>
      </c>
      <c r="G85" s="177">
        <v>0</v>
      </c>
      <c r="H85" s="123">
        <f t="shared" si="10"/>
        <v>0</v>
      </c>
      <c r="I85" s="113">
        <f t="shared" si="11"/>
        <v>0</v>
      </c>
      <c r="J85" s="124">
        <f t="shared" si="12"/>
        <v>0</v>
      </c>
    </row>
    <row r="86" spans="1:10" s="101" customFormat="1" ht="30">
      <c r="A86" s="175">
        <f>IF(D86="","",MAX($A$3:A85)+1)</f>
        <v>524</v>
      </c>
      <c r="B86" s="157" t="s">
        <v>2036</v>
      </c>
      <c r="C86" s="174" t="s">
        <v>2</v>
      </c>
      <c r="D86" s="24">
        <f t="shared" si="17"/>
        <v>24</v>
      </c>
      <c r="E86" s="24">
        <v>24</v>
      </c>
      <c r="F86" s="176">
        <v>0</v>
      </c>
      <c r="G86" s="177">
        <v>0</v>
      </c>
      <c r="H86" s="123">
        <f t="shared" si="10"/>
        <v>0</v>
      </c>
      <c r="I86" s="113">
        <f t="shared" si="11"/>
        <v>0</v>
      </c>
      <c r="J86" s="124">
        <f t="shared" si="12"/>
        <v>0</v>
      </c>
    </row>
    <row r="87" spans="1:10" s="225" customFormat="1">
      <c r="A87" s="175">
        <f>IF(D87="","",MAX($A$3:A86)+1)</f>
        <v>525</v>
      </c>
      <c r="B87" s="157" t="s">
        <v>2037</v>
      </c>
      <c r="C87" s="174" t="s">
        <v>2</v>
      </c>
      <c r="D87" s="24">
        <f t="shared" si="17"/>
        <v>1</v>
      </c>
      <c r="E87" s="24">
        <v>1</v>
      </c>
      <c r="F87" s="176">
        <v>0</v>
      </c>
      <c r="G87" s="177">
        <v>0</v>
      </c>
      <c r="H87" s="123">
        <f t="shared" si="10"/>
        <v>0</v>
      </c>
      <c r="I87" s="113">
        <f t="shared" si="11"/>
        <v>0</v>
      </c>
      <c r="J87" s="124">
        <f t="shared" si="12"/>
        <v>0</v>
      </c>
    </row>
    <row r="88" spans="1:10" s="101" customFormat="1" ht="105">
      <c r="A88" s="175" t="str">
        <f>IF(D88="","",MAX($A$3:A86)+1)</f>
        <v/>
      </c>
      <c r="B88" s="157" t="s">
        <v>29</v>
      </c>
      <c r="C88" s="174"/>
      <c r="D88" s="24"/>
      <c r="E88" s="24"/>
      <c r="F88" s="24"/>
      <c r="G88" s="24"/>
      <c r="H88" s="123"/>
      <c r="I88" s="113"/>
      <c r="J88" s="124"/>
    </row>
    <row r="89" spans="1:10" s="101" customFormat="1">
      <c r="A89" s="175">
        <f>IF(D89="","",MAX($A$3:A88)+1)</f>
        <v>526</v>
      </c>
      <c r="B89" s="157" t="s">
        <v>30</v>
      </c>
      <c r="C89" s="174" t="s">
        <v>26</v>
      </c>
      <c r="D89" s="24">
        <f>SUM(E89:F89)</f>
        <v>300</v>
      </c>
      <c r="E89" s="24">
        <v>300</v>
      </c>
      <c r="F89" s="176">
        <v>0</v>
      </c>
      <c r="G89" s="177">
        <v>0</v>
      </c>
      <c r="H89" s="123">
        <f>IF(ISNUMBER(G89),IF(G89&gt;0,ROUND(G89,2),0),0)</f>
        <v>0</v>
      </c>
      <c r="I89" s="113">
        <f>ROUND(E89*H89,2)</f>
        <v>0</v>
      </c>
      <c r="J89" s="124">
        <f>ROUND(F89*H89,2)</f>
        <v>0</v>
      </c>
    </row>
    <row r="90" spans="1:10" s="101" customFormat="1">
      <c r="A90" s="175">
        <f>IF(D90="","",MAX($A$3:A89)+1)</f>
        <v>527</v>
      </c>
      <c r="B90" s="157" t="s">
        <v>25</v>
      </c>
      <c r="C90" s="174" t="s">
        <v>26</v>
      </c>
      <c r="D90" s="24">
        <f>SUM(E90:F90)</f>
        <v>300</v>
      </c>
      <c r="E90" s="24">
        <v>300</v>
      </c>
      <c r="F90" s="176">
        <v>0</v>
      </c>
      <c r="G90" s="177">
        <v>0</v>
      </c>
      <c r="H90" s="123">
        <f>IF(ISNUMBER(G90),IF(G90&gt;0,ROUND(G90,2),0),0)</f>
        <v>0</v>
      </c>
      <c r="I90" s="113">
        <f>ROUND(E90*H90,2)</f>
        <v>0</v>
      </c>
      <c r="J90" s="124">
        <f>ROUND(F90*H90,2)</f>
        <v>0</v>
      </c>
    </row>
    <row r="91" spans="1:10" s="101" customFormat="1">
      <c r="A91" s="175">
        <f>IF(D91="","",MAX($A$3:A90)+1)</f>
        <v>528</v>
      </c>
      <c r="B91" s="157" t="s">
        <v>27</v>
      </c>
      <c r="C91" s="174" t="s">
        <v>26</v>
      </c>
      <c r="D91" s="24">
        <f>SUM(E91:F91)</f>
        <v>300</v>
      </c>
      <c r="E91" s="24">
        <v>300</v>
      </c>
      <c r="F91" s="176">
        <v>0</v>
      </c>
      <c r="G91" s="177">
        <v>0</v>
      </c>
      <c r="H91" s="123">
        <f>IF(ISNUMBER(G91),IF(G91&gt;0,ROUND(G91,2),0),0)</f>
        <v>0</v>
      </c>
      <c r="I91" s="113">
        <f>ROUND(E91*H91,2)</f>
        <v>0</v>
      </c>
      <c r="J91" s="124">
        <f>ROUND(F91*H91,2)</f>
        <v>0</v>
      </c>
    </row>
    <row r="92" spans="1:10" s="101" customFormat="1">
      <c r="A92" s="175">
        <f>IF(D92="","",MAX($A$3:A91)+1)</f>
        <v>529</v>
      </c>
      <c r="B92" s="157" t="s">
        <v>31</v>
      </c>
      <c r="C92" s="174" t="s">
        <v>26</v>
      </c>
      <c r="D92" s="24">
        <f>SUM(E92:F92)</f>
        <v>300</v>
      </c>
      <c r="E92" s="24">
        <v>300</v>
      </c>
      <c r="F92" s="176">
        <v>0</v>
      </c>
      <c r="G92" s="177">
        <v>0</v>
      </c>
      <c r="H92" s="123">
        <f>IF(ISNUMBER(G92),IF(G92&gt;0,ROUND(G92,2),0),0)</f>
        <v>0</v>
      </c>
      <c r="I92" s="113">
        <f>ROUND(E92*H92,2)</f>
        <v>0</v>
      </c>
      <c r="J92" s="124">
        <f>ROUND(F92*H92,2)</f>
        <v>0</v>
      </c>
    </row>
    <row r="93" spans="1:10" s="101" customFormat="1" ht="15.75">
      <c r="A93" s="175" t="str">
        <f>IF(D93="","",MAX($A$3:A92)+1)</f>
        <v/>
      </c>
      <c r="B93" s="159" t="s">
        <v>1727</v>
      </c>
      <c r="C93" s="174"/>
      <c r="D93" s="24"/>
      <c r="E93" s="24"/>
      <c r="F93" s="24"/>
      <c r="G93" s="24"/>
      <c r="H93" s="123"/>
      <c r="I93" s="113"/>
      <c r="J93" s="124"/>
    </row>
    <row r="94" spans="1:10" s="101" customFormat="1" ht="60">
      <c r="A94" s="175">
        <f>IF(D94="","",MAX($A$3:A93)+1)</f>
        <v>530</v>
      </c>
      <c r="B94" s="157" t="s">
        <v>2136</v>
      </c>
      <c r="C94" s="174" t="s">
        <v>21</v>
      </c>
      <c r="D94" s="24">
        <f t="shared" ref="D94:D105" si="22">SUM(E94:F94)</f>
        <v>120.48</v>
      </c>
      <c r="E94" s="24">
        <v>120.48</v>
      </c>
      <c r="F94" s="176">
        <v>0</v>
      </c>
      <c r="G94" s="177">
        <v>0</v>
      </c>
      <c r="H94" s="123">
        <f t="shared" ref="H94:H108" si="23">IF(ISNUMBER(G94),IF(G94&gt;0,ROUND(G94,2),0),0)</f>
        <v>0</v>
      </c>
      <c r="I94" s="113">
        <f t="shared" ref="I94:I108" si="24">ROUND(E94*H94,2)</f>
        <v>0</v>
      </c>
      <c r="J94" s="124">
        <f t="shared" ref="J94:J108" si="25">ROUND(F94*H94,2)</f>
        <v>0</v>
      </c>
    </row>
    <row r="95" spans="1:10" s="101" customFormat="1" ht="60">
      <c r="A95" s="175">
        <f>IF(D95="","",MAX($A$3:A94)+1)</f>
        <v>531</v>
      </c>
      <c r="B95" s="157" t="s">
        <v>1629</v>
      </c>
      <c r="C95" s="174" t="s">
        <v>21</v>
      </c>
      <c r="D95" s="24">
        <f t="shared" si="22"/>
        <v>939.5</v>
      </c>
      <c r="E95" s="24">
        <v>939.5</v>
      </c>
      <c r="F95" s="176">
        <v>0</v>
      </c>
      <c r="G95" s="177">
        <v>0</v>
      </c>
      <c r="H95" s="123">
        <f t="shared" si="23"/>
        <v>0</v>
      </c>
      <c r="I95" s="113">
        <f t="shared" si="24"/>
        <v>0</v>
      </c>
      <c r="J95" s="124">
        <f t="shared" si="25"/>
        <v>0</v>
      </c>
    </row>
    <row r="96" spans="1:10" s="101" customFormat="1" ht="60">
      <c r="A96" s="175">
        <f>IF(D96="","",MAX($A$3:A95)+1)</f>
        <v>532</v>
      </c>
      <c r="B96" s="157" t="s">
        <v>1630</v>
      </c>
      <c r="C96" s="174" t="s">
        <v>21</v>
      </c>
      <c r="D96" s="24">
        <f t="shared" si="22"/>
        <v>34.44</v>
      </c>
      <c r="E96" s="24">
        <v>34.44</v>
      </c>
      <c r="F96" s="176">
        <v>0</v>
      </c>
      <c r="G96" s="177">
        <v>0</v>
      </c>
      <c r="H96" s="123">
        <f t="shared" si="23"/>
        <v>0</v>
      </c>
      <c r="I96" s="113">
        <f t="shared" si="24"/>
        <v>0</v>
      </c>
      <c r="J96" s="124">
        <f t="shared" si="25"/>
        <v>0</v>
      </c>
    </row>
    <row r="97" spans="1:10" s="101" customFormat="1" ht="60">
      <c r="A97" s="175">
        <f>IF(D97="","",MAX($A$3:A96)+1)</f>
        <v>533</v>
      </c>
      <c r="B97" s="157" t="s">
        <v>1631</v>
      </c>
      <c r="C97" s="174" t="s">
        <v>21</v>
      </c>
      <c r="D97" s="24">
        <f t="shared" si="22"/>
        <v>106.6</v>
      </c>
      <c r="E97" s="24">
        <v>106.6</v>
      </c>
      <c r="F97" s="176">
        <v>0</v>
      </c>
      <c r="G97" s="177">
        <v>0</v>
      </c>
      <c r="H97" s="123">
        <f t="shared" si="23"/>
        <v>0</v>
      </c>
      <c r="I97" s="113">
        <f t="shared" si="24"/>
        <v>0</v>
      </c>
      <c r="J97" s="124">
        <f t="shared" si="25"/>
        <v>0</v>
      </c>
    </row>
    <row r="98" spans="1:10" s="101" customFormat="1" ht="60">
      <c r="A98" s="175">
        <f>IF(D98="","",MAX($A$3:A97)+1)</f>
        <v>534</v>
      </c>
      <c r="B98" s="157" t="s">
        <v>1632</v>
      </c>
      <c r="C98" s="174" t="s">
        <v>21</v>
      </c>
      <c r="D98" s="24">
        <f t="shared" si="22"/>
        <v>757.08</v>
      </c>
      <c r="E98" s="24">
        <v>757.08</v>
      </c>
      <c r="F98" s="176">
        <v>0</v>
      </c>
      <c r="G98" s="177">
        <v>0</v>
      </c>
      <c r="H98" s="123">
        <f t="shared" si="23"/>
        <v>0</v>
      </c>
      <c r="I98" s="113">
        <f t="shared" si="24"/>
        <v>0</v>
      </c>
      <c r="J98" s="124">
        <f t="shared" si="25"/>
        <v>0</v>
      </c>
    </row>
    <row r="99" spans="1:10" s="101" customFormat="1" ht="60">
      <c r="A99" s="175">
        <f>IF(D99="","",MAX($A$3:A98)+1)</f>
        <v>535</v>
      </c>
      <c r="B99" s="157" t="s">
        <v>1862</v>
      </c>
      <c r="C99" s="174" t="s">
        <v>20</v>
      </c>
      <c r="D99" s="24">
        <f t="shared" si="22"/>
        <v>362.64</v>
      </c>
      <c r="E99" s="24">
        <v>362.64</v>
      </c>
      <c r="F99" s="176">
        <v>0</v>
      </c>
      <c r="G99" s="177">
        <v>0</v>
      </c>
      <c r="H99" s="123">
        <f t="shared" si="23"/>
        <v>0</v>
      </c>
      <c r="I99" s="113">
        <f t="shared" si="24"/>
        <v>0</v>
      </c>
      <c r="J99" s="124">
        <f t="shared" si="25"/>
        <v>0</v>
      </c>
    </row>
    <row r="100" spans="1:10" s="101" customFormat="1" ht="45">
      <c r="A100" s="175">
        <f>IF(D100="","",MAX($A$3:A99)+1)</f>
        <v>536</v>
      </c>
      <c r="B100" s="157" t="s">
        <v>1633</v>
      </c>
      <c r="C100" s="174" t="s">
        <v>21</v>
      </c>
      <c r="D100" s="24">
        <f t="shared" si="22"/>
        <v>89.88</v>
      </c>
      <c r="E100" s="24">
        <v>89.88</v>
      </c>
      <c r="F100" s="176">
        <v>0</v>
      </c>
      <c r="G100" s="177">
        <v>0</v>
      </c>
      <c r="H100" s="123">
        <f t="shared" si="23"/>
        <v>0</v>
      </c>
      <c r="I100" s="113">
        <f t="shared" si="24"/>
        <v>0</v>
      </c>
      <c r="J100" s="124">
        <f t="shared" si="25"/>
        <v>0</v>
      </c>
    </row>
    <row r="101" spans="1:10" s="101" customFormat="1" ht="60">
      <c r="A101" s="175">
        <f>IF(D101="","",MAX($A$3:A100)+1)</f>
        <v>537</v>
      </c>
      <c r="B101" s="157" t="s">
        <v>1634</v>
      </c>
      <c r="C101" s="174" t="s">
        <v>21</v>
      </c>
      <c r="D101" s="24">
        <f t="shared" si="22"/>
        <v>116.02</v>
      </c>
      <c r="E101" s="24">
        <v>116.02</v>
      </c>
      <c r="F101" s="176">
        <v>0</v>
      </c>
      <c r="G101" s="177">
        <v>0</v>
      </c>
      <c r="H101" s="123">
        <f t="shared" si="23"/>
        <v>0</v>
      </c>
      <c r="I101" s="113">
        <f t="shared" si="24"/>
        <v>0</v>
      </c>
      <c r="J101" s="124">
        <f t="shared" si="25"/>
        <v>0</v>
      </c>
    </row>
    <row r="102" spans="1:10" s="101" customFormat="1" ht="45">
      <c r="A102" s="175">
        <f>IF(D102="","",MAX($A$3:A101)+1)</f>
        <v>538</v>
      </c>
      <c r="B102" s="157" t="s">
        <v>1635</v>
      </c>
      <c r="C102" s="174" t="s">
        <v>21</v>
      </c>
      <c r="D102" s="24">
        <f t="shared" si="22"/>
        <v>29.28</v>
      </c>
      <c r="E102" s="24">
        <v>29.28</v>
      </c>
      <c r="F102" s="176">
        <v>0</v>
      </c>
      <c r="G102" s="177">
        <v>0</v>
      </c>
      <c r="H102" s="123">
        <f t="shared" si="23"/>
        <v>0</v>
      </c>
      <c r="I102" s="113">
        <f t="shared" si="24"/>
        <v>0</v>
      </c>
      <c r="J102" s="124">
        <f t="shared" si="25"/>
        <v>0</v>
      </c>
    </row>
    <row r="103" spans="1:10" s="101" customFormat="1" ht="45">
      <c r="A103" s="175">
        <f>IF(D103="","",MAX($A$3:A102)+1)</f>
        <v>539</v>
      </c>
      <c r="B103" s="157" t="s">
        <v>1636</v>
      </c>
      <c r="C103" s="174" t="s">
        <v>21</v>
      </c>
      <c r="D103" s="24">
        <f t="shared" si="22"/>
        <v>5.76</v>
      </c>
      <c r="E103" s="24">
        <v>5.76</v>
      </c>
      <c r="F103" s="176">
        <v>0</v>
      </c>
      <c r="G103" s="177">
        <v>0</v>
      </c>
      <c r="H103" s="123">
        <f t="shared" si="23"/>
        <v>0</v>
      </c>
      <c r="I103" s="113">
        <f t="shared" si="24"/>
        <v>0</v>
      </c>
      <c r="J103" s="124">
        <f t="shared" si="25"/>
        <v>0</v>
      </c>
    </row>
    <row r="104" spans="1:10" s="101" customFormat="1" ht="60">
      <c r="A104" s="175">
        <f>IF(D104="","",MAX($A$3:A103)+1)</f>
        <v>540</v>
      </c>
      <c r="B104" s="157" t="s">
        <v>1637</v>
      </c>
      <c r="C104" s="174" t="s">
        <v>21</v>
      </c>
      <c r="D104" s="24">
        <f t="shared" si="22"/>
        <v>17.88</v>
      </c>
      <c r="E104" s="24">
        <v>17.88</v>
      </c>
      <c r="F104" s="176">
        <v>0</v>
      </c>
      <c r="G104" s="177">
        <v>0</v>
      </c>
      <c r="H104" s="123">
        <f t="shared" si="23"/>
        <v>0</v>
      </c>
      <c r="I104" s="113">
        <f t="shared" si="24"/>
        <v>0</v>
      </c>
      <c r="J104" s="124">
        <f t="shared" si="25"/>
        <v>0</v>
      </c>
    </row>
    <row r="105" spans="1:10" s="101" customFormat="1" ht="75">
      <c r="A105" s="175">
        <f>IF(D105="","",MAX($A$3:A104)+1)</f>
        <v>541</v>
      </c>
      <c r="B105" s="157" t="s">
        <v>1971</v>
      </c>
      <c r="C105" s="174" t="s">
        <v>21</v>
      </c>
      <c r="D105" s="24">
        <f t="shared" si="22"/>
        <v>238.3</v>
      </c>
      <c r="E105" s="24">
        <v>238.3</v>
      </c>
      <c r="F105" s="176">
        <v>0</v>
      </c>
      <c r="G105" s="177">
        <v>0</v>
      </c>
      <c r="H105" s="123">
        <f t="shared" si="23"/>
        <v>0</v>
      </c>
      <c r="I105" s="113">
        <f t="shared" si="24"/>
        <v>0</v>
      </c>
      <c r="J105" s="124">
        <f t="shared" si="25"/>
        <v>0</v>
      </c>
    </row>
    <row r="106" spans="1:10" s="101" customFormat="1">
      <c r="A106" s="175">
        <f>IF(D106="","",MAX($A$3:A105)+1)</f>
        <v>542</v>
      </c>
      <c r="B106" s="157" t="s">
        <v>1638</v>
      </c>
      <c r="C106" s="174" t="s">
        <v>21</v>
      </c>
      <c r="D106" s="24">
        <f>SUM(E106:F106)</f>
        <v>30</v>
      </c>
      <c r="E106" s="24">
        <v>30</v>
      </c>
      <c r="F106" s="176">
        <v>0</v>
      </c>
      <c r="G106" s="177">
        <v>0</v>
      </c>
      <c r="H106" s="123">
        <f t="shared" si="23"/>
        <v>0</v>
      </c>
      <c r="I106" s="113">
        <f t="shared" si="24"/>
        <v>0</v>
      </c>
      <c r="J106" s="124">
        <f t="shared" si="25"/>
        <v>0</v>
      </c>
    </row>
    <row r="107" spans="1:10" s="101" customFormat="1" ht="45">
      <c r="A107" s="175">
        <f>IF(D107="","",MAX($A$3:A106)+1)</f>
        <v>543</v>
      </c>
      <c r="B107" s="157" t="s">
        <v>1639</v>
      </c>
      <c r="C107" s="174" t="s">
        <v>21</v>
      </c>
      <c r="D107" s="24">
        <f>SUM(E107:F107)</f>
        <v>810</v>
      </c>
      <c r="E107" s="24">
        <v>810</v>
      </c>
      <c r="F107" s="176">
        <v>0</v>
      </c>
      <c r="G107" s="177">
        <v>0</v>
      </c>
      <c r="H107" s="123">
        <f t="shared" si="23"/>
        <v>0</v>
      </c>
      <c r="I107" s="113">
        <f t="shared" si="24"/>
        <v>0</v>
      </c>
      <c r="J107" s="124">
        <f t="shared" si="25"/>
        <v>0</v>
      </c>
    </row>
    <row r="108" spans="1:10" s="101" customFormat="1" ht="45">
      <c r="A108" s="175">
        <f>IF(D108="","",MAX($A$3:A107)+1)</f>
        <v>544</v>
      </c>
      <c r="B108" s="157" t="s">
        <v>1640</v>
      </c>
      <c r="C108" s="174" t="s">
        <v>21</v>
      </c>
      <c r="D108" s="24">
        <f>SUM(E108:F108)</f>
        <v>1015.44</v>
      </c>
      <c r="E108" s="24">
        <v>1015.44</v>
      </c>
      <c r="F108" s="176">
        <v>0</v>
      </c>
      <c r="G108" s="177">
        <v>0</v>
      </c>
      <c r="H108" s="123">
        <f t="shared" si="23"/>
        <v>0</v>
      </c>
      <c r="I108" s="113">
        <f t="shared" si="24"/>
        <v>0</v>
      </c>
      <c r="J108" s="124">
        <f t="shared" si="25"/>
        <v>0</v>
      </c>
    </row>
    <row r="109" spans="1:10" s="101" customFormat="1" ht="15.75">
      <c r="A109" s="175" t="str">
        <f>IF(D109="","",MAX($A$3:A108)+1)</f>
        <v/>
      </c>
      <c r="B109" s="159" t="s">
        <v>37</v>
      </c>
      <c r="C109" s="174"/>
      <c r="D109" s="24"/>
      <c r="E109" s="24"/>
      <c r="F109" s="24"/>
      <c r="G109" s="24"/>
      <c r="H109" s="123"/>
      <c r="I109" s="113"/>
      <c r="J109" s="124"/>
    </row>
    <row r="110" spans="1:10" s="101" customFormat="1" ht="192.75" customHeight="1">
      <c r="A110" s="175">
        <f>IF(D110="","",MAX($A$3:A109)+1)</f>
        <v>545</v>
      </c>
      <c r="B110" s="157" t="s">
        <v>2038</v>
      </c>
      <c r="C110" s="174" t="s">
        <v>21</v>
      </c>
      <c r="D110" s="24">
        <f t="shared" ref="D110:D118" si="26">SUM(E110:F110)</f>
        <v>909.7</v>
      </c>
      <c r="E110" s="24">
        <v>909.7</v>
      </c>
      <c r="F110" s="176">
        <v>0</v>
      </c>
      <c r="G110" s="177">
        <v>0</v>
      </c>
      <c r="H110" s="123">
        <f t="shared" ref="H110:H118" si="27">IF(ISNUMBER(G110),IF(G110&gt;0,ROUND(G110,2),0),0)</f>
        <v>0</v>
      </c>
      <c r="I110" s="113">
        <f t="shared" ref="I110:I118" si="28">ROUND(E110*H110,2)</f>
        <v>0</v>
      </c>
      <c r="J110" s="124">
        <f t="shared" ref="J110:J118" si="29">ROUND(F110*H110,2)</f>
        <v>0</v>
      </c>
    </row>
    <row r="111" spans="1:10" s="101" customFormat="1" ht="45">
      <c r="A111" s="175">
        <f>IF(D111="","",MAX($A$3:A110)+1)</f>
        <v>546</v>
      </c>
      <c r="B111" s="157" t="s">
        <v>2039</v>
      </c>
      <c r="C111" s="174" t="s">
        <v>20</v>
      </c>
      <c r="D111" s="24">
        <v>85</v>
      </c>
      <c r="E111" s="24">
        <v>909.7</v>
      </c>
      <c r="F111" s="176">
        <v>0</v>
      </c>
      <c r="G111" s="177">
        <v>0</v>
      </c>
      <c r="H111" s="123">
        <f t="shared" si="27"/>
        <v>0</v>
      </c>
      <c r="I111" s="113">
        <f t="shared" si="28"/>
        <v>0</v>
      </c>
      <c r="J111" s="124">
        <f t="shared" si="29"/>
        <v>0</v>
      </c>
    </row>
    <row r="112" spans="1:10" s="101" customFormat="1" ht="45">
      <c r="A112" s="175">
        <f>IF(D112="","",MAX($A$3:A111)+1)</f>
        <v>547</v>
      </c>
      <c r="B112" s="157" t="s">
        <v>2040</v>
      </c>
      <c r="C112" s="174" t="s">
        <v>20</v>
      </c>
      <c r="D112" s="24">
        <v>30.6</v>
      </c>
      <c r="E112" s="24">
        <v>909.7</v>
      </c>
      <c r="F112" s="176">
        <v>0</v>
      </c>
      <c r="G112" s="177">
        <v>0</v>
      </c>
      <c r="H112" s="123">
        <f t="shared" si="27"/>
        <v>0</v>
      </c>
      <c r="I112" s="113">
        <f t="shared" si="28"/>
        <v>0</v>
      </c>
      <c r="J112" s="124">
        <f t="shared" si="29"/>
        <v>0</v>
      </c>
    </row>
    <row r="113" spans="1:10" s="101" customFormat="1" ht="180">
      <c r="A113" s="175">
        <f>IF(D113="","",MAX($A$3:A112)+1)</f>
        <v>548</v>
      </c>
      <c r="B113" s="157" t="s">
        <v>2041</v>
      </c>
      <c r="C113" s="174" t="s">
        <v>21</v>
      </c>
      <c r="D113" s="24">
        <f t="shared" si="26"/>
        <v>22.56</v>
      </c>
      <c r="E113" s="24">
        <v>22.56</v>
      </c>
      <c r="F113" s="176">
        <v>0</v>
      </c>
      <c r="G113" s="177">
        <v>0</v>
      </c>
      <c r="H113" s="123">
        <f t="shared" si="27"/>
        <v>0</v>
      </c>
      <c r="I113" s="113">
        <f t="shared" si="28"/>
        <v>0</v>
      </c>
      <c r="J113" s="124">
        <f t="shared" si="29"/>
        <v>0</v>
      </c>
    </row>
    <row r="114" spans="1:10" s="101" customFormat="1" ht="180">
      <c r="A114" s="175">
        <f>IF(D114="","",MAX($A$3:A113)+1)</f>
        <v>549</v>
      </c>
      <c r="B114" s="157" t="s">
        <v>2042</v>
      </c>
      <c r="C114" s="174" t="s">
        <v>21</v>
      </c>
      <c r="D114" s="24">
        <f t="shared" si="26"/>
        <v>14.16</v>
      </c>
      <c r="E114" s="24">
        <v>14.16</v>
      </c>
      <c r="F114" s="176">
        <v>0</v>
      </c>
      <c r="G114" s="177">
        <v>0</v>
      </c>
      <c r="H114" s="123">
        <f t="shared" si="27"/>
        <v>0</v>
      </c>
      <c r="I114" s="113">
        <f t="shared" si="28"/>
        <v>0</v>
      </c>
      <c r="J114" s="124">
        <f t="shared" si="29"/>
        <v>0</v>
      </c>
    </row>
    <row r="115" spans="1:10" s="101" customFormat="1" ht="165">
      <c r="A115" s="175">
        <f>IF(D115="","",MAX($A$3:A114)+1)</f>
        <v>550</v>
      </c>
      <c r="B115" s="157" t="s">
        <v>1959</v>
      </c>
      <c r="C115" s="174" t="s">
        <v>21</v>
      </c>
      <c r="D115" s="24">
        <f t="shared" si="26"/>
        <v>86.04</v>
      </c>
      <c r="E115" s="24">
        <v>86.04</v>
      </c>
      <c r="F115" s="176">
        <v>0</v>
      </c>
      <c r="G115" s="177">
        <v>0</v>
      </c>
      <c r="H115" s="123">
        <f t="shared" si="27"/>
        <v>0</v>
      </c>
      <c r="I115" s="113">
        <f t="shared" si="28"/>
        <v>0</v>
      </c>
      <c r="J115" s="124">
        <f t="shared" si="29"/>
        <v>0</v>
      </c>
    </row>
    <row r="116" spans="1:10" s="101" customFormat="1" ht="15.75">
      <c r="A116" s="175" t="str">
        <f>IF(D116="","",MAX($A$3:A115)+1)</f>
        <v/>
      </c>
      <c r="B116" s="159" t="s">
        <v>1863</v>
      </c>
      <c r="C116" s="174"/>
      <c r="D116" s="24"/>
      <c r="E116" s="24"/>
      <c r="F116" s="176"/>
      <c r="G116" s="177"/>
      <c r="H116" s="123"/>
      <c r="I116" s="113"/>
      <c r="J116" s="124"/>
    </row>
    <row r="117" spans="1:10" s="101" customFormat="1" ht="45">
      <c r="A117" s="175">
        <f>IF(D117="","",MAX($A$3:A116)+1)</f>
        <v>551</v>
      </c>
      <c r="B117" s="157" t="s">
        <v>2043</v>
      </c>
      <c r="C117" s="174" t="s">
        <v>20</v>
      </c>
      <c r="D117" s="24">
        <f t="shared" si="26"/>
        <v>30.6</v>
      </c>
      <c r="E117" s="24">
        <v>30.6</v>
      </c>
      <c r="F117" s="176">
        <v>0</v>
      </c>
      <c r="G117" s="177">
        <v>0</v>
      </c>
      <c r="H117" s="123">
        <f t="shared" si="27"/>
        <v>0</v>
      </c>
      <c r="I117" s="113">
        <f t="shared" si="28"/>
        <v>0</v>
      </c>
      <c r="J117" s="124">
        <f t="shared" si="29"/>
        <v>0</v>
      </c>
    </row>
    <row r="118" spans="1:10" s="101" customFormat="1" ht="45">
      <c r="A118" s="175">
        <f>IF(D118="","",MAX($A$3:A117)+1)</f>
        <v>552</v>
      </c>
      <c r="B118" s="157" t="s">
        <v>2044</v>
      </c>
      <c r="C118" s="174" t="s">
        <v>20</v>
      </c>
      <c r="D118" s="24">
        <f t="shared" si="26"/>
        <v>16.559999999999999</v>
      </c>
      <c r="E118" s="24">
        <v>16.559999999999999</v>
      </c>
      <c r="F118" s="176">
        <v>0</v>
      </c>
      <c r="G118" s="177">
        <v>0</v>
      </c>
      <c r="H118" s="123">
        <f t="shared" si="27"/>
        <v>0</v>
      </c>
      <c r="I118" s="113">
        <f t="shared" si="28"/>
        <v>0</v>
      </c>
      <c r="J118" s="124">
        <f t="shared" si="29"/>
        <v>0</v>
      </c>
    </row>
    <row r="119" spans="1:10" s="101" customFormat="1" ht="15.75" thickBot="1">
      <c r="A119" s="175" t="str">
        <f>IF(D119="","",MAX($A$3:A118)+1)</f>
        <v/>
      </c>
      <c r="B119" s="157"/>
      <c r="C119" s="174"/>
      <c r="D119" s="24"/>
      <c r="E119" s="24"/>
      <c r="F119" s="24"/>
      <c r="G119" s="24"/>
      <c r="H119" s="123"/>
      <c r="I119" s="113"/>
      <c r="J119" s="124"/>
    </row>
    <row r="120" spans="1:10" s="101" customFormat="1" ht="16.5" thickBot="1">
      <c r="A120" s="154"/>
      <c r="B120" s="16"/>
      <c r="C120" s="17"/>
      <c r="D120" s="172"/>
      <c r="E120" s="172"/>
      <c r="F120" s="172"/>
      <c r="G120" s="81" t="s">
        <v>4</v>
      </c>
      <c r="H120" s="4"/>
      <c r="I120" s="4">
        <f>SUM(I6:I118)</f>
        <v>0</v>
      </c>
      <c r="J120" s="5">
        <f>SUM(J6:J118)</f>
        <v>0</v>
      </c>
    </row>
    <row r="121" spans="1:10" s="101" customFormat="1" ht="18">
      <c r="A121" s="155"/>
      <c r="B121" s="125"/>
      <c r="D121" s="127"/>
      <c r="E121" s="127"/>
      <c r="F121" s="127"/>
      <c r="G121" s="129"/>
      <c r="H121" s="129"/>
      <c r="I121" s="129"/>
      <c r="J121" s="129"/>
    </row>
    <row r="122" spans="1:10" s="101" customFormat="1">
      <c r="A122" s="119"/>
      <c r="B122" s="130"/>
      <c r="D122" s="132"/>
      <c r="E122" s="132"/>
      <c r="F122" s="132"/>
      <c r="G122" s="129"/>
      <c r="H122" s="129"/>
      <c r="I122" s="129"/>
      <c r="J122" s="129"/>
    </row>
  </sheetData>
  <sheetProtection algorithmName="SHA-512" hashValue="yJATfhmes9QatpZblotMr+w3ykyJAXT0TPvTxsUgzKhH+XJAzaYy1jD5WB3S4V6dbrr07cDKZsUNoY2XCch3Sg==" saltValue="Yh6MggoktMaQie9FQW/YHg==" spinCount="100000" sheet="1" objects="1" scenarios="1"/>
  <conditionalFormatting sqref="A1:A119">
    <cfRule type="expression" dxfId="10" priority="1">
      <formula>CELL("protect", INDIRECT(ADDRESS(ROW(),COLUMN())))=0</formula>
    </cfRule>
  </conditionalFormatting>
  <conditionalFormatting sqref="A120:J120">
    <cfRule type="expression" dxfId="9" priority="9">
      <formula>CELL("protect", INDIRECT(ADDRESS(ROW(),COLUMN())))=0</formula>
    </cfRule>
  </conditionalFormatting>
  <conditionalFormatting sqref="B1:J2">
    <cfRule type="expression" dxfId="8" priority="8">
      <formula>CELL("protect", INDIRECT(ADDRESS(ROW(),COLUMN())))=0</formula>
    </cfRule>
  </conditionalFormatting>
  <dataValidations disablePrompts="1" count="1">
    <dataValidation type="custom" showErrorMessage="1" errorTitle="Nepravilen vnos cene" error="Cena mora biti nenegativno število z največ dvema decimalkama!" sqref="G89:G92 G94:G108 G7:G15 G41:G87 G110:G118 G18:G39" xr:uid="{00000000-0002-0000-1000-000000000000}">
      <formula1>AND(ISNUMBER(G7),G7&gt;=0,ROUND(G7*100,6)-INT(G7*100)=0,NOT(ISBLANK(G7)))</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&amp;L&amp;"Arial,Običajno"RTP 110/20 kV Ajdovščina
110kV GIS stikališče z razpletom daljnovodov&amp;R&amp;G</oddHeader>
    <oddFooter>&amp;L&amp;"Arial,Navadno"DZR: Gradbena in obrtniška dela
Datoteka: &amp;F&amp;R&amp;"Arial,Navadno" Stran &amp;P od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126"/>
  <sheetViews>
    <sheetView view="pageLayout" zoomScaleNormal="85" zoomScaleSheetLayoutView="120" workbookViewId="0">
      <selection activeCell="B5" sqref="B5"/>
    </sheetView>
  </sheetViews>
  <sheetFormatPr defaultColWidth="9.140625" defaultRowHeight="15"/>
  <cols>
    <col min="1" max="1" width="10.140625" style="119" customWidth="1"/>
    <col min="2" max="2" width="73.7109375" style="119" customWidth="1"/>
    <col min="3" max="3" width="10.140625" style="12" customWidth="1"/>
    <col min="4" max="6" width="11.85546875" style="134" customWidth="1"/>
    <col min="7" max="10" width="15.7109375" style="121" customWidth="1"/>
    <col min="11" max="11" width="46.28515625" style="12" customWidth="1"/>
    <col min="12" max="12" width="11.7109375" style="12" bestFit="1" customWidth="1"/>
    <col min="13" max="13" width="13" style="12" customWidth="1"/>
    <col min="14" max="16384" width="9.140625" style="12"/>
  </cols>
  <sheetData>
    <row r="1" spans="1:15" s="99" customFormat="1" ht="32.25" thickBot="1">
      <c r="A1" s="6" t="s">
        <v>5</v>
      </c>
      <c r="B1" s="3" t="s">
        <v>6</v>
      </c>
      <c r="C1" s="3" t="s">
        <v>0</v>
      </c>
      <c r="D1" s="18" t="s">
        <v>1</v>
      </c>
      <c r="E1" s="18" t="s">
        <v>1</v>
      </c>
      <c r="F1" s="19" t="s">
        <v>1</v>
      </c>
      <c r="G1" s="22" t="s">
        <v>12</v>
      </c>
      <c r="H1" s="22" t="s">
        <v>7</v>
      </c>
      <c r="I1" s="19" t="s">
        <v>3</v>
      </c>
      <c r="J1" s="23" t="s">
        <v>3</v>
      </c>
    </row>
    <row r="2" spans="1:15" s="99" customFormat="1" ht="16.5" thickBot="1">
      <c r="A2" s="6" t="s">
        <v>1600</v>
      </c>
      <c r="B2" s="8" t="s">
        <v>28</v>
      </c>
      <c r="C2" s="3"/>
      <c r="D2" s="19"/>
      <c r="E2" s="19" t="s">
        <v>9</v>
      </c>
      <c r="F2" s="19" t="s">
        <v>1616</v>
      </c>
      <c r="G2" s="19"/>
      <c r="H2" s="19"/>
      <c r="I2" s="19" t="s">
        <v>9</v>
      </c>
      <c r="J2" s="23" t="s">
        <v>1616</v>
      </c>
    </row>
    <row r="3" spans="1:15" s="101" customFormat="1" ht="15.75">
      <c r="A3" s="173"/>
      <c r="B3" s="10" t="s">
        <v>1691</v>
      </c>
      <c r="C3" s="174"/>
      <c r="D3" s="24"/>
      <c r="E3" s="24"/>
      <c r="F3" s="24"/>
      <c r="G3" s="24"/>
      <c r="H3" s="123"/>
      <c r="I3" s="113"/>
      <c r="J3" s="124"/>
    </row>
    <row r="4" spans="1:15" s="101" customFormat="1" ht="60">
      <c r="A4" s="175"/>
      <c r="B4" s="80" t="s">
        <v>19</v>
      </c>
      <c r="C4" s="174"/>
      <c r="D4" s="24"/>
      <c r="E4" s="24"/>
      <c r="F4" s="24"/>
      <c r="G4" s="24"/>
      <c r="H4" s="123"/>
      <c r="I4" s="113"/>
      <c r="J4" s="124"/>
    </row>
    <row r="5" spans="1:15" s="101" customFormat="1" ht="180">
      <c r="A5" s="175"/>
      <c r="B5" s="80" t="s">
        <v>1850</v>
      </c>
      <c r="C5" s="174"/>
      <c r="D5" s="24"/>
      <c r="E5" s="24"/>
      <c r="F5" s="24"/>
      <c r="G5" s="24"/>
      <c r="H5" s="123"/>
      <c r="I5" s="113"/>
      <c r="J5" s="124"/>
    </row>
    <row r="6" spans="1:15" s="101" customFormat="1" ht="15.75">
      <c r="A6" s="173"/>
      <c r="B6" s="10"/>
      <c r="C6" s="174"/>
      <c r="D6" s="24"/>
      <c r="E6" s="24"/>
      <c r="F6" s="24"/>
      <c r="G6" s="24"/>
      <c r="H6" s="123"/>
      <c r="I6" s="113"/>
      <c r="J6" s="124"/>
    </row>
    <row r="7" spans="1:15" s="101" customFormat="1" ht="18">
      <c r="A7" s="175"/>
      <c r="B7" s="159" t="s">
        <v>1726</v>
      </c>
      <c r="C7" s="174"/>
      <c r="D7" s="24"/>
      <c r="E7" s="24"/>
      <c r="F7" s="24"/>
      <c r="G7" s="24"/>
      <c r="H7" s="123"/>
      <c r="I7" s="113"/>
      <c r="J7" s="124"/>
      <c r="L7" s="136"/>
      <c r="M7" s="147"/>
      <c r="N7" s="136"/>
      <c r="O7" s="136"/>
    </row>
    <row r="8" spans="1:15" s="101" customFormat="1" ht="120">
      <c r="A8" s="175">
        <v>549</v>
      </c>
      <c r="B8" s="157" t="s">
        <v>2045</v>
      </c>
      <c r="C8" s="174" t="s">
        <v>21</v>
      </c>
      <c r="D8" s="24">
        <f>SUM(E8:F8)</f>
        <v>516.48</v>
      </c>
      <c r="E8" s="24">
        <v>516.48</v>
      </c>
      <c r="F8" s="176">
        <v>0</v>
      </c>
      <c r="G8" s="177">
        <v>0</v>
      </c>
      <c r="H8" s="123">
        <f t="shared" ref="H8:H21" si="0">IF(ISNUMBER(G8),IF(G8&gt;0,ROUND(G8,2),0),0)</f>
        <v>0</v>
      </c>
      <c r="I8" s="113">
        <f t="shared" ref="I8:I18" si="1">ROUND(E8*H8,2)</f>
        <v>0</v>
      </c>
      <c r="J8" s="124">
        <f t="shared" ref="J8:J18" si="2">ROUND(F8*H8,2)</f>
        <v>0</v>
      </c>
      <c r="L8" s="140"/>
    </row>
    <row r="9" spans="1:15" s="101" customFormat="1" ht="45">
      <c r="A9" s="175">
        <f>IF(D9="","",MAX($A$8:A8)+1)</f>
        <v>550</v>
      </c>
      <c r="B9" s="157" t="s">
        <v>1641</v>
      </c>
      <c r="C9" s="174" t="s">
        <v>20</v>
      </c>
      <c r="D9" s="24">
        <f t="shared" ref="D9:D21" si="3">SUM(E9:F9)</f>
        <v>39.24</v>
      </c>
      <c r="E9" s="24">
        <v>39.24</v>
      </c>
      <c r="F9" s="176">
        <v>0</v>
      </c>
      <c r="G9" s="177">
        <v>0</v>
      </c>
      <c r="H9" s="123">
        <f t="shared" si="0"/>
        <v>0</v>
      </c>
      <c r="I9" s="113">
        <f t="shared" si="1"/>
        <v>0</v>
      </c>
      <c r="J9" s="124">
        <f t="shared" si="2"/>
        <v>0</v>
      </c>
    </row>
    <row r="10" spans="1:15" s="101" customFormat="1" ht="45">
      <c r="A10" s="175">
        <f>IF(D10="","",MAX($A$8:A9)+1)</f>
        <v>551</v>
      </c>
      <c r="B10" s="157" t="s">
        <v>1642</v>
      </c>
      <c r="C10" s="174" t="s">
        <v>20</v>
      </c>
      <c r="D10" s="24">
        <f t="shared" si="3"/>
        <v>78.36</v>
      </c>
      <c r="E10" s="24">
        <v>78.36</v>
      </c>
      <c r="F10" s="176">
        <v>0</v>
      </c>
      <c r="G10" s="177">
        <v>0</v>
      </c>
      <c r="H10" s="123">
        <f t="shared" si="0"/>
        <v>0</v>
      </c>
      <c r="I10" s="113">
        <f t="shared" si="1"/>
        <v>0</v>
      </c>
      <c r="J10" s="124">
        <f t="shared" si="2"/>
        <v>0</v>
      </c>
    </row>
    <row r="11" spans="1:15" s="101" customFormat="1" ht="45">
      <c r="A11" s="175">
        <f>IF(D11="","",MAX($A$8:A10)+1)</f>
        <v>552</v>
      </c>
      <c r="B11" s="157" t="s">
        <v>2046</v>
      </c>
      <c r="C11" s="174" t="s">
        <v>20</v>
      </c>
      <c r="D11" s="24">
        <f t="shared" si="3"/>
        <v>78.36</v>
      </c>
      <c r="E11" s="24">
        <v>78.36</v>
      </c>
      <c r="F11" s="176">
        <v>0</v>
      </c>
      <c r="G11" s="177">
        <v>0</v>
      </c>
      <c r="H11" s="123">
        <f t="shared" si="0"/>
        <v>0</v>
      </c>
      <c r="I11" s="113">
        <f t="shared" si="1"/>
        <v>0</v>
      </c>
      <c r="J11" s="124">
        <f t="shared" si="2"/>
        <v>0</v>
      </c>
    </row>
    <row r="12" spans="1:15" s="101" customFormat="1" ht="45">
      <c r="A12" s="175">
        <f>IF(D12="","",MAX($A$8:A11)+1)</f>
        <v>553</v>
      </c>
      <c r="B12" s="157" t="s">
        <v>1643</v>
      </c>
      <c r="C12" s="174" t="s">
        <v>20</v>
      </c>
      <c r="D12" s="24">
        <f t="shared" si="3"/>
        <v>47.04</v>
      </c>
      <c r="E12" s="24">
        <v>47.04</v>
      </c>
      <c r="F12" s="176">
        <v>0</v>
      </c>
      <c r="G12" s="177">
        <v>0</v>
      </c>
      <c r="H12" s="123">
        <f t="shared" si="0"/>
        <v>0</v>
      </c>
      <c r="I12" s="113">
        <f t="shared" si="1"/>
        <v>0</v>
      </c>
      <c r="J12" s="124">
        <f t="shared" si="2"/>
        <v>0</v>
      </c>
    </row>
    <row r="13" spans="1:15" s="101" customFormat="1" ht="45">
      <c r="A13" s="175">
        <f>IF(D13="","",MAX($A$8:A12)+1)</f>
        <v>554</v>
      </c>
      <c r="B13" s="157" t="s">
        <v>2137</v>
      </c>
      <c r="C13" s="174" t="s">
        <v>20</v>
      </c>
      <c r="D13" s="24">
        <f t="shared" si="3"/>
        <v>16.8</v>
      </c>
      <c r="E13" s="24">
        <v>16.8</v>
      </c>
      <c r="F13" s="176">
        <v>0</v>
      </c>
      <c r="G13" s="177">
        <v>0</v>
      </c>
      <c r="H13" s="123">
        <f t="shared" si="0"/>
        <v>0</v>
      </c>
      <c r="I13" s="113">
        <f t="shared" si="1"/>
        <v>0</v>
      </c>
      <c r="J13" s="124">
        <f t="shared" si="2"/>
        <v>0</v>
      </c>
      <c r="L13" s="136"/>
      <c r="M13" s="136"/>
      <c r="N13" s="136"/>
      <c r="O13" s="136"/>
    </row>
    <row r="14" spans="1:15" s="101" customFormat="1" ht="45">
      <c r="A14" s="175">
        <f>IF(D14="","",MAX($A$8:A13)+1)</f>
        <v>555</v>
      </c>
      <c r="B14" s="157" t="s">
        <v>1864</v>
      </c>
      <c r="C14" s="174" t="s">
        <v>2</v>
      </c>
      <c r="D14" s="24">
        <f t="shared" si="3"/>
        <v>4</v>
      </c>
      <c r="E14" s="24">
        <v>4</v>
      </c>
      <c r="F14" s="176">
        <v>0</v>
      </c>
      <c r="G14" s="177">
        <v>0</v>
      </c>
      <c r="H14" s="123">
        <f t="shared" si="0"/>
        <v>0</v>
      </c>
      <c r="I14" s="113">
        <f t="shared" si="1"/>
        <v>0</v>
      </c>
      <c r="J14" s="124">
        <f t="shared" si="2"/>
        <v>0</v>
      </c>
    </row>
    <row r="15" spans="1:15" s="101" customFormat="1" ht="45">
      <c r="A15" s="175">
        <f>IF(D15="","",MAX($A$8:A14)+1)</f>
        <v>556</v>
      </c>
      <c r="B15" s="157" t="s">
        <v>2138</v>
      </c>
      <c r="C15" s="174" t="s">
        <v>2</v>
      </c>
      <c r="D15" s="24">
        <f t="shared" si="3"/>
        <v>4</v>
      </c>
      <c r="E15" s="24">
        <v>4</v>
      </c>
      <c r="F15" s="176">
        <v>0</v>
      </c>
      <c r="G15" s="177">
        <v>0</v>
      </c>
      <c r="H15" s="123">
        <f t="shared" si="0"/>
        <v>0</v>
      </c>
      <c r="I15" s="113">
        <f t="shared" si="1"/>
        <v>0</v>
      </c>
      <c r="J15" s="124">
        <f t="shared" si="2"/>
        <v>0</v>
      </c>
    </row>
    <row r="16" spans="1:15" s="101" customFormat="1" ht="45">
      <c r="A16" s="175">
        <f>IF(D16="","",MAX($A$8:A15)+1)</f>
        <v>557</v>
      </c>
      <c r="B16" s="157" t="s">
        <v>2047</v>
      </c>
      <c r="C16" s="174" t="s">
        <v>20</v>
      </c>
      <c r="D16" s="24">
        <f t="shared" si="3"/>
        <v>78.36</v>
      </c>
      <c r="E16" s="24">
        <v>78.36</v>
      </c>
      <c r="F16" s="176">
        <v>0</v>
      </c>
      <c r="G16" s="177">
        <v>0</v>
      </c>
      <c r="H16" s="123">
        <f t="shared" si="0"/>
        <v>0</v>
      </c>
      <c r="I16" s="113">
        <f t="shared" si="1"/>
        <v>0</v>
      </c>
      <c r="J16" s="124">
        <f t="shared" si="2"/>
        <v>0</v>
      </c>
    </row>
    <row r="17" spans="1:10" s="101" customFormat="1" ht="45">
      <c r="A17" s="175">
        <f>IF(D17="","",MAX($A$8:A16)+1)</f>
        <v>558</v>
      </c>
      <c r="B17" s="157" t="s">
        <v>2048</v>
      </c>
      <c r="C17" s="174" t="s">
        <v>2</v>
      </c>
      <c r="D17" s="24">
        <f t="shared" si="3"/>
        <v>19</v>
      </c>
      <c r="E17" s="24">
        <v>19</v>
      </c>
      <c r="F17" s="176">
        <v>0</v>
      </c>
      <c r="G17" s="177">
        <v>0</v>
      </c>
      <c r="H17" s="123">
        <f t="shared" si="0"/>
        <v>0</v>
      </c>
      <c r="I17" s="113">
        <f t="shared" si="1"/>
        <v>0</v>
      </c>
      <c r="J17" s="124">
        <f t="shared" si="2"/>
        <v>0</v>
      </c>
    </row>
    <row r="18" spans="1:10" s="101" customFormat="1" ht="30">
      <c r="A18" s="175">
        <f>IF(D18="","",MAX($A$8:A17)+1)</f>
        <v>559</v>
      </c>
      <c r="B18" s="157" t="s">
        <v>1972</v>
      </c>
      <c r="C18" s="174" t="s">
        <v>2</v>
      </c>
      <c r="D18" s="24">
        <f t="shared" si="3"/>
        <v>7</v>
      </c>
      <c r="E18" s="24">
        <v>7</v>
      </c>
      <c r="F18" s="176">
        <v>0</v>
      </c>
      <c r="G18" s="177">
        <v>0</v>
      </c>
      <c r="H18" s="123">
        <f t="shared" si="0"/>
        <v>0</v>
      </c>
      <c r="I18" s="113">
        <f t="shared" si="1"/>
        <v>0</v>
      </c>
      <c r="J18" s="124">
        <f t="shared" si="2"/>
        <v>0</v>
      </c>
    </row>
    <row r="19" spans="1:10" s="101" customFormat="1" ht="75">
      <c r="A19" s="175">
        <f>IF(D19="","",MAX($A$8:A18)+1)</f>
        <v>560</v>
      </c>
      <c r="B19" s="157" t="s">
        <v>2139</v>
      </c>
      <c r="C19" s="174" t="s">
        <v>21</v>
      </c>
      <c r="D19" s="24">
        <f t="shared" si="3"/>
        <v>5.76</v>
      </c>
      <c r="E19" s="24">
        <v>5.76</v>
      </c>
      <c r="F19" s="176">
        <v>0</v>
      </c>
      <c r="G19" s="177">
        <v>0</v>
      </c>
      <c r="H19" s="123">
        <f t="shared" si="0"/>
        <v>0</v>
      </c>
      <c r="I19" s="113">
        <f>ROUND(E19*H19,2)</f>
        <v>0</v>
      </c>
      <c r="J19" s="124">
        <f>ROUND(F19*H19,2)</f>
        <v>0</v>
      </c>
    </row>
    <row r="20" spans="1:10" s="101" customFormat="1" ht="45">
      <c r="A20" s="175">
        <f>IF(D20="","",MAX($A$8:A19)+1)</f>
        <v>561</v>
      </c>
      <c r="B20" s="157" t="s">
        <v>1644</v>
      </c>
      <c r="C20" s="174" t="s">
        <v>20</v>
      </c>
      <c r="D20" s="24">
        <f t="shared" si="3"/>
        <v>9.1199999999999992</v>
      </c>
      <c r="E20" s="24">
        <v>9.1199999999999992</v>
      </c>
      <c r="F20" s="176">
        <v>0</v>
      </c>
      <c r="G20" s="177">
        <v>0</v>
      </c>
      <c r="H20" s="123">
        <f t="shared" si="0"/>
        <v>0</v>
      </c>
      <c r="I20" s="113">
        <f>ROUND(E20*H20,2)</f>
        <v>0</v>
      </c>
      <c r="J20" s="124">
        <f>ROUND(F20*H20,2)</f>
        <v>0</v>
      </c>
    </row>
    <row r="21" spans="1:10" s="101" customFormat="1" ht="45">
      <c r="A21" s="175">
        <f>IF(D21="","",MAX($A$8:A20)+1)</f>
        <v>562</v>
      </c>
      <c r="B21" s="157" t="s">
        <v>1645</v>
      </c>
      <c r="C21" s="174" t="s">
        <v>20</v>
      </c>
      <c r="D21" s="24">
        <f t="shared" si="3"/>
        <v>7.2</v>
      </c>
      <c r="E21" s="24">
        <v>7.2</v>
      </c>
      <c r="F21" s="176">
        <v>0</v>
      </c>
      <c r="G21" s="177">
        <v>0</v>
      </c>
      <c r="H21" s="123">
        <f t="shared" si="0"/>
        <v>0</v>
      </c>
      <c r="I21" s="113">
        <f>ROUND(E21*H21,2)</f>
        <v>0</v>
      </c>
      <c r="J21" s="124">
        <f>ROUND(F21*H21,2)</f>
        <v>0</v>
      </c>
    </row>
    <row r="22" spans="1:10" s="101" customFormat="1" ht="30">
      <c r="A22" s="175" t="str">
        <f>IF(D22="","",MAX($A$8:A21)+1)</f>
        <v/>
      </c>
      <c r="B22" s="157" t="s">
        <v>1646</v>
      </c>
      <c r="C22" s="174"/>
      <c r="D22" s="24"/>
      <c r="E22" s="24"/>
      <c r="F22" s="24"/>
      <c r="G22" s="24"/>
      <c r="H22" s="123"/>
      <c r="I22" s="113"/>
      <c r="J22" s="124"/>
    </row>
    <row r="23" spans="1:10" s="101" customFormat="1" ht="15.75">
      <c r="A23" s="175" t="str">
        <f>IF(D23="","",MAX($A$8:A22)+1)</f>
        <v/>
      </c>
      <c r="B23" s="159" t="s">
        <v>1725</v>
      </c>
      <c r="C23" s="174"/>
      <c r="D23" s="24"/>
      <c r="E23" s="24"/>
      <c r="F23" s="24"/>
      <c r="G23" s="24"/>
      <c r="H23" s="123"/>
      <c r="I23" s="113"/>
      <c r="J23" s="124"/>
    </row>
    <row r="24" spans="1:10" s="101" customFormat="1" ht="60">
      <c r="A24" s="175" t="str">
        <f>IF(D24="","",MAX($A$8:A23)+1)</f>
        <v/>
      </c>
      <c r="B24" s="157" t="s">
        <v>32</v>
      </c>
      <c r="C24" s="174"/>
      <c r="D24" s="24"/>
      <c r="E24" s="24"/>
      <c r="F24" s="24"/>
      <c r="G24" s="24"/>
      <c r="H24" s="123"/>
      <c r="I24" s="113"/>
      <c r="J24" s="124"/>
    </row>
    <row r="25" spans="1:10" s="101" customFormat="1" ht="30">
      <c r="A25" s="175" t="str">
        <f>IF(D25="","",MAX($A$8:A24)+1)</f>
        <v/>
      </c>
      <c r="B25" s="157" t="s">
        <v>33</v>
      </c>
      <c r="C25" s="174"/>
      <c r="D25" s="24"/>
      <c r="E25" s="24"/>
      <c r="F25" s="24"/>
      <c r="G25" s="24"/>
      <c r="H25" s="123"/>
      <c r="I25" s="113"/>
      <c r="J25" s="124"/>
    </row>
    <row r="26" spans="1:10" s="101" customFormat="1" ht="270">
      <c r="A26" s="175" t="str">
        <f>IF(D26="","",MAX($A$8:A25)+1)</f>
        <v/>
      </c>
      <c r="B26" s="179" t="s">
        <v>34</v>
      </c>
      <c r="C26" s="174"/>
      <c r="D26" s="24"/>
      <c r="E26" s="24"/>
      <c r="F26" s="24"/>
      <c r="G26" s="24"/>
      <c r="H26" s="123"/>
      <c r="I26" s="113"/>
      <c r="J26" s="124"/>
    </row>
    <row r="27" spans="1:10" s="101" customFormat="1" ht="120">
      <c r="A27" s="175" t="str">
        <f>IF(D27="","",MAX($A$8:A26)+1)</f>
        <v/>
      </c>
      <c r="B27" s="157" t="s">
        <v>35</v>
      </c>
      <c r="C27" s="174"/>
      <c r="D27" s="24"/>
      <c r="E27" s="24"/>
      <c r="F27" s="24"/>
      <c r="G27" s="24"/>
      <c r="H27" s="123"/>
      <c r="I27" s="113"/>
      <c r="J27" s="124"/>
    </row>
    <row r="28" spans="1:10" s="101" customFormat="1" ht="90">
      <c r="A28" s="175" t="str">
        <f>IF(D28="","",MAX($A$8:A27)+1)</f>
        <v/>
      </c>
      <c r="B28" s="157" t="s">
        <v>2529</v>
      </c>
      <c r="C28" s="174"/>
      <c r="D28" s="24"/>
      <c r="E28" s="24"/>
      <c r="F28" s="24"/>
      <c r="G28" s="24"/>
      <c r="H28" s="123"/>
      <c r="I28" s="113"/>
      <c r="J28" s="124"/>
    </row>
    <row r="29" spans="1:10" s="101" customFormat="1" ht="180">
      <c r="A29" s="175" t="str">
        <f>IF(D29="","",MAX($A$8:A28)+1)</f>
        <v/>
      </c>
      <c r="B29" s="157" t="s">
        <v>2530</v>
      </c>
      <c r="C29" s="174"/>
      <c r="D29" s="24"/>
      <c r="E29" s="24"/>
      <c r="F29" s="24"/>
      <c r="G29" s="24"/>
      <c r="H29" s="123"/>
      <c r="I29" s="113"/>
      <c r="J29" s="124"/>
    </row>
    <row r="30" spans="1:10" s="101" customFormat="1" ht="45">
      <c r="A30" s="175" t="str">
        <f>IF(D30="","",MAX($A$8:A29)+1)</f>
        <v/>
      </c>
      <c r="B30" s="157" t="s">
        <v>39</v>
      </c>
      <c r="C30" s="174"/>
      <c r="D30" s="24"/>
      <c r="E30" s="24"/>
      <c r="F30" s="24"/>
      <c r="G30" s="24"/>
      <c r="H30" s="123"/>
      <c r="I30" s="113"/>
      <c r="J30" s="124"/>
    </row>
    <row r="31" spans="1:10" s="101" customFormat="1" ht="15.75">
      <c r="A31" s="175" t="str">
        <f>IF(D31="","",MAX($A$8:A30)+1)</f>
        <v/>
      </c>
      <c r="B31" s="159" t="s">
        <v>1724</v>
      </c>
      <c r="C31" s="174"/>
      <c r="D31" s="24"/>
      <c r="E31" s="24"/>
      <c r="F31" s="24"/>
      <c r="G31" s="24"/>
      <c r="H31" s="123"/>
      <c r="I31" s="113"/>
      <c r="J31" s="124"/>
    </row>
    <row r="32" spans="1:10" s="101" customFormat="1" ht="150">
      <c r="A32" s="175" t="str">
        <f>IF(D32="","",MAX($A$8:A31)+1)</f>
        <v/>
      </c>
      <c r="B32" s="157" t="s">
        <v>2531</v>
      </c>
      <c r="C32" s="174"/>
      <c r="D32" s="24"/>
      <c r="E32" s="24"/>
      <c r="F32" s="24"/>
      <c r="G32" s="24"/>
      <c r="H32" s="123"/>
      <c r="I32" s="113"/>
      <c r="J32" s="124"/>
    </row>
    <row r="33" spans="1:13" s="101" customFormat="1" ht="30">
      <c r="A33" s="175">
        <f>IF(D33="","",MAX($A$8:A32)+1)</f>
        <v>563</v>
      </c>
      <c r="B33" s="179" t="s">
        <v>2140</v>
      </c>
      <c r="C33" s="174" t="s">
        <v>2</v>
      </c>
      <c r="D33" s="24">
        <f t="shared" ref="D33:D39" si="4">SUM(E33:F33)</f>
        <v>1</v>
      </c>
      <c r="E33" s="24">
        <v>1</v>
      </c>
      <c r="F33" s="176">
        <v>0</v>
      </c>
      <c r="G33" s="177">
        <v>0</v>
      </c>
      <c r="H33" s="123">
        <f t="shared" ref="H33:H39" si="5">IF(ISNUMBER(G33),IF(G33&gt;0,ROUND(G33,2),0),0)</f>
        <v>0</v>
      </c>
      <c r="I33" s="113">
        <f t="shared" ref="I33:I39" si="6">ROUND(E33*H33,2)</f>
        <v>0</v>
      </c>
      <c r="J33" s="124">
        <f t="shared" ref="J33:J39" si="7">ROUND(F33*H33,2)</f>
        <v>0</v>
      </c>
      <c r="L33" s="141"/>
    </row>
    <row r="34" spans="1:13" s="101" customFormat="1" ht="45">
      <c r="A34" s="175">
        <f>IF(D34="","",MAX($A$8:A33)+1)</f>
        <v>564</v>
      </c>
      <c r="B34" s="179" t="s">
        <v>2141</v>
      </c>
      <c r="C34" s="174" t="s">
        <v>2</v>
      </c>
      <c r="D34" s="24">
        <f t="shared" si="4"/>
        <v>1</v>
      </c>
      <c r="E34" s="24">
        <v>1</v>
      </c>
      <c r="F34" s="176">
        <v>0</v>
      </c>
      <c r="G34" s="177">
        <v>0</v>
      </c>
      <c r="H34" s="123">
        <f t="shared" si="5"/>
        <v>0</v>
      </c>
      <c r="I34" s="113">
        <f t="shared" si="6"/>
        <v>0</v>
      </c>
      <c r="J34" s="124">
        <f t="shared" si="7"/>
        <v>0</v>
      </c>
      <c r="M34" s="141"/>
    </row>
    <row r="35" spans="1:13" s="101" customFormat="1" ht="45">
      <c r="A35" s="175">
        <f>IF(D35="","",MAX($A$8:A34)+1)</f>
        <v>565</v>
      </c>
      <c r="B35" s="179" t="s">
        <v>2049</v>
      </c>
      <c r="C35" s="174" t="s">
        <v>2</v>
      </c>
      <c r="D35" s="24">
        <f t="shared" si="4"/>
        <v>2</v>
      </c>
      <c r="E35" s="24">
        <v>2</v>
      </c>
      <c r="F35" s="176">
        <v>0</v>
      </c>
      <c r="G35" s="177">
        <v>0</v>
      </c>
      <c r="H35" s="123">
        <f t="shared" si="5"/>
        <v>0</v>
      </c>
      <c r="I35" s="113">
        <f t="shared" si="6"/>
        <v>0</v>
      </c>
      <c r="J35" s="124">
        <f t="shared" si="7"/>
        <v>0</v>
      </c>
      <c r="L35" s="141"/>
    </row>
    <row r="36" spans="1:13" s="101" customFormat="1" ht="21">
      <c r="A36" s="175">
        <f>IF(D36="","",MAX($A$8:A35)+1)</f>
        <v>566</v>
      </c>
      <c r="B36" s="179" t="s">
        <v>1647</v>
      </c>
      <c r="C36" s="174" t="s">
        <v>2</v>
      </c>
      <c r="D36" s="24">
        <f t="shared" si="4"/>
        <v>1</v>
      </c>
      <c r="E36" s="24">
        <v>1</v>
      </c>
      <c r="F36" s="176">
        <v>0</v>
      </c>
      <c r="G36" s="177">
        <v>0</v>
      </c>
      <c r="H36" s="123">
        <f t="shared" si="5"/>
        <v>0</v>
      </c>
      <c r="I36" s="113">
        <f t="shared" si="6"/>
        <v>0</v>
      </c>
      <c r="J36" s="124">
        <f t="shared" si="7"/>
        <v>0</v>
      </c>
      <c r="L36" s="141"/>
    </row>
    <row r="37" spans="1:13" s="101" customFormat="1" ht="21">
      <c r="A37" s="175">
        <f>IF(D37="","",MAX($A$8:A36)+1)</f>
        <v>567</v>
      </c>
      <c r="B37" s="179" t="s">
        <v>1648</v>
      </c>
      <c r="C37" s="174" t="s">
        <v>2</v>
      </c>
      <c r="D37" s="24">
        <f t="shared" si="4"/>
        <v>1</v>
      </c>
      <c r="E37" s="24">
        <v>1</v>
      </c>
      <c r="F37" s="176">
        <v>0</v>
      </c>
      <c r="G37" s="177">
        <v>0</v>
      </c>
      <c r="H37" s="123">
        <f t="shared" si="5"/>
        <v>0</v>
      </c>
      <c r="I37" s="113">
        <f t="shared" si="6"/>
        <v>0</v>
      </c>
      <c r="J37" s="124">
        <f t="shared" si="7"/>
        <v>0</v>
      </c>
      <c r="L37" s="141"/>
    </row>
    <row r="38" spans="1:13" s="101" customFormat="1" ht="21">
      <c r="A38" s="175">
        <f>IF(D38="","",MAX($A$8:A37)+1)</f>
        <v>568</v>
      </c>
      <c r="B38" s="179" t="s">
        <v>1649</v>
      </c>
      <c r="C38" s="174" t="s">
        <v>2</v>
      </c>
      <c r="D38" s="24">
        <f t="shared" si="4"/>
        <v>1</v>
      </c>
      <c r="E38" s="24">
        <v>1</v>
      </c>
      <c r="F38" s="176">
        <v>0</v>
      </c>
      <c r="G38" s="177">
        <v>0</v>
      </c>
      <c r="H38" s="123">
        <f t="shared" si="5"/>
        <v>0</v>
      </c>
      <c r="I38" s="113">
        <f t="shared" si="6"/>
        <v>0</v>
      </c>
      <c r="J38" s="124">
        <f t="shared" si="7"/>
        <v>0</v>
      </c>
      <c r="L38" s="141"/>
    </row>
    <row r="39" spans="1:13" s="101" customFormat="1" ht="315">
      <c r="A39" s="175">
        <f>IF(D39="","",MAX($A$8:A38)+1)</f>
        <v>569</v>
      </c>
      <c r="B39" s="179" t="s">
        <v>2050</v>
      </c>
      <c r="C39" s="174" t="s">
        <v>2</v>
      </c>
      <c r="D39" s="24">
        <f t="shared" si="4"/>
        <v>1</v>
      </c>
      <c r="E39" s="24">
        <v>1</v>
      </c>
      <c r="F39" s="176">
        <v>0</v>
      </c>
      <c r="G39" s="177">
        <v>0</v>
      </c>
      <c r="H39" s="123">
        <f t="shared" si="5"/>
        <v>0</v>
      </c>
      <c r="I39" s="113">
        <f t="shared" si="6"/>
        <v>0</v>
      </c>
      <c r="J39" s="124">
        <f t="shared" si="7"/>
        <v>0</v>
      </c>
      <c r="L39" s="141"/>
    </row>
    <row r="40" spans="1:13" s="101" customFormat="1" ht="21">
      <c r="A40" s="175" t="str">
        <f>IF(D40="","",MAX($A$8:A39)+1)</f>
        <v/>
      </c>
      <c r="B40" s="159" t="s">
        <v>1723</v>
      </c>
      <c r="C40" s="174"/>
      <c r="D40" s="24"/>
      <c r="E40" s="24"/>
      <c r="F40" s="24"/>
      <c r="G40" s="24"/>
      <c r="H40" s="123"/>
      <c r="I40" s="113"/>
      <c r="J40" s="124"/>
      <c r="L40" s="141"/>
    </row>
    <row r="41" spans="1:13" s="101" customFormat="1" ht="45">
      <c r="A41" s="175" t="str">
        <f>IF(D41="","",MAX($A$8:A40)+1)</f>
        <v/>
      </c>
      <c r="B41" s="157" t="s">
        <v>36</v>
      </c>
      <c r="C41" s="174"/>
      <c r="D41" s="24"/>
      <c r="E41" s="24"/>
      <c r="F41" s="24"/>
      <c r="G41" s="24"/>
      <c r="H41" s="123"/>
      <c r="I41" s="113"/>
      <c r="J41" s="124"/>
      <c r="L41" s="141"/>
    </row>
    <row r="42" spans="1:13" s="101" customFormat="1" ht="255">
      <c r="A42" s="175" t="str">
        <f>IF(D42="","",MAX($A$8:A41)+1)</f>
        <v/>
      </c>
      <c r="B42" s="157" t="s">
        <v>2532</v>
      </c>
      <c r="C42" s="174"/>
      <c r="D42" s="24"/>
      <c r="E42" s="24"/>
      <c r="F42" s="24"/>
      <c r="G42" s="24"/>
      <c r="H42" s="123"/>
      <c r="I42" s="113"/>
      <c r="J42" s="124"/>
      <c r="L42" s="141"/>
    </row>
    <row r="43" spans="1:13" s="101" customFormat="1" ht="30">
      <c r="A43" s="175" t="str">
        <f>IF(D43="","",MAX($A$8:A42)+1)</f>
        <v/>
      </c>
      <c r="B43" s="157" t="s">
        <v>1865</v>
      </c>
      <c r="C43" s="174"/>
      <c r="D43" s="24"/>
      <c r="E43" s="24"/>
      <c r="F43" s="24"/>
      <c r="G43" s="24"/>
      <c r="H43" s="123"/>
      <c r="I43" s="113"/>
      <c r="J43" s="124"/>
      <c r="L43" s="141"/>
    </row>
    <row r="44" spans="1:13" s="101" customFormat="1" ht="21">
      <c r="A44" s="175">
        <f>IF(D44="","",MAX($A$8:A43)+1)</f>
        <v>570</v>
      </c>
      <c r="B44" s="157" t="s">
        <v>1973</v>
      </c>
      <c r="C44" s="174" t="s">
        <v>2</v>
      </c>
      <c r="D44" s="24">
        <f>SUM(E44:F44)</f>
        <v>3</v>
      </c>
      <c r="E44" s="24">
        <v>3</v>
      </c>
      <c r="F44" s="176">
        <v>0</v>
      </c>
      <c r="G44" s="177">
        <v>0</v>
      </c>
      <c r="H44" s="123">
        <f t="shared" ref="H44:H49" si="8">IF(ISNUMBER(G44),IF(G44&gt;0,ROUND(G44,2),0),0)</f>
        <v>0</v>
      </c>
      <c r="I44" s="113">
        <f t="shared" ref="I44:I49" si="9">ROUND(E44*H44,2)</f>
        <v>0</v>
      </c>
      <c r="J44" s="124">
        <f t="shared" ref="J44:J49" si="10">ROUND(F44*H44,2)</f>
        <v>0</v>
      </c>
      <c r="L44" s="141"/>
    </row>
    <row r="45" spans="1:13" s="101" customFormat="1" ht="30">
      <c r="A45" s="175">
        <f>IF(D45="","",MAX($A$8:A44)+1)</f>
        <v>571</v>
      </c>
      <c r="B45" s="157" t="s">
        <v>1974</v>
      </c>
      <c r="C45" s="174" t="s">
        <v>2</v>
      </c>
      <c r="D45" s="24">
        <f>SUM(E45:F45)</f>
        <v>8</v>
      </c>
      <c r="E45" s="24">
        <v>8</v>
      </c>
      <c r="F45" s="176">
        <v>0</v>
      </c>
      <c r="G45" s="177">
        <v>0</v>
      </c>
      <c r="H45" s="123">
        <f t="shared" si="8"/>
        <v>0</v>
      </c>
      <c r="I45" s="113">
        <f t="shared" si="9"/>
        <v>0</v>
      </c>
      <c r="J45" s="124">
        <f t="shared" si="10"/>
        <v>0</v>
      </c>
      <c r="L45" s="141"/>
    </row>
    <row r="46" spans="1:13" s="101" customFormat="1" ht="30">
      <c r="A46" s="175">
        <f>IF(D46="","",MAX($A$8:A45)+1)</f>
        <v>572</v>
      </c>
      <c r="B46" s="157" t="s">
        <v>2142</v>
      </c>
      <c r="C46" s="174" t="s">
        <v>2</v>
      </c>
      <c r="D46" s="24">
        <f>SUM(E46:F46)</f>
        <v>2</v>
      </c>
      <c r="E46" s="24">
        <v>2</v>
      </c>
      <c r="F46" s="176">
        <v>0</v>
      </c>
      <c r="G46" s="177">
        <v>0</v>
      </c>
      <c r="H46" s="123">
        <f t="shared" si="8"/>
        <v>0</v>
      </c>
      <c r="I46" s="113">
        <f t="shared" si="9"/>
        <v>0</v>
      </c>
      <c r="J46" s="124">
        <f t="shared" si="10"/>
        <v>0</v>
      </c>
      <c r="L46" s="141"/>
    </row>
    <row r="47" spans="1:13" s="101" customFormat="1" ht="30">
      <c r="A47" s="175">
        <f>IF(D47="","",MAX($A$8:A46)+1)</f>
        <v>573</v>
      </c>
      <c r="B47" s="157" t="s">
        <v>1975</v>
      </c>
      <c r="C47" s="174" t="s">
        <v>2</v>
      </c>
      <c r="D47" s="24">
        <f>SUM(E47:F47)</f>
        <v>1</v>
      </c>
      <c r="E47" s="24">
        <v>1</v>
      </c>
      <c r="F47" s="176">
        <v>0</v>
      </c>
      <c r="G47" s="177">
        <v>0</v>
      </c>
      <c r="H47" s="123">
        <f t="shared" si="8"/>
        <v>0</v>
      </c>
      <c r="I47" s="113">
        <f t="shared" si="9"/>
        <v>0</v>
      </c>
      <c r="J47" s="124">
        <f t="shared" si="10"/>
        <v>0</v>
      </c>
      <c r="L47" s="141"/>
    </row>
    <row r="48" spans="1:13" s="101" customFormat="1" ht="30">
      <c r="A48" s="175">
        <f>IF(D48="","",MAX($A$8:A47)+1)</f>
        <v>574</v>
      </c>
      <c r="B48" s="157" t="s">
        <v>1976</v>
      </c>
      <c r="C48" s="174" t="s">
        <v>2</v>
      </c>
      <c r="D48" s="24">
        <f>SUM(E48:F48)</f>
        <v>1</v>
      </c>
      <c r="E48" s="24">
        <v>1</v>
      </c>
      <c r="F48" s="176">
        <v>0</v>
      </c>
      <c r="G48" s="177">
        <v>0</v>
      </c>
      <c r="H48" s="123">
        <f t="shared" si="8"/>
        <v>0</v>
      </c>
      <c r="I48" s="113">
        <f t="shared" si="9"/>
        <v>0</v>
      </c>
      <c r="J48" s="124">
        <f t="shared" si="10"/>
        <v>0</v>
      </c>
      <c r="L48" s="141"/>
    </row>
    <row r="49" spans="1:12" s="101" customFormat="1" ht="30">
      <c r="A49" s="175">
        <f>IF(D49="","",MAX($A$8:A48)+1)</f>
        <v>575</v>
      </c>
      <c r="B49" s="157" t="s">
        <v>2051</v>
      </c>
      <c r="C49" s="174" t="s">
        <v>2</v>
      </c>
      <c r="D49" s="24">
        <v>4</v>
      </c>
      <c r="E49" s="24">
        <v>4</v>
      </c>
      <c r="F49" s="176">
        <v>0</v>
      </c>
      <c r="G49" s="177">
        <v>0</v>
      </c>
      <c r="H49" s="123">
        <f t="shared" si="8"/>
        <v>0</v>
      </c>
      <c r="I49" s="113">
        <f t="shared" si="9"/>
        <v>0</v>
      </c>
      <c r="J49" s="124">
        <f t="shared" si="10"/>
        <v>0</v>
      </c>
      <c r="L49" s="141"/>
    </row>
    <row r="50" spans="1:12" s="101" customFormat="1" ht="21">
      <c r="A50" s="175">
        <f>IF(D50="","",MAX($A$8:A49)+1)</f>
        <v>576</v>
      </c>
      <c r="B50" s="157" t="s">
        <v>2052</v>
      </c>
      <c r="C50" s="174" t="s">
        <v>2</v>
      </c>
      <c r="D50" s="24">
        <v>1</v>
      </c>
      <c r="E50" s="24">
        <v>1</v>
      </c>
      <c r="F50" s="176">
        <v>0</v>
      </c>
      <c r="G50" s="177">
        <v>0</v>
      </c>
      <c r="H50" s="123">
        <f>IF(ISNUMBER(G50),IF(G50&gt;0,ROUND(G50,2),0),0)</f>
        <v>0</v>
      </c>
      <c r="I50" s="113">
        <f>ROUND(E50*H50,2)</f>
        <v>0</v>
      </c>
      <c r="J50" s="124">
        <f>ROUND(F50*H50,2)</f>
        <v>0</v>
      </c>
      <c r="L50" s="141"/>
    </row>
    <row r="51" spans="1:12" s="101" customFormat="1" ht="30">
      <c r="A51" s="175">
        <f>IF(D51="","",MAX($A$8:A50)+1)</f>
        <v>577</v>
      </c>
      <c r="B51" s="179" t="s">
        <v>1977</v>
      </c>
      <c r="C51" s="174" t="s">
        <v>2</v>
      </c>
      <c r="D51" s="24">
        <f>SUM(E51:F51)</f>
        <v>1</v>
      </c>
      <c r="E51" s="24">
        <v>1</v>
      </c>
      <c r="F51" s="176">
        <v>0</v>
      </c>
      <c r="G51" s="177">
        <v>0</v>
      </c>
      <c r="H51" s="123">
        <f>IF(ISNUMBER(G51),IF(G51&gt;0,ROUND(G51,2),0),0)</f>
        <v>0</v>
      </c>
      <c r="I51" s="113">
        <f>ROUND(E51*H51,2)</f>
        <v>0</v>
      </c>
      <c r="J51" s="124">
        <f>ROUND(F51*H51,2)</f>
        <v>0</v>
      </c>
      <c r="L51" s="141"/>
    </row>
    <row r="52" spans="1:12" s="101" customFormat="1" ht="15.75">
      <c r="A52" s="175" t="str">
        <f>IF(D52="","",MAX($A$8:A51)+1)</f>
        <v/>
      </c>
      <c r="B52" s="180" t="s">
        <v>1722</v>
      </c>
      <c r="C52" s="174"/>
      <c r="D52" s="24"/>
      <c r="E52" s="24"/>
      <c r="F52" s="24"/>
      <c r="G52" s="24"/>
      <c r="H52" s="123"/>
      <c r="I52" s="113"/>
      <c r="J52" s="124"/>
    </row>
    <row r="53" spans="1:12" s="101" customFormat="1" ht="90">
      <c r="A53" s="175">
        <f>IF(D53="","",MAX($A$8:A52)+1)</f>
        <v>578</v>
      </c>
      <c r="B53" s="157" t="s">
        <v>1866</v>
      </c>
      <c r="C53" s="174" t="s">
        <v>20</v>
      </c>
      <c r="D53" s="24">
        <f>SUM(E53:F53)</f>
        <v>12.6</v>
      </c>
      <c r="E53" s="24">
        <v>12.6</v>
      </c>
      <c r="F53" s="176">
        <v>0</v>
      </c>
      <c r="G53" s="177">
        <v>0</v>
      </c>
      <c r="H53" s="123">
        <f>IF(ISNUMBER(G53),IF(G53&gt;0,ROUND(G53,2),0),0)</f>
        <v>0</v>
      </c>
      <c r="I53" s="113">
        <f>ROUND(E53*H53,2)</f>
        <v>0</v>
      </c>
      <c r="J53" s="124">
        <f>ROUND(F53*H53,2)</f>
        <v>0</v>
      </c>
    </row>
    <row r="54" spans="1:12" s="101" customFormat="1" ht="105">
      <c r="A54" s="175">
        <f>IF(D54="","",MAX($A$8:A53)+1)</f>
        <v>579</v>
      </c>
      <c r="B54" s="157" t="s">
        <v>2155</v>
      </c>
      <c r="C54" s="174" t="s">
        <v>20</v>
      </c>
      <c r="D54" s="24">
        <f>SUM(E54:F54)</f>
        <v>6.6</v>
      </c>
      <c r="E54" s="24">
        <v>6.6</v>
      </c>
      <c r="F54" s="176">
        <v>0</v>
      </c>
      <c r="G54" s="177">
        <v>0</v>
      </c>
      <c r="H54" s="123">
        <f>IF(ISNUMBER(G54),IF(G54&gt;0,ROUND(G54,2),0),0)</f>
        <v>0</v>
      </c>
      <c r="I54" s="113">
        <f>ROUND(E54*H54,2)</f>
        <v>0</v>
      </c>
      <c r="J54" s="124">
        <f>ROUND(F54*H54,2)</f>
        <v>0</v>
      </c>
    </row>
    <row r="55" spans="1:12" s="101" customFormat="1" ht="45">
      <c r="A55" s="175">
        <f>IF(D55="","",MAX($A$8:A54)+1)</f>
        <v>580</v>
      </c>
      <c r="B55" s="157" t="s">
        <v>1978</v>
      </c>
      <c r="C55" s="174" t="s">
        <v>1617</v>
      </c>
      <c r="D55" s="24">
        <f>SUM(E55:F55)</f>
        <v>1</v>
      </c>
      <c r="E55" s="24">
        <v>1</v>
      </c>
      <c r="F55" s="176">
        <v>0</v>
      </c>
      <c r="G55" s="177">
        <v>0</v>
      </c>
      <c r="H55" s="123">
        <f>IF(ISNUMBER(G55),IF(G55&gt;0,ROUND(G55,2),0),0)</f>
        <v>0</v>
      </c>
      <c r="I55" s="113">
        <f>ROUND(E55*H55,2)</f>
        <v>0</v>
      </c>
      <c r="J55" s="124">
        <f>ROUND(F55*H55,2)</f>
        <v>0</v>
      </c>
    </row>
    <row r="56" spans="1:12" s="101" customFormat="1" ht="45">
      <c r="A56" s="175">
        <f>IF(D56="","",MAX($A$8:A55)+1)</f>
        <v>581</v>
      </c>
      <c r="B56" s="157" t="s">
        <v>2053</v>
      </c>
      <c r="C56" s="174" t="s">
        <v>1617</v>
      </c>
      <c r="D56" s="24">
        <f>SUM(E56:F56)</f>
        <v>1</v>
      </c>
      <c r="E56" s="24">
        <v>1</v>
      </c>
      <c r="F56" s="176">
        <v>0</v>
      </c>
      <c r="G56" s="177">
        <v>0</v>
      </c>
      <c r="H56" s="123">
        <f>IF(ISNUMBER(G56),IF(G56&gt;0,ROUND(G56,2),0),0)</f>
        <v>0</v>
      </c>
      <c r="I56" s="113">
        <f>ROUND(E56*H56,2)</f>
        <v>0</v>
      </c>
      <c r="J56" s="124">
        <f>ROUND(F56*H56,2)</f>
        <v>0</v>
      </c>
    </row>
    <row r="57" spans="1:12" s="101" customFormat="1" ht="60">
      <c r="A57" s="175">
        <f>IF(D57="","",MAX($A$8:A56)+1)</f>
        <v>582</v>
      </c>
      <c r="B57" s="157" t="s">
        <v>2154</v>
      </c>
      <c r="C57" s="174" t="s">
        <v>20</v>
      </c>
      <c r="D57" s="24">
        <f t="shared" ref="D57" si="11">SUM(E57:F57)</f>
        <v>16.559999999999999</v>
      </c>
      <c r="E57" s="24">
        <v>16.559999999999999</v>
      </c>
      <c r="F57" s="176">
        <v>0</v>
      </c>
      <c r="G57" s="177">
        <v>0</v>
      </c>
      <c r="H57" s="123">
        <f t="shared" ref="H57" si="12">IF(ISNUMBER(G57),IF(G57&gt;0,ROUND(G57,2),0),0)</f>
        <v>0</v>
      </c>
      <c r="I57" s="113">
        <f t="shared" ref="I57" si="13">ROUND(E57*H57,2)</f>
        <v>0</v>
      </c>
      <c r="J57" s="124">
        <f t="shared" ref="J57" si="14">ROUND(F57*H57,2)</f>
        <v>0</v>
      </c>
    </row>
    <row r="58" spans="1:12" s="101" customFormat="1" ht="15.75">
      <c r="A58" s="175" t="str">
        <f>IF(D58="","",MAX($A$8:A56)+1)</f>
        <v/>
      </c>
      <c r="B58" s="180" t="s">
        <v>1721</v>
      </c>
      <c r="C58" s="174"/>
      <c r="D58" s="24"/>
      <c r="E58" s="24"/>
      <c r="F58" s="24"/>
      <c r="G58" s="178"/>
      <c r="H58" s="123"/>
      <c r="I58" s="113"/>
      <c r="J58" s="124"/>
    </row>
    <row r="59" spans="1:12" s="101" customFormat="1" ht="408.6" customHeight="1">
      <c r="A59" s="175">
        <f>IF(D59="","",MAX($A$8:A58)+1)</f>
        <v>583</v>
      </c>
      <c r="B59" s="157" t="s">
        <v>1992</v>
      </c>
      <c r="C59" s="174" t="s">
        <v>2</v>
      </c>
      <c r="D59" s="24">
        <f>SUM(E59:F59)</f>
        <v>1</v>
      </c>
      <c r="E59" s="24">
        <v>1</v>
      </c>
      <c r="F59" s="176">
        <v>0</v>
      </c>
      <c r="G59" s="177">
        <v>0</v>
      </c>
      <c r="H59" s="123">
        <f>IF(ISNUMBER(G59),IF(G59&gt;0,ROUND(G59,2),0),0)</f>
        <v>0</v>
      </c>
      <c r="I59" s="113">
        <f>ROUND(E59*H59,2)</f>
        <v>0</v>
      </c>
      <c r="J59" s="124">
        <f>ROUND(F59*H59,2)</f>
        <v>0</v>
      </c>
    </row>
    <row r="60" spans="1:12" s="101" customFormat="1" ht="15.75">
      <c r="A60" s="175" t="str">
        <f>IF(D60="","",MAX($A$8:A59)+1)</f>
        <v/>
      </c>
      <c r="B60" s="180" t="s">
        <v>1720</v>
      </c>
      <c r="C60" s="174"/>
      <c r="D60" s="24"/>
      <c r="E60" s="24"/>
      <c r="F60" s="24"/>
      <c r="G60" s="24"/>
      <c r="H60" s="123"/>
      <c r="I60" s="113"/>
      <c r="J60" s="124"/>
    </row>
    <row r="61" spans="1:12" s="101" customFormat="1" ht="45">
      <c r="A61" s="175">
        <f>IF(D61="","",MAX($A$8:A60)+1)</f>
        <v>584</v>
      </c>
      <c r="B61" s="179" t="s">
        <v>2143</v>
      </c>
      <c r="C61" s="174" t="s">
        <v>21</v>
      </c>
      <c r="D61" s="24">
        <f t="shared" ref="D61:D70" si="15">SUM(E61:F61)</f>
        <v>17.399999999999999</v>
      </c>
      <c r="E61" s="24">
        <v>17.399999999999999</v>
      </c>
      <c r="F61" s="176">
        <v>0</v>
      </c>
      <c r="G61" s="177">
        <v>0</v>
      </c>
      <c r="H61" s="123">
        <f t="shared" ref="H61:H70" si="16">IF(ISNUMBER(G61),IF(G61&gt;0,ROUND(G61,2),0),0)</f>
        <v>0</v>
      </c>
      <c r="I61" s="113">
        <f t="shared" ref="I61:I67" si="17">ROUND(E61*H61,2)</f>
        <v>0</v>
      </c>
      <c r="J61" s="124">
        <f t="shared" ref="J61:J70" si="18">ROUND(F61*H61,2)</f>
        <v>0</v>
      </c>
    </row>
    <row r="62" spans="1:12" s="101" customFormat="1" ht="120">
      <c r="A62" s="175">
        <f>IF(D62="","",MAX($A$8:A61)+1)</f>
        <v>585</v>
      </c>
      <c r="B62" s="179" t="s">
        <v>2144</v>
      </c>
      <c r="C62" s="174" t="s">
        <v>21</v>
      </c>
      <c r="D62" s="24">
        <f t="shared" si="15"/>
        <v>42.6</v>
      </c>
      <c r="E62" s="24">
        <v>42.6</v>
      </c>
      <c r="F62" s="176">
        <v>0</v>
      </c>
      <c r="G62" s="177">
        <v>0</v>
      </c>
      <c r="H62" s="123">
        <f t="shared" si="16"/>
        <v>0</v>
      </c>
      <c r="I62" s="113">
        <f t="shared" si="17"/>
        <v>0</v>
      </c>
      <c r="J62" s="124">
        <f t="shared" si="18"/>
        <v>0</v>
      </c>
    </row>
    <row r="63" spans="1:12" s="101" customFormat="1" ht="135">
      <c r="A63" s="175">
        <f>IF(D63="","",MAX($A$8:A62)+1)</f>
        <v>586</v>
      </c>
      <c r="B63" s="179" t="s">
        <v>2145</v>
      </c>
      <c r="C63" s="174" t="s">
        <v>21</v>
      </c>
      <c r="D63" s="24">
        <f t="shared" si="15"/>
        <v>217.56</v>
      </c>
      <c r="E63" s="24">
        <v>217.56</v>
      </c>
      <c r="F63" s="176">
        <v>0</v>
      </c>
      <c r="G63" s="177">
        <v>0</v>
      </c>
      <c r="H63" s="123">
        <f t="shared" si="16"/>
        <v>0</v>
      </c>
      <c r="I63" s="113">
        <f t="shared" si="17"/>
        <v>0</v>
      </c>
      <c r="J63" s="124">
        <f t="shared" si="18"/>
        <v>0</v>
      </c>
    </row>
    <row r="64" spans="1:12" s="101" customFormat="1" ht="105">
      <c r="A64" s="175">
        <f>IF(D64="","",MAX($A$8:A63)+1)</f>
        <v>587</v>
      </c>
      <c r="B64" s="179" t="s">
        <v>2146</v>
      </c>
      <c r="C64" s="174" t="s">
        <v>20</v>
      </c>
      <c r="D64" s="24">
        <f t="shared" si="15"/>
        <v>204.36</v>
      </c>
      <c r="E64" s="24">
        <v>204.36</v>
      </c>
      <c r="F64" s="176">
        <v>0</v>
      </c>
      <c r="G64" s="177">
        <v>0</v>
      </c>
      <c r="H64" s="123">
        <f t="shared" si="16"/>
        <v>0</v>
      </c>
      <c r="I64" s="113">
        <f t="shared" si="17"/>
        <v>0</v>
      </c>
      <c r="J64" s="124">
        <f t="shared" si="18"/>
        <v>0</v>
      </c>
    </row>
    <row r="65" spans="1:15" s="101" customFormat="1" ht="30">
      <c r="A65" s="175">
        <f>IF(D65="","",MAX($A$8:A64)+1)</f>
        <v>588</v>
      </c>
      <c r="B65" s="179" t="s">
        <v>1867</v>
      </c>
      <c r="C65" s="174" t="s">
        <v>20</v>
      </c>
      <c r="D65" s="24">
        <f t="shared" si="15"/>
        <v>14.16</v>
      </c>
      <c r="E65" s="24">
        <v>14.16</v>
      </c>
      <c r="F65" s="176">
        <v>0</v>
      </c>
      <c r="G65" s="177">
        <v>0</v>
      </c>
      <c r="H65" s="123">
        <f t="shared" si="16"/>
        <v>0</v>
      </c>
      <c r="I65" s="113">
        <f t="shared" si="17"/>
        <v>0</v>
      </c>
      <c r="J65" s="124">
        <f t="shared" si="18"/>
        <v>0</v>
      </c>
    </row>
    <row r="66" spans="1:15" s="101" customFormat="1" ht="150">
      <c r="A66" s="175">
        <f>IF(D66="","",MAX($A$8:A65)+1)</f>
        <v>589</v>
      </c>
      <c r="B66" s="179" t="s">
        <v>2147</v>
      </c>
      <c r="C66" s="174" t="s">
        <v>21</v>
      </c>
      <c r="D66" s="24">
        <f t="shared" si="15"/>
        <v>8.8800000000000008</v>
      </c>
      <c r="E66" s="24">
        <v>8.8800000000000008</v>
      </c>
      <c r="F66" s="176">
        <v>0</v>
      </c>
      <c r="G66" s="177">
        <v>0</v>
      </c>
      <c r="H66" s="123">
        <f t="shared" si="16"/>
        <v>0</v>
      </c>
      <c r="I66" s="113">
        <f t="shared" si="17"/>
        <v>0</v>
      </c>
      <c r="J66" s="124">
        <f t="shared" si="18"/>
        <v>0</v>
      </c>
    </row>
    <row r="67" spans="1:15" s="101" customFormat="1" ht="120">
      <c r="A67" s="175">
        <f>IF(D67="","",MAX($A$8:A66)+1)</f>
        <v>590</v>
      </c>
      <c r="B67" s="179" t="s">
        <v>2148</v>
      </c>
      <c r="C67" s="174" t="s">
        <v>20</v>
      </c>
      <c r="D67" s="24">
        <f t="shared" si="15"/>
        <v>7.2</v>
      </c>
      <c r="E67" s="24">
        <v>7.2</v>
      </c>
      <c r="F67" s="176">
        <v>0</v>
      </c>
      <c r="G67" s="177">
        <v>0</v>
      </c>
      <c r="H67" s="123">
        <f t="shared" si="16"/>
        <v>0</v>
      </c>
      <c r="I67" s="113">
        <f t="shared" si="17"/>
        <v>0</v>
      </c>
      <c r="J67" s="124">
        <f t="shared" si="18"/>
        <v>0</v>
      </c>
    </row>
    <row r="68" spans="1:15" s="101" customFormat="1" ht="255">
      <c r="A68" s="175">
        <f>IF(D68="","",MAX($A$8:A67)+1)</f>
        <v>591</v>
      </c>
      <c r="B68" s="157" t="s">
        <v>2149</v>
      </c>
      <c r="C68" s="174" t="s">
        <v>20</v>
      </c>
      <c r="D68" s="24">
        <f t="shared" si="15"/>
        <v>42</v>
      </c>
      <c r="E68" s="24">
        <v>42</v>
      </c>
      <c r="F68" s="176">
        <v>0</v>
      </c>
      <c r="G68" s="177">
        <v>0</v>
      </c>
      <c r="H68" s="123">
        <f t="shared" si="16"/>
        <v>0</v>
      </c>
      <c r="I68" s="113">
        <f>ROUND(E68*H68,2)</f>
        <v>0</v>
      </c>
      <c r="J68" s="124">
        <f t="shared" si="18"/>
        <v>0</v>
      </c>
    </row>
    <row r="69" spans="1:15" s="101" customFormat="1" ht="105">
      <c r="A69" s="175">
        <f>IF(D69="","",MAX($A$8:A68)+1)</f>
        <v>592</v>
      </c>
      <c r="B69" s="179" t="s">
        <v>1868</v>
      </c>
      <c r="C69" s="174" t="s">
        <v>2</v>
      </c>
      <c r="D69" s="24">
        <f t="shared" si="15"/>
        <v>42</v>
      </c>
      <c r="E69" s="24">
        <v>42</v>
      </c>
      <c r="F69" s="176">
        <v>0</v>
      </c>
      <c r="G69" s="177">
        <v>0</v>
      </c>
      <c r="H69" s="123">
        <f t="shared" si="16"/>
        <v>0</v>
      </c>
      <c r="I69" s="113">
        <f>ROUND(E69*H69,2)</f>
        <v>0</v>
      </c>
      <c r="J69" s="124">
        <f t="shared" si="18"/>
        <v>0</v>
      </c>
    </row>
    <row r="70" spans="1:15" s="101" customFormat="1" ht="30">
      <c r="A70" s="175">
        <f>IF(D70="","",MAX($A$8:A69)+1)</f>
        <v>593</v>
      </c>
      <c r="B70" s="179" t="s">
        <v>1869</v>
      </c>
      <c r="C70" s="174" t="s">
        <v>20</v>
      </c>
      <c r="D70" s="24">
        <f t="shared" si="15"/>
        <v>6.6</v>
      </c>
      <c r="E70" s="24">
        <v>6.6</v>
      </c>
      <c r="F70" s="176">
        <v>0</v>
      </c>
      <c r="G70" s="177">
        <v>0</v>
      </c>
      <c r="H70" s="123">
        <f t="shared" si="16"/>
        <v>0</v>
      </c>
      <c r="I70" s="113">
        <f>ROUND(E70*H70,2)</f>
        <v>0</v>
      </c>
      <c r="J70" s="124">
        <f t="shared" si="18"/>
        <v>0</v>
      </c>
    </row>
    <row r="71" spans="1:15" s="101" customFormat="1" ht="15.75">
      <c r="A71" s="175" t="str">
        <f>IF(D71="","",MAX($A$8:A70)+1)</f>
        <v/>
      </c>
      <c r="B71" s="180" t="s">
        <v>1719</v>
      </c>
      <c r="C71" s="174"/>
      <c r="D71" s="24"/>
      <c r="E71" s="24"/>
      <c r="F71" s="24"/>
      <c r="G71" s="24"/>
      <c r="H71" s="123"/>
      <c r="I71" s="113"/>
      <c r="J71" s="124"/>
    </row>
    <row r="72" spans="1:15" s="101" customFormat="1" ht="60">
      <c r="A72" s="175">
        <f>IF(D72="","",MAX($A$8:A71)+1)</f>
        <v>594</v>
      </c>
      <c r="B72" s="179" t="s">
        <v>2054</v>
      </c>
      <c r="C72" s="174" t="s">
        <v>21</v>
      </c>
      <c r="D72" s="24">
        <f>SUM(E72:F72)</f>
        <v>10.44</v>
      </c>
      <c r="E72" s="24">
        <v>10.44</v>
      </c>
      <c r="F72" s="176">
        <v>0</v>
      </c>
      <c r="G72" s="177">
        <v>0</v>
      </c>
      <c r="H72" s="123">
        <f>IF(ISNUMBER(G72),IF(G72&gt;0,ROUND(G72,2),0),0)</f>
        <v>0</v>
      </c>
      <c r="I72" s="113">
        <f>ROUND(E72*H72,2)</f>
        <v>0</v>
      </c>
      <c r="J72" s="124">
        <f>ROUND(F72*H72,2)</f>
        <v>0</v>
      </c>
      <c r="L72" s="139"/>
    </row>
    <row r="73" spans="1:15" s="101" customFormat="1" ht="30">
      <c r="A73" s="175">
        <f>IF(D73="","",MAX($A$8:A72)+1)</f>
        <v>595</v>
      </c>
      <c r="B73" s="179" t="s">
        <v>2150</v>
      </c>
      <c r="C73" s="174" t="s">
        <v>2</v>
      </c>
      <c r="D73" s="24">
        <f>SUM(E73:F73)</f>
        <v>1</v>
      </c>
      <c r="E73" s="24">
        <v>1</v>
      </c>
      <c r="F73" s="176">
        <v>0</v>
      </c>
      <c r="G73" s="177">
        <v>0</v>
      </c>
      <c r="H73" s="123">
        <f>IF(ISNUMBER(G73),IF(G73&gt;0,ROUND(G73,2),0),0)</f>
        <v>0</v>
      </c>
      <c r="I73" s="113">
        <f>ROUND(E73*H73,2)</f>
        <v>0</v>
      </c>
      <c r="J73" s="124">
        <f>ROUND(F73*H73,2)</f>
        <v>0</v>
      </c>
    </row>
    <row r="74" spans="1:15" s="101" customFormat="1" ht="60">
      <c r="A74" s="175">
        <f>IF(D74="","",MAX($A$8:A73)+1)</f>
        <v>596</v>
      </c>
      <c r="B74" s="179" t="s">
        <v>1979</v>
      </c>
      <c r="C74" s="174" t="s">
        <v>20</v>
      </c>
      <c r="D74" s="24">
        <f>SUM(E74:F74)</f>
        <v>8.5</v>
      </c>
      <c r="E74" s="24">
        <v>8.5</v>
      </c>
      <c r="F74" s="176">
        <v>0</v>
      </c>
      <c r="G74" s="177">
        <v>0</v>
      </c>
      <c r="H74" s="123">
        <f>IF(ISNUMBER(G74),IF(G74&gt;0,ROUND(G74,2),0),0)</f>
        <v>0</v>
      </c>
      <c r="I74" s="113">
        <f>ROUND(E74*H74,2)</f>
        <v>0</v>
      </c>
      <c r="J74" s="124">
        <f>ROUND(F74*H74,2)</f>
        <v>0</v>
      </c>
    </row>
    <row r="75" spans="1:15" s="101" customFormat="1" ht="60">
      <c r="A75" s="175">
        <f>IF(D75="","",MAX($A$8:A74)+1)</f>
        <v>597</v>
      </c>
      <c r="B75" s="179" t="s">
        <v>1962</v>
      </c>
      <c r="C75" s="174" t="s">
        <v>21</v>
      </c>
      <c r="D75" s="24">
        <f>SUM(E75:F75)</f>
        <v>220.3</v>
      </c>
      <c r="E75" s="24">
        <v>220.3</v>
      </c>
      <c r="F75" s="176">
        <v>0</v>
      </c>
      <c r="G75" s="177">
        <v>0</v>
      </c>
      <c r="H75" s="123">
        <f>IF(ISNUMBER(G75),IF(G75&gt;0,ROUND(G75,2),0),0)</f>
        <v>0</v>
      </c>
      <c r="I75" s="113">
        <f>ROUND(E75*H75,2)</f>
        <v>0</v>
      </c>
      <c r="J75" s="124">
        <f>ROUND(F75*H75,2)</f>
        <v>0</v>
      </c>
    </row>
    <row r="76" spans="1:15" s="101" customFormat="1" ht="15.75">
      <c r="A76" s="175" t="str">
        <f>IF(D76="","",MAX($A$8:A75)+1)</f>
        <v/>
      </c>
      <c r="B76" s="159" t="s">
        <v>1718</v>
      </c>
      <c r="C76" s="174"/>
      <c r="D76" s="24"/>
      <c r="E76" s="24"/>
      <c r="F76" s="24"/>
      <c r="G76" s="24"/>
      <c r="H76" s="123"/>
      <c r="I76" s="113"/>
      <c r="J76" s="124"/>
      <c r="L76" s="12"/>
      <c r="O76" s="12"/>
    </row>
    <row r="77" spans="1:15" s="101" customFormat="1" ht="75">
      <c r="A77" s="175">
        <f>IF(D77="","",MAX($A$8:A76)+1)</f>
        <v>598</v>
      </c>
      <c r="B77" s="157" t="s">
        <v>1650</v>
      </c>
      <c r="C77" s="174" t="s">
        <v>21</v>
      </c>
      <c r="D77" s="24">
        <f>SUM(E77:F77)</f>
        <v>1640.04</v>
      </c>
      <c r="E77" s="24">
        <v>1640.04</v>
      </c>
      <c r="F77" s="176">
        <v>0</v>
      </c>
      <c r="G77" s="177">
        <v>0</v>
      </c>
      <c r="H77" s="123">
        <f>IF(ISNUMBER(G77),IF(G77&gt;0,ROUND(G77,2),0),0)</f>
        <v>0</v>
      </c>
      <c r="I77" s="113">
        <f>ROUND(E77*H77,2)</f>
        <v>0</v>
      </c>
      <c r="J77" s="124">
        <f>ROUND(F77*H77,2)</f>
        <v>0</v>
      </c>
    </row>
    <row r="78" spans="1:15" s="101" customFormat="1" ht="75">
      <c r="A78" s="175">
        <f>IF(D78="","",MAX($A$8:A77)+1)</f>
        <v>599</v>
      </c>
      <c r="B78" s="157" t="s">
        <v>1651</v>
      </c>
      <c r="C78" s="174" t="s">
        <v>21</v>
      </c>
      <c r="D78" s="24">
        <f>SUM(E78:F78)</f>
        <v>549.52</v>
      </c>
      <c r="E78" s="24">
        <v>549.52</v>
      </c>
      <c r="F78" s="176">
        <v>0</v>
      </c>
      <c r="G78" s="177">
        <v>0</v>
      </c>
      <c r="H78" s="123">
        <f>IF(ISNUMBER(G78),IF(G78&gt;0,ROUND(G78,2),0),0)</f>
        <v>0</v>
      </c>
      <c r="I78" s="113">
        <f>ROUND(E78*H78,2)</f>
        <v>0</v>
      </c>
      <c r="J78" s="124">
        <f>ROUND(F78*H78,2)</f>
        <v>0</v>
      </c>
      <c r="K78" s="129"/>
    </row>
    <row r="79" spans="1:15" s="101" customFormat="1" ht="75">
      <c r="A79" s="175">
        <f>IF(D79="","",MAX($A$8:A78)+1)</f>
        <v>600</v>
      </c>
      <c r="B79" s="157" t="s">
        <v>1963</v>
      </c>
      <c r="C79" s="174" t="s">
        <v>21</v>
      </c>
      <c r="D79" s="24">
        <f>SUM(E79:F79)</f>
        <v>7.5</v>
      </c>
      <c r="E79" s="24">
        <v>7.5</v>
      </c>
      <c r="F79" s="176">
        <v>0</v>
      </c>
      <c r="G79" s="177">
        <v>0</v>
      </c>
      <c r="H79" s="123">
        <f>IF(ISNUMBER(G79),IF(G79&gt;0,ROUND(G79,2),0),0)</f>
        <v>0</v>
      </c>
      <c r="I79" s="113">
        <f>ROUND(E79*H79,2)</f>
        <v>0</v>
      </c>
      <c r="J79" s="124">
        <f>ROUND(F79*H79,2)</f>
        <v>0</v>
      </c>
      <c r="K79" s="129"/>
    </row>
    <row r="80" spans="1:15" s="101" customFormat="1" ht="45">
      <c r="A80" s="175">
        <f>IF(D80="","",MAX($A$8:A79)+1)</f>
        <v>601</v>
      </c>
      <c r="B80" s="179" t="s">
        <v>1652</v>
      </c>
      <c r="C80" s="174" t="s">
        <v>21</v>
      </c>
      <c r="D80" s="24">
        <f>SUM(E80:F80)</f>
        <v>330</v>
      </c>
      <c r="E80" s="24">
        <v>330</v>
      </c>
      <c r="F80" s="176">
        <v>0</v>
      </c>
      <c r="G80" s="177">
        <v>0</v>
      </c>
      <c r="H80" s="123">
        <f>IF(ISNUMBER(G80),IF(G80&gt;0,ROUND(G80,2),0),0)</f>
        <v>0</v>
      </c>
      <c r="I80" s="113">
        <f>ROUND(E80*H80,2)</f>
        <v>0</v>
      </c>
      <c r="J80" s="124">
        <f>ROUND(F80*H80,2)</f>
        <v>0</v>
      </c>
    </row>
    <row r="81" spans="1:12" s="101" customFormat="1" ht="15.75">
      <c r="A81" s="175" t="str">
        <f>IF(D81="","",MAX($A$8:A80)+1)</f>
        <v/>
      </c>
      <c r="B81" s="159" t="s">
        <v>1717</v>
      </c>
      <c r="C81" s="174"/>
      <c r="D81" s="24"/>
      <c r="E81" s="24"/>
      <c r="F81" s="24"/>
      <c r="G81" s="24"/>
      <c r="H81" s="123"/>
      <c r="I81" s="113"/>
      <c r="J81" s="124"/>
    </row>
    <row r="82" spans="1:12" s="101" customFormat="1" ht="120">
      <c r="A82" s="175">
        <f>IF(D82="","",MAX($A$8:A81)+1)</f>
        <v>602</v>
      </c>
      <c r="B82" s="157" t="s">
        <v>2151</v>
      </c>
      <c r="C82" s="174" t="s">
        <v>21</v>
      </c>
      <c r="D82" s="24">
        <f>SUM(E82:F82)</f>
        <v>331.8</v>
      </c>
      <c r="E82" s="24">
        <v>331.8</v>
      </c>
      <c r="F82" s="176">
        <v>0</v>
      </c>
      <c r="G82" s="177">
        <v>0</v>
      </c>
      <c r="H82" s="123">
        <f>IF(ISNUMBER(G82),IF(G82&gt;0,ROUND(G82,2),0),0)</f>
        <v>0</v>
      </c>
      <c r="I82" s="113">
        <f>ROUND(E82*H82,2)</f>
        <v>0</v>
      </c>
      <c r="J82" s="124">
        <f>ROUND(F82*H82,2)</f>
        <v>0</v>
      </c>
      <c r="K82" s="129"/>
    </row>
    <row r="83" spans="1:12" s="101" customFormat="1" ht="60">
      <c r="A83" s="175">
        <f>IF(D83="","",MAX($A$8:A82)+1)</f>
        <v>603</v>
      </c>
      <c r="B83" s="157" t="s">
        <v>1653</v>
      </c>
      <c r="C83" s="174" t="s">
        <v>21</v>
      </c>
      <c r="D83" s="24">
        <f>SUM(E83:F83)</f>
        <v>123.72</v>
      </c>
      <c r="E83" s="24">
        <v>123.72</v>
      </c>
      <c r="F83" s="176">
        <v>0</v>
      </c>
      <c r="G83" s="177">
        <v>0</v>
      </c>
      <c r="H83" s="123">
        <f>IF(ISNUMBER(G83),IF(G83&gt;0,ROUND(G83,2),0),0)</f>
        <v>0</v>
      </c>
      <c r="I83" s="113">
        <f>ROUND(E83*H83,2)</f>
        <v>0</v>
      </c>
      <c r="J83" s="124">
        <f>ROUND(F83*H83,2)</f>
        <v>0</v>
      </c>
    </row>
    <row r="84" spans="1:12" s="101" customFormat="1" ht="330">
      <c r="A84" s="175">
        <f>IF(D84="","",MAX($A$8:A83)+1)</f>
        <v>604</v>
      </c>
      <c r="B84" s="157" t="s">
        <v>1870</v>
      </c>
      <c r="C84" s="174" t="s">
        <v>21</v>
      </c>
      <c r="D84" s="24">
        <f>SUM(E84:F84)</f>
        <v>123.72</v>
      </c>
      <c r="E84" s="24">
        <v>123.72</v>
      </c>
      <c r="F84" s="176">
        <v>0</v>
      </c>
      <c r="G84" s="177">
        <v>0</v>
      </c>
      <c r="H84" s="123">
        <f>IF(ISNUMBER(G84),IF(G84&gt;0,ROUND(G84,2),0),0)</f>
        <v>0</v>
      </c>
      <c r="I84" s="113">
        <f>ROUND(E84*H84,2)</f>
        <v>0</v>
      </c>
      <c r="J84" s="124">
        <f>ROUND(F84*H84,2)</f>
        <v>0</v>
      </c>
    </row>
    <row r="85" spans="1:12" s="101" customFormat="1" ht="90">
      <c r="A85" s="175">
        <f>IF(D85="","",MAX($A$8:A84)+1)</f>
        <v>605</v>
      </c>
      <c r="B85" s="157" t="s">
        <v>1783</v>
      </c>
      <c r="C85" s="174" t="s">
        <v>2</v>
      </c>
      <c r="D85" s="24">
        <f>SUM(E85:F85)</f>
        <v>1</v>
      </c>
      <c r="E85" s="24">
        <v>1</v>
      </c>
      <c r="F85" s="176">
        <v>0</v>
      </c>
      <c r="G85" s="177">
        <v>0</v>
      </c>
      <c r="H85" s="123">
        <f>IF(ISNUMBER(G85),IF(G85&gt;0,ROUND(G85,2),0),0)</f>
        <v>0</v>
      </c>
      <c r="I85" s="113">
        <f>ROUND(E85*H85,2)</f>
        <v>0</v>
      </c>
      <c r="J85" s="124">
        <f>ROUND(F85*H85,2)</f>
        <v>0</v>
      </c>
    </row>
    <row r="86" spans="1:12" s="101" customFormat="1" ht="15.75">
      <c r="A86" s="175" t="str">
        <f>IF(D86="","",MAX($A$8:A85)+1)</f>
        <v/>
      </c>
      <c r="B86" s="159" t="s">
        <v>1716</v>
      </c>
      <c r="C86" s="174"/>
      <c r="D86" s="24"/>
      <c r="E86" s="24"/>
      <c r="F86" s="24"/>
      <c r="G86" s="24"/>
      <c r="H86" s="123"/>
      <c r="I86" s="113"/>
      <c r="J86" s="124"/>
    </row>
    <row r="87" spans="1:12" s="101" customFormat="1" ht="75">
      <c r="A87" s="175" t="str">
        <f>IF(D87="","",MAX($A$8:A86)+1)</f>
        <v/>
      </c>
      <c r="B87" s="157" t="s">
        <v>1871</v>
      </c>
      <c r="C87" s="174"/>
      <c r="D87" s="24"/>
      <c r="E87" s="24"/>
      <c r="F87" s="24"/>
      <c r="G87" s="24"/>
      <c r="H87" s="123"/>
      <c r="I87" s="113"/>
      <c r="J87" s="124"/>
    </row>
    <row r="88" spans="1:12" s="101" customFormat="1">
      <c r="A88" s="175">
        <f>IF(D88="","",MAX($A$8:A87)+1)</f>
        <v>606</v>
      </c>
      <c r="B88" s="157" t="s">
        <v>2152</v>
      </c>
      <c r="C88" s="174" t="s">
        <v>2</v>
      </c>
      <c r="D88" s="24">
        <f>SUM(E88:F88)</f>
        <v>1</v>
      </c>
      <c r="E88" s="24">
        <v>1</v>
      </c>
      <c r="F88" s="176">
        <v>0</v>
      </c>
      <c r="G88" s="177">
        <v>0</v>
      </c>
      <c r="H88" s="123">
        <f>IF(ISNUMBER(G88),IF(G88&gt;0,ROUND(G88,2),0),0)</f>
        <v>0</v>
      </c>
      <c r="I88" s="113">
        <f>ROUND(E88*H88,2)</f>
        <v>0</v>
      </c>
      <c r="J88" s="124">
        <f>ROUND(F88*H88,2)</f>
        <v>0</v>
      </c>
    </row>
    <row r="89" spans="1:12" s="101" customFormat="1" ht="96.75" customHeight="1">
      <c r="A89" s="175" t="str">
        <f>IF(D89="","",MAX($A$8:A88)+1)</f>
        <v/>
      </c>
      <c r="B89" s="157" t="s">
        <v>1872</v>
      </c>
      <c r="C89" s="174"/>
      <c r="D89" s="24"/>
      <c r="E89" s="24"/>
      <c r="F89" s="24"/>
      <c r="G89" s="24"/>
      <c r="H89" s="123"/>
      <c r="I89" s="113"/>
      <c r="J89" s="124"/>
      <c r="L89" s="148"/>
    </row>
    <row r="90" spans="1:12" s="101" customFormat="1" ht="30.75" customHeight="1">
      <c r="A90" s="175">
        <f>IF(D90="","",MAX($A$8:A89)+1)</f>
        <v>607</v>
      </c>
      <c r="B90" s="179" t="s">
        <v>2153</v>
      </c>
      <c r="C90" s="174" t="s">
        <v>2</v>
      </c>
      <c r="D90" s="24">
        <f t="shared" ref="D90:D97" si="19">SUM(E90:F90)</f>
        <v>3</v>
      </c>
      <c r="E90" s="24">
        <v>3</v>
      </c>
      <c r="F90" s="176">
        <v>0</v>
      </c>
      <c r="G90" s="177">
        <v>0</v>
      </c>
      <c r="H90" s="123">
        <f t="shared" ref="H90:H97" si="20">IF(ISNUMBER(G90),IF(G90&gt;0,ROUND(G90,2),0),0)</f>
        <v>0</v>
      </c>
      <c r="I90" s="113">
        <f t="shared" ref="I90:I97" si="21">ROUND(E90*H90,2)</f>
        <v>0</v>
      </c>
      <c r="J90" s="124">
        <f t="shared" ref="J90:J97" si="22">ROUND(F90*H90,2)</f>
        <v>0</v>
      </c>
      <c r="L90" s="148"/>
    </row>
    <row r="91" spans="1:12" s="101" customFormat="1" ht="30" customHeight="1">
      <c r="A91" s="175">
        <f>IF(D91="","",MAX($A$8:A90)+1)</f>
        <v>608</v>
      </c>
      <c r="B91" s="179" t="s">
        <v>2055</v>
      </c>
      <c r="C91" s="174" t="s">
        <v>2</v>
      </c>
      <c r="D91" s="24">
        <f t="shared" si="19"/>
        <v>1</v>
      </c>
      <c r="E91" s="24">
        <v>1</v>
      </c>
      <c r="F91" s="176">
        <v>0</v>
      </c>
      <c r="G91" s="177">
        <v>0</v>
      </c>
      <c r="H91" s="123">
        <f t="shared" si="20"/>
        <v>0</v>
      </c>
      <c r="I91" s="113">
        <f t="shared" si="21"/>
        <v>0</v>
      </c>
      <c r="J91" s="124">
        <f t="shared" si="22"/>
        <v>0</v>
      </c>
      <c r="L91" s="148"/>
    </row>
    <row r="92" spans="1:12" s="101" customFormat="1" ht="27" customHeight="1">
      <c r="A92" s="175">
        <f>IF(D92="","",MAX($A$8:A91)+1)</f>
        <v>609</v>
      </c>
      <c r="B92" s="179" t="s">
        <v>1654</v>
      </c>
      <c r="C92" s="174" t="s">
        <v>2</v>
      </c>
      <c r="D92" s="24">
        <f t="shared" si="19"/>
        <v>2</v>
      </c>
      <c r="E92" s="24">
        <v>2</v>
      </c>
      <c r="F92" s="176">
        <v>0</v>
      </c>
      <c r="G92" s="177">
        <v>0</v>
      </c>
      <c r="H92" s="123">
        <f t="shared" si="20"/>
        <v>0</v>
      </c>
      <c r="I92" s="113">
        <f t="shared" si="21"/>
        <v>0</v>
      </c>
      <c r="J92" s="124">
        <f t="shared" si="22"/>
        <v>0</v>
      </c>
      <c r="L92" s="148"/>
    </row>
    <row r="93" spans="1:12" s="101" customFormat="1" ht="32.25" customHeight="1">
      <c r="A93" s="175">
        <f>IF(D93="","",MAX($A$8:A92)+1)</f>
        <v>610</v>
      </c>
      <c r="B93" s="179" t="s">
        <v>1655</v>
      </c>
      <c r="C93" s="174" t="s">
        <v>2</v>
      </c>
      <c r="D93" s="24">
        <f t="shared" si="19"/>
        <v>1</v>
      </c>
      <c r="E93" s="24">
        <v>1</v>
      </c>
      <c r="F93" s="176">
        <v>0</v>
      </c>
      <c r="G93" s="177">
        <v>0</v>
      </c>
      <c r="H93" s="123">
        <f t="shared" si="20"/>
        <v>0</v>
      </c>
      <c r="I93" s="113">
        <f t="shared" si="21"/>
        <v>0</v>
      </c>
      <c r="J93" s="124">
        <f t="shared" si="22"/>
        <v>0</v>
      </c>
      <c r="L93" s="148"/>
    </row>
    <row r="94" spans="1:12" s="101" customFormat="1" ht="30.75" customHeight="1">
      <c r="A94" s="175">
        <f>IF(D94="","",MAX($A$8:A93)+1)</f>
        <v>611</v>
      </c>
      <c r="B94" s="179" t="s">
        <v>1656</v>
      </c>
      <c r="C94" s="174" t="s">
        <v>2</v>
      </c>
      <c r="D94" s="24">
        <f t="shared" si="19"/>
        <v>1</v>
      </c>
      <c r="E94" s="24">
        <v>1</v>
      </c>
      <c r="F94" s="176">
        <v>0</v>
      </c>
      <c r="G94" s="177">
        <v>0</v>
      </c>
      <c r="H94" s="123">
        <f t="shared" si="20"/>
        <v>0</v>
      </c>
      <c r="I94" s="113">
        <f t="shared" si="21"/>
        <v>0</v>
      </c>
      <c r="J94" s="124">
        <f t="shared" si="22"/>
        <v>0</v>
      </c>
      <c r="L94" s="148"/>
    </row>
    <row r="95" spans="1:12" s="101" customFormat="1" ht="34.5" customHeight="1">
      <c r="A95" s="175">
        <f>IF(D95="","",MAX($A$8:A94)+1)</f>
        <v>612</v>
      </c>
      <c r="B95" s="179" t="s">
        <v>1657</v>
      </c>
      <c r="C95" s="174" t="s">
        <v>2</v>
      </c>
      <c r="D95" s="24">
        <f t="shared" si="19"/>
        <v>1</v>
      </c>
      <c r="E95" s="24">
        <v>1</v>
      </c>
      <c r="F95" s="176">
        <v>0</v>
      </c>
      <c r="G95" s="177">
        <v>0</v>
      </c>
      <c r="H95" s="123">
        <f t="shared" si="20"/>
        <v>0</v>
      </c>
      <c r="I95" s="113">
        <f t="shared" si="21"/>
        <v>0</v>
      </c>
      <c r="J95" s="124">
        <f t="shared" si="22"/>
        <v>0</v>
      </c>
      <c r="L95" s="148"/>
    </row>
    <row r="96" spans="1:12" s="101" customFormat="1" ht="30">
      <c r="A96" s="175">
        <f>IF(D96="","",MAX($A$8:A95)+1)</f>
        <v>613</v>
      </c>
      <c r="B96" s="179" t="s">
        <v>1658</v>
      </c>
      <c r="C96" s="174" t="s">
        <v>2</v>
      </c>
      <c r="D96" s="24">
        <f t="shared" si="19"/>
        <v>3</v>
      </c>
      <c r="E96" s="24">
        <v>3</v>
      </c>
      <c r="F96" s="176">
        <v>0</v>
      </c>
      <c r="G96" s="177">
        <v>0</v>
      </c>
      <c r="H96" s="123">
        <f t="shared" si="20"/>
        <v>0</v>
      </c>
      <c r="I96" s="113">
        <f t="shared" si="21"/>
        <v>0</v>
      </c>
      <c r="J96" s="124">
        <f t="shared" si="22"/>
        <v>0</v>
      </c>
      <c r="L96" s="148"/>
    </row>
    <row r="97" spans="1:15" s="101" customFormat="1" ht="135">
      <c r="A97" s="175">
        <f>IF(D97="","",MAX($A$8:A96)+1)</f>
        <v>614</v>
      </c>
      <c r="B97" s="179" t="s">
        <v>1964</v>
      </c>
      <c r="C97" s="174" t="s">
        <v>2</v>
      </c>
      <c r="D97" s="24">
        <f t="shared" si="19"/>
        <v>1</v>
      </c>
      <c r="E97" s="24">
        <v>1</v>
      </c>
      <c r="F97" s="176">
        <v>0</v>
      </c>
      <c r="G97" s="177">
        <v>0</v>
      </c>
      <c r="H97" s="123">
        <f t="shared" si="20"/>
        <v>0</v>
      </c>
      <c r="I97" s="113">
        <f t="shared" si="21"/>
        <v>0</v>
      </c>
      <c r="J97" s="124">
        <f t="shared" si="22"/>
        <v>0</v>
      </c>
      <c r="L97" s="148"/>
    </row>
    <row r="98" spans="1:15" s="101" customFormat="1" ht="19.5" thickBot="1">
      <c r="A98" s="175" t="str">
        <f>IF(D98="","",MAX($A$8:A97)+1)</f>
        <v/>
      </c>
      <c r="B98" s="157"/>
      <c r="C98" s="174"/>
      <c r="D98" s="24"/>
      <c r="E98" s="24"/>
      <c r="F98" s="24"/>
      <c r="G98" s="24"/>
      <c r="H98" s="123"/>
      <c r="I98" s="113"/>
      <c r="J98" s="124"/>
      <c r="L98" s="148"/>
    </row>
    <row r="99" spans="1:15" s="101" customFormat="1" ht="16.5" thickBot="1">
      <c r="A99" s="154"/>
      <c r="B99" s="16"/>
      <c r="C99" s="17"/>
      <c r="D99" s="172"/>
      <c r="E99" s="172"/>
      <c r="F99" s="172"/>
      <c r="G99" s="83" t="s">
        <v>4</v>
      </c>
      <c r="H99" s="4"/>
      <c r="I99" s="4">
        <f>SUM(I8:I97)</f>
        <v>0</v>
      </c>
      <c r="J99" s="5">
        <f>SUM(J8:J97)</f>
        <v>0</v>
      </c>
    </row>
    <row r="100" spans="1:15" ht="18">
      <c r="E100" s="25"/>
    </row>
    <row r="101" spans="1:15" ht="18">
      <c r="E101" s="25"/>
    </row>
    <row r="102" spans="1:15" ht="18">
      <c r="E102" s="25"/>
    </row>
    <row r="103" spans="1:15" ht="18">
      <c r="E103" s="25"/>
    </row>
    <row r="104" spans="1:15" ht="18">
      <c r="E104" s="25"/>
    </row>
    <row r="105" spans="1:15" s="134" customFormat="1" ht="18">
      <c r="A105" s="119"/>
      <c r="B105" s="119"/>
      <c r="C105" s="12"/>
      <c r="E105" s="25"/>
      <c r="G105" s="121"/>
      <c r="H105" s="121"/>
      <c r="I105" s="121"/>
      <c r="J105" s="121"/>
      <c r="K105" s="12"/>
      <c r="L105" s="12"/>
      <c r="M105" s="12"/>
      <c r="N105" s="12"/>
      <c r="O105" s="12"/>
    </row>
    <row r="106" spans="1:15" s="134" customFormat="1" ht="18">
      <c r="A106" s="119"/>
      <c r="B106" s="119"/>
      <c r="C106" s="12"/>
      <c r="E106" s="25"/>
      <c r="G106" s="121"/>
      <c r="H106" s="121"/>
      <c r="I106" s="121"/>
      <c r="J106" s="121"/>
      <c r="K106" s="12"/>
      <c r="L106" s="12"/>
      <c r="M106" s="12"/>
      <c r="N106" s="12"/>
      <c r="O106" s="12"/>
    </row>
    <row r="107" spans="1:15" s="134" customFormat="1" ht="18">
      <c r="A107" s="119"/>
      <c r="B107" s="119"/>
      <c r="C107" s="12"/>
      <c r="E107" s="25"/>
      <c r="G107" s="121"/>
      <c r="H107" s="121"/>
      <c r="I107" s="121"/>
      <c r="J107" s="121"/>
      <c r="K107" s="12"/>
      <c r="L107" s="12"/>
      <c r="M107" s="12"/>
      <c r="N107" s="12"/>
      <c r="O107" s="12"/>
    </row>
    <row r="108" spans="1:15" s="134" customFormat="1" ht="18">
      <c r="A108" s="119"/>
      <c r="B108" s="119"/>
      <c r="C108" s="12"/>
      <c r="E108" s="26"/>
      <c r="G108" s="121"/>
      <c r="H108" s="121"/>
      <c r="I108" s="121"/>
      <c r="J108" s="121"/>
      <c r="K108" s="12"/>
      <c r="L108" s="12"/>
      <c r="M108" s="12"/>
      <c r="N108" s="12"/>
      <c r="O108" s="12"/>
    </row>
    <row r="109" spans="1:15" s="134" customFormat="1" ht="18">
      <c r="A109" s="119"/>
      <c r="B109" s="119"/>
      <c r="C109" s="12"/>
      <c r="E109" s="25"/>
      <c r="G109" s="121"/>
      <c r="H109" s="121"/>
      <c r="I109" s="121"/>
      <c r="J109" s="121"/>
      <c r="K109" s="12"/>
      <c r="L109" s="12"/>
      <c r="M109" s="12"/>
      <c r="N109" s="12"/>
      <c r="O109" s="12"/>
    </row>
    <row r="110" spans="1:15" s="134" customFormat="1" ht="18">
      <c r="A110" s="119"/>
      <c r="B110" s="119"/>
      <c r="C110" s="12"/>
      <c r="E110" s="25"/>
      <c r="G110" s="121"/>
      <c r="H110" s="121"/>
      <c r="I110" s="121"/>
      <c r="J110" s="121"/>
      <c r="K110" s="12"/>
      <c r="L110" s="12"/>
      <c r="M110" s="12"/>
      <c r="N110" s="12"/>
      <c r="O110" s="12"/>
    </row>
    <row r="111" spans="1:15" s="134" customFormat="1" ht="18">
      <c r="A111" s="119"/>
      <c r="B111" s="119"/>
      <c r="C111" s="12"/>
      <c r="E111" s="25"/>
      <c r="G111" s="121"/>
      <c r="H111" s="121"/>
      <c r="I111" s="121"/>
      <c r="J111" s="121"/>
      <c r="K111" s="12"/>
      <c r="L111" s="12"/>
      <c r="M111" s="12"/>
      <c r="N111" s="12"/>
      <c r="O111" s="12"/>
    </row>
    <row r="112" spans="1:15" s="134" customFormat="1" ht="18">
      <c r="A112" s="119"/>
      <c r="B112" s="119"/>
      <c r="C112" s="12"/>
      <c r="E112" s="25"/>
      <c r="G112" s="121"/>
      <c r="H112" s="121"/>
      <c r="I112" s="121"/>
      <c r="J112" s="121"/>
      <c r="K112" s="12"/>
      <c r="L112" s="12"/>
      <c r="M112" s="12"/>
      <c r="N112" s="12"/>
      <c r="O112" s="12"/>
    </row>
    <row r="113" spans="1:15" s="134" customFormat="1" ht="18">
      <c r="A113" s="119"/>
      <c r="B113" s="119"/>
      <c r="C113" s="12"/>
      <c r="E113" s="25"/>
      <c r="G113" s="121"/>
      <c r="H113" s="121"/>
      <c r="I113" s="121"/>
      <c r="J113" s="121"/>
      <c r="K113" s="12"/>
      <c r="L113" s="12"/>
      <c r="M113" s="12"/>
      <c r="N113" s="12"/>
      <c r="O113" s="12"/>
    </row>
    <row r="114" spans="1:15" s="134" customFormat="1" ht="18">
      <c r="A114" s="119"/>
      <c r="B114" s="119"/>
      <c r="C114" s="12"/>
      <c r="E114" s="25"/>
      <c r="G114" s="121"/>
      <c r="H114" s="121"/>
      <c r="I114" s="121"/>
      <c r="J114" s="121"/>
      <c r="K114" s="12"/>
      <c r="L114" s="12"/>
      <c r="M114" s="12"/>
      <c r="N114" s="12"/>
      <c r="O114" s="12"/>
    </row>
    <row r="115" spans="1:15" s="134" customFormat="1" ht="18">
      <c r="A115" s="119"/>
      <c r="B115" s="119"/>
      <c r="C115" s="12"/>
      <c r="E115" s="25"/>
      <c r="G115" s="121"/>
      <c r="H115" s="121"/>
      <c r="I115" s="121"/>
      <c r="J115" s="121"/>
      <c r="K115" s="12"/>
      <c r="L115" s="12"/>
      <c r="M115" s="12"/>
      <c r="N115" s="12"/>
      <c r="O115" s="12"/>
    </row>
    <row r="116" spans="1:15" s="134" customFormat="1" ht="18">
      <c r="A116" s="119"/>
      <c r="B116" s="119"/>
      <c r="C116" s="12"/>
      <c r="E116" s="25"/>
      <c r="G116" s="121"/>
      <c r="H116" s="121"/>
      <c r="I116" s="121"/>
      <c r="J116" s="121"/>
      <c r="K116" s="12"/>
      <c r="L116" s="12"/>
      <c r="M116" s="12"/>
      <c r="N116" s="12"/>
      <c r="O116" s="12"/>
    </row>
    <row r="117" spans="1:15" s="134" customFormat="1" ht="18">
      <c r="A117" s="119"/>
      <c r="B117" s="119"/>
      <c r="C117" s="12"/>
      <c r="E117" s="26"/>
      <c r="G117" s="121"/>
      <c r="H117" s="121"/>
      <c r="I117" s="121"/>
      <c r="J117" s="121"/>
      <c r="K117" s="12"/>
      <c r="L117" s="12"/>
      <c r="M117" s="12"/>
      <c r="N117" s="12"/>
      <c r="O117" s="12"/>
    </row>
    <row r="118" spans="1:15" s="134" customFormat="1" ht="18">
      <c r="A118" s="119"/>
      <c r="B118" s="119"/>
      <c r="C118" s="12"/>
      <c r="E118" s="27"/>
      <c r="G118" s="121"/>
      <c r="H118" s="121"/>
      <c r="I118" s="121"/>
      <c r="J118" s="121"/>
      <c r="K118" s="12"/>
      <c r="L118" s="12"/>
      <c r="M118" s="12"/>
      <c r="N118" s="12"/>
      <c r="O118" s="12"/>
    </row>
    <row r="119" spans="1:15" s="134" customFormat="1" ht="18">
      <c r="A119" s="119"/>
      <c r="B119" s="119"/>
      <c r="C119" s="12"/>
      <c r="E119" s="27"/>
      <c r="G119" s="121"/>
      <c r="H119" s="121"/>
      <c r="I119" s="121"/>
      <c r="J119" s="121"/>
      <c r="K119" s="12"/>
      <c r="L119" s="12"/>
      <c r="M119" s="12"/>
      <c r="N119" s="12"/>
      <c r="O119" s="12"/>
    </row>
    <row r="120" spans="1:15" s="134" customFormat="1" ht="18">
      <c r="A120" s="119"/>
      <c r="B120" s="119"/>
      <c r="C120" s="12"/>
      <c r="E120" s="27"/>
      <c r="G120" s="121"/>
      <c r="H120" s="121"/>
      <c r="I120" s="121"/>
      <c r="J120" s="121"/>
      <c r="K120" s="12"/>
      <c r="L120" s="12"/>
      <c r="M120" s="12"/>
      <c r="N120" s="12"/>
      <c r="O120" s="12"/>
    </row>
    <row r="121" spans="1:15" s="134" customFormat="1" ht="18">
      <c r="A121" s="119"/>
      <c r="B121" s="119"/>
      <c r="C121" s="12"/>
      <c r="E121" s="25"/>
      <c r="G121" s="121"/>
      <c r="H121" s="121"/>
      <c r="I121" s="121"/>
      <c r="J121" s="121"/>
      <c r="K121" s="12"/>
      <c r="L121" s="12"/>
      <c r="M121" s="12"/>
      <c r="N121" s="12"/>
      <c r="O121" s="12"/>
    </row>
    <row r="122" spans="1:15" s="134" customFormat="1" ht="18">
      <c r="A122" s="119"/>
      <c r="B122" s="119"/>
      <c r="C122" s="12"/>
      <c r="E122" s="25"/>
      <c r="G122" s="121"/>
      <c r="H122" s="121"/>
      <c r="I122" s="121"/>
      <c r="J122" s="121"/>
      <c r="K122" s="12"/>
      <c r="L122" s="12"/>
      <c r="M122" s="12"/>
      <c r="N122" s="12"/>
      <c r="O122" s="12"/>
    </row>
    <row r="123" spans="1:15" s="134" customFormat="1" ht="18">
      <c r="A123" s="119"/>
      <c r="B123" s="119"/>
      <c r="C123" s="12"/>
      <c r="E123" s="25"/>
      <c r="G123" s="121"/>
      <c r="H123" s="121"/>
      <c r="I123" s="121"/>
      <c r="J123" s="121"/>
      <c r="K123" s="12"/>
      <c r="L123" s="12"/>
      <c r="M123" s="12"/>
      <c r="N123" s="12"/>
      <c r="O123" s="12"/>
    </row>
    <row r="124" spans="1:15" s="134" customFormat="1" ht="18">
      <c r="A124" s="119"/>
      <c r="B124" s="119"/>
      <c r="C124" s="12"/>
      <c r="E124" s="26"/>
      <c r="G124" s="121"/>
      <c r="H124" s="121"/>
      <c r="I124" s="121"/>
      <c r="J124" s="121"/>
      <c r="K124" s="12"/>
      <c r="L124" s="12"/>
      <c r="M124" s="12"/>
      <c r="N124" s="12"/>
      <c r="O124" s="12"/>
    </row>
    <row r="125" spans="1:15" s="134" customFormat="1" ht="18">
      <c r="A125" s="119"/>
      <c r="B125" s="119"/>
      <c r="C125" s="12"/>
      <c r="E125" s="25"/>
      <c r="G125" s="121"/>
      <c r="H125" s="121"/>
      <c r="I125" s="121"/>
      <c r="J125" s="121"/>
      <c r="K125" s="12"/>
      <c r="L125" s="12"/>
      <c r="M125" s="12"/>
      <c r="N125" s="12"/>
      <c r="O125" s="12"/>
    </row>
    <row r="126" spans="1:15" s="134" customFormat="1" ht="18">
      <c r="A126" s="119"/>
      <c r="B126" s="119"/>
      <c r="C126" s="12"/>
      <c r="E126" s="26"/>
      <c r="G126" s="121"/>
      <c r="H126" s="121"/>
      <c r="I126" s="121"/>
      <c r="J126" s="121"/>
      <c r="K126" s="12"/>
      <c r="L126" s="12"/>
      <c r="M126" s="12"/>
      <c r="N126" s="12"/>
      <c r="O126" s="12"/>
    </row>
  </sheetData>
  <sheetProtection algorithmName="SHA-512" hashValue="hp8ICb2pjl8BSBCa9KvXgT1DVIz327GUqjQ9PGUj3TBEu6KBLdiqdBcLE7kOCNEGBTuDPSNd8tGygG34wa6b7g==" saltValue="oqWGeB/jGXf65RNOU4az2g==" spinCount="100000" sheet="1" objects="1" scenarios="1"/>
  <conditionalFormatting sqref="A1:A98">
    <cfRule type="expression" dxfId="7" priority="1">
      <formula>CELL("protect", INDIRECT(ADDRESS(ROW(),COLUMN())))=0</formula>
    </cfRule>
  </conditionalFormatting>
  <conditionalFormatting sqref="A99:J99">
    <cfRule type="expression" dxfId="6" priority="5">
      <formula>CELL("protect", INDIRECT(ADDRESS(ROW(),COLUMN())))=0</formula>
    </cfRule>
  </conditionalFormatting>
  <conditionalFormatting sqref="A101:J101">
    <cfRule type="expression" dxfId="5" priority="4">
      <formula>CELL("protect", INDIRECT(ADDRESS(ROW(),COLUMN())))=0</formula>
    </cfRule>
  </conditionalFormatting>
  <conditionalFormatting sqref="B1:J2">
    <cfRule type="expression" dxfId="4" priority="3">
      <formula>CELL("protect", INDIRECT(ADDRESS(ROW(),COLUMN())))=0</formula>
    </cfRule>
  </conditionalFormatting>
  <dataValidations disablePrompts="1" count="1">
    <dataValidation type="custom" showErrorMessage="1" errorTitle="Nepravilen vnos cene" error="Cena mora biti nenegativno število z največ dvema decimalkama!" sqref="G82:G85 G77:G80 G72:G75 G61:G70 G88 G8:G21 G44:G51 G90:G97 G33:G39 G53:G59" xr:uid="{00000000-0002-0000-1100-000000000000}">
      <formula1>AND(ISNUMBER(G8),G8&gt;=0,ROUND(G8*100,6)-INT(G8*100)=0,NOT(ISBLANK(G8)))</formula1>
    </dataValidation>
  </dataValidations>
  <printOptions horizontalCentered="1"/>
  <pageMargins left="5.7499999999999999E-3" right="0.39370078740157483" top="0.98425196850393704" bottom="0.98425196850393704" header="0.19685039370078741" footer="0.19685039370078741"/>
  <pageSetup paperSize="9" scale="73" fitToHeight="0" orientation="landscape" r:id="rId1"/>
  <headerFooter>
    <oddHeader>&amp;L&amp;"Arial,Navadno"RTP 110/20 kV Ajdovščina
110kV GIS stikališče z razpletom daljnovodov&amp;R&amp;G</oddHeader>
    <oddFooter>&amp;L&amp;"Arial,Navadno"DZR: Gradbena in obrtniška dela
Datoteka: &amp;F&amp;R&amp;"Arial,Navadno" Stran &amp;P od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O200"/>
  <sheetViews>
    <sheetView view="pageLayout" topLeftCell="A4" zoomScaleNormal="85" zoomScaleSheetLayoutView="75" workbookViewId="0">
      <selection activeCell="G7" sqref="G7"/>
    </sheetView>
  </sheetViews>
  <sheetFormatPr defaultColWidth="9.140625" defaultRowHeight="15"/>
  <cols>
    <col min="1" max="1" width="10.140625" style="119" customWidth="1"/>
    <col min="2" max="2" width="73.7109375" style="119" customWidth="1"/>
    <col min="3" max="3" width="10.140625" style="12" customWidth="1"/>
    <col min="4" max="6" width="11.85546875" style="134" customWidth="1"/>
    <col min="7" max="10" width="15.7109375" style="121" customWidth="1"/>
    <col min="11" max="11" width="9.140625" style="12"/>
    <col min="12" max="12" width="11.7109375" style="12" bestFit="1" customWidth="1"/>
    <col min="13" max="13" width="13" style="12" customWidth="1"/>
    <col min="14" max="16384" width="9.140625" style="12"/>
  </cols>
  <sheetData>
    <row r="1" spans="1:10" s="99" customFormat="1" ht="32.25" thickBot="1">
      <c r="A1" s="6" t="s">
        <v>5</v>
      </c>
      <c r="B1" s="3" t="s">
        <v>6</v>
      </c>
      <c r="C1" s="3" t="s">
        <v>0</v>
      </c>
      <c r="D1" s="18" t="s">
        <v>1</v>
      </c>
      <c r="E1" s="18" t="s">
        <v>1</v>
      </c>
      <c r="F1" s="19" t="s">
        <v>1</v>
      </c>
      <c r="G1" s="22" t="s">
        <v>12</v>
      </c>
      <c r="H1" s="22" t="s">
        <v>7</v>
      </c>
      <c r="I1" s="19" t="s">
        <v>3</v>
      </c>
      <c r="J1" s="23" t="s">
        <v>3</v>
      </c>
    </row>
    <row r="2" spans="1:10" s="99" customFormat="1" ht="16.5" thickBot="1">
      <c r="A2" s="6" t="s">
        <v>1659</v>
      </c>
      <c r="B2" s="8" t="s">
        <v>28</v>
      </c>
      <c r="C2" s="3"/>
      <c r="D2" s="19"/>
      <c r="E2" s="19" t="s">
        <v>9</v>
      </c>
      <c r="F2" s="19" t="s">
        <v>1616</v>
      </c>
      <c r="G2" s="19"/>
      <c r="H2" s="19"/>
      <c r="I2" s="19" t="s">
        <v>9</v>
      </c>
      <c r="J2" s="23" t="s">
        <v>1616</v>
      </c>
    </row>
    <row r="3" spans="1:10" s="101" customFormat="1" ht="15.75">
      <c r="A3" s="173"/>
      <c r="B3" s="10" t="s">
        <v>1782</v>
      </c>
      <c r="C3" s="174"/>
      <c r="D3" s="24"/>
      <c r="E3" s="24"/>
      <c r="F3" s="24"/>
      <c r="G3" s="24"/>
      <c r="H3" s="123"/>
      <c r="I3" s="113"/>
      <c r="J3" s="124"/>
    </row>
    <row r="4" spans="1:10" s="101" customFormat="1" ht="225">
      <c r="A4" s="173"/>
      <c r="B4" s="9" t="s">
        <v>2056</v>
      </c>
      <c r="C4" s="174"/>
      <c r="D4" s="24"/>
      <c r="E4" s="24"/>
      <c r="F4" s="24"/>
      <c r="G4" s="24"/>
      <c r="H4" s="123"/>
      <c r="I4" s="113"/>
      <c r="J4" s="124"/>
    </row>
    <row r="5" spans="1:10" s="101" customFormat="1" ht="114.75" customHeight="1">
      <c r="A5" s="173"/>
      <c r="B5" s="9" t="s">
        <v>2057</v>
      </c>
      <c r="C5" s="174"/>
      <c r="D5" s="24"/>
      <c r="E5" s="24"/>
      <c r="F5" s="24"/>
      <c r="G5" s="24"/>
      <c r="H5" s="123"/>
      <c r="I5" s="113"/>
      <c r="J5" s="124"/>
    </row>
    <row r="6" spans="1:10" s="101" customFormat="1" ht="15.75">
      <c r="A6" s="175" t="str">
        <f>IF(D6="","",MAX($A$3:A4)+1)</f>
        <v/>
      </c>
      <c r="B6" s="159" t="s">
        <v>1715</v>
      </c>
      <c r="C6" s="174"/>
      <c r="D6" s="24"/>
      <c r="E6" s="24"/>
      <c r="F6" s="24"/>
      <c r="G6" s="24"/>
      <c r="H6" s="123"/>
      <c r="I6" s="113"/>
      <c r="J6" s="124"/>
    </row>
    <row r="7" spans="1:10" s="101" customFormat="1" ht="45">
      <c r="A7" s="175">
        <v>615</v>
      </c>
      <c r="B7" s="157" t="s">
        <v>1660</v>
      </c>
      <c r="C7" s="174" t="s">
        <v>2</v>
      </c>
      <c r="D7" s="24">
        <v>1</v>
      </c>
      <c r="E7" s="24">
        <v>1</v>
      </c>
      <c r="F7" s="176">
        <v>0</v>
      </c>
      <c r="G7" s="177">
        <v>0</v>
      </c>
      <c r="H7" s="123">
        <f t="shared" ref="H7:H13" si="0">IF(ISNUMBER(G7),IF(G7&gt;0,ROUND(G7,2),0),0)</f>
        <v>0</v>
      </c>
      <c r="I7" s="113">
        <f>ROUND(E7*H7,2)</f>
        <v>0</v>
      </c>
      <c r="J7" s="124">
        <f>ROUND(F7*H7,2)</f>
        <v>0</v>
      </c>
    </row>
    <row r="8" spans="1:10" s="101" customFormat="1" ht="72" customHeight="1">
      <c r="A8" s="175">
        <v>616</v>
      </c>
      <c r="B8" s="157" t="s">
        <v>2058</v>
      </c>
      <c r="C8" s="174"/>
      <c r="D8" s="24"/>
      <c r="E8" s="24"/>
      <c r="F8" s="176"/>
      <c r="G8" s="177"/>
      <c r="H8" s="123"/>
      <c r="I8" s="113"/>
      <c r="J8" s="124"/>
    </row>
    <row r="9" spans="1:10" s="101" customFormat="1" ht="30">
      <c r="A9" s="175">
        <v>617</v>
      </c>
      <c r="B9" s="157" t="s">
        <v>1873</v>
      </c>
      <c r="C9" s="174" t="s">
        <v>2</v>
      </c>
      <c r="D9" s="24">
        <v>1</v>
      </c>
      <c r="E9" s="24">
        <v>1</v>
      </c>
      <c r="F9" s="176">
        <v>0</v>
      </c>
      <c r="G9" s="177">
        <v>0</v>
      </c>
      <c r="H9" s="123">
        <f t="shared" si="0"/>
        <v>0</v>
      </c>
      <c r="I9" s="113">
        <f>ROUND(E9*H9,2)</f>
        <v>0</v>
      </c>
      <c r="J9" s="124">
        <f>ROUND(F9*H9,2)</f>
        <v>0</v>
      </c>
    </row>
    <row r="10" spans="1:10" s="101" customFormat="1" ht="15.75">
      <c r="A10" s="175"/>
      <c r="B10" s="159" t="s">
        <v>1714</v>
      </c>
      <c r="C10" s="174"/>
      <c r="D10" s="24"/>
      <c r="E10" s="24"/>
      <c r="F10" s="176"/>
      <c r="G10" s="177"/>
      <c r="H10" s="123"/>
      <c r="I10" s="113"/>
      <c r="J10" s="124"/>
    </row>
    <row r="11" spans="1:10" s="101" customFormat="1" ht="45">
      <c r="A11" s="175">
        <f>IF(D11="","",MAX($A$3:A10)+1)</f>
        <v>618</v>
      </c>
      <c r="B11" s="157" t="s">
        <v>1661</v>
      </c>
      <c r="C11" s="174" t="s">
        <v>2</v>
      </c>
      <c r="D11" s="24">
        <v>1</v>
      </c>
      <c r="E11" s="24">
        <v>1</v>
      </c>
      <c r="F11" s="176">
        <v>0</v>
      </c>
      <c r="G11" s="177">
        <v>0</v>
      </c>
      <c r="H11" s="123">
        <f t="shared" si="0"/>
        <v>0</v>
      </c>
      <c r="I11" s="113">
        <f>ROUND(E11*H11,2)</f>
        <v>0</v>
      </c>
      <c r="J11" s="124">
        <f>ROUND(F11*H11,2)</f>
        <v>0</v>
      </c>
    </row>
    <row r="12" spans="1:10" s="101" customFormat="1" ht="45">
      <c r="A12" s="175">
        <f>IF(D12="","",MAX($A$3:A11)+1)</f>
        <v>619</v>
      </c>
      <c r="B12" s="157" t="s">
        <v>1662</v>
      </c>
      <c r="C12" s="174" t="s">
        <v>2</v>
      </c>
      <c r="D12" s="24">
        <v>1</v>
      </c>
      <c r="E12" s="24">
        <v>1</v>
      </c>
      <c r="F12" s="176">
        <v>0</v>
      </c>
      <c r="G12" s="177">
        <v>0</v>
      </c>
      <c r="H12" s="123">
        <f t="shared" si="0"/>
        <v>0</v>
      </c>
      <c r="I12" s="113">
        <f>ROUND(E12*H12,2)</f>
        <v>0</v>
      </c>
      <c r="J12" s="124">
        <f>ROUND(F12*H12,2)</f>
        <v>0</v>
      </c>
    </row>
    <row r="13" spans="1:10" s="101" customFormat="1" ht="30">
      <c r="A13" s="175">
        <f>IF(D13="","",MAX($A$3:A12)+1)</f>
        <v>620</v>
      </c>
      <c r="B13" s="157" t="s">
        <v>1663</v>
      </c>
      <c r="C13" s="174" t="s">
        <v>2</v>
      </c>
      <c r="D13" s="24">
        <v>1</v>
      </c>
      <c r="E13" s="24">
        <v>1</v>
      </c>
      <c r="F13" s="176">
        <v>0</v>
      </c>
      <c r="G13" s="177">
        <v>0</v>
      </c>
      <c r="H13" s="123">
        <f t="shared" si="0"/>
        <v>0</v>
      </c>
      <c r="I13" s="113">
        <f>ROUND(E13*H13,2)</f>
        <v>0</v>
      </c>
      <c r="J13" s="124">
        <f>ROUND(F13*H13,2)</f>
        <v>0</v>
      </c>
    </row>
    <row r="14" spans="1:10" s="101" customFormat="1">
      <c r="A14" s="175">
        <f>IF(D14="","",MAX($A$3:A13)+1)</f>
        <v>621</v>
      </c>
      <c r="B14" s="157" t="s">
        <v>1664</v>
      </c>
      <c r="C14" s="174" t="s">
        <v>2</v>
      </c>
      <c r="D14" s="24">
        <v>1</v>
      </c>
      <c r="E14" s="24">
        <v>1</v>
      </c>
      <c r="F14" s="176">
        <v>0</v>
      </c>
      <c r="G14" s="177">
        <v>0</v>
      </c>
      <c r="H14" s="123">
        <f>IF(ISNUMBER(G14),IF(G14&gt;0,ROUND(G14,2),0),0)</f>
        <v>0</v>
      </c>
      <c r="I14" s="113">
        <f>ROUND(E14*H14,2)</f>
        <v>0</v>
      </c>
      <c r="J14" s="124">
        <f>ROUND(F14*H14,2)</f>
        <v>0</v>
      </c>
    </row>
    <row r="15" spans="1:10" s="101" customFormat="1">
      <c r="A15" s="175">
        <f>IF(D15="","",MAX($A$3:A14)+1)</f>
        <v>622</v>
      </c>
      <c r="B15" s="157" t="s">
        <v>1874</v>
      </c>
      <c r="C15" s="174" t="s">
        <v>2</v>
      </c>
      <c r="D15" s="24">
        <v>1</v>
      </c>
      <c r="E15" s="24">
        <v>1</v>
      </c>
      <c r="F15" s="176">
        <v>0</v>
      </c>
      <c r="G15" s="177">
        <v>0</v>
      </c>
      <c r="H15" s="123">
        <f t="shared" ref="H15:H34" si="1">IF(ISNUMBER(G15),IF(G15&gt;0,ROUND(G15,2),0),0)</f>
        <v>0</v>
      </c>
      <c r="I15" s="113">
        <f t="shared" ref="I15:I34" si="2">ROUND(E15*H15,2)</f>
        <v>0</v>
      </c>
      <c r="J15" s="124">
        <f t="shared" ref="J15:J34" si="3">ROUND(F15*H15,2)</f>
        <v>0</v>
      </c>
    </row>
    <row r="16" spans="1:10" s="101" customFormat="1">
      <c r="A16" s="175">
        <f>IF(D16="","",MAX($A$3:A15)+1)</f>
        <v>623</v>
      </c>
      <c r="B16" s="157" t="s">
        <v>1875</v>
      </c>
      <c r="C16" s="174" t="s">
        <v>2</v>
      </c>
      <c r="D16" s="24">
        <v>1</v>
      </c>
      <c r="E16" s="24">
        <v>1</v>
      </c>
      <c r="F16" s="176">
        <v>0</v>
      </c>
      <c r="G16" s="177">
        <v>0</v>
      </c>
      <c r="H16" s="123">
        <f t="shared" si="1"/>
        <v>0</v>
      </c>
      <c r="I16" s="113">
        <f t="shared" si="2"/>
        <v>0</v>
      </c>
      <c r="J16" s="124">
        <f t="shared" si="3"/>
        <v>0</v>
      </c>
    </row>
    <row r="17" spans="1:10" s="101" customFormat="1">
      <c r="A17" s="175">
        <f>IF(D17="","",MAX($A$3:A16)+1)</f>
        <v>624</v>
      </c>
      <c r="B17" s="157" t="s">
        <v>1876</v>
      </c>
      <c r="C17" s="174" t="s">
        <v>2</v>
      </c>
      <c r="D17" s="24">
        <v>1</v>
      </c>
      <c r="E17" s="24">
        <v>1</v>
      </c>
      <c r="F17" s="176">
        <v>0</v>
      </c>
      <c r="G17" s="177">
        <v>0</v>
      </c>
      <c r="H17" s="123">
        <f t="shared" si="1"/>
        <v>0</v>
      </c>
      <c r="I17" s="113">
        <f t="shared" si="2"/>
        <v>0</v>
      </c>
      <c r="J17" s="124">
        <f t="shared" si="3"/>
        <v>0</v>
      </c>
    </row>
    <row r="18" spans="1:10" s="101" customFormat="1">
      <c r="A18" s="175">
        <f>IF(D18="","",MAX($A$3:A17)+1)</f>
        <v>625</v>
      </c>
      <c r="B18" s="157" t="s">
        <v>1877</v>
      </c>
      <c r="C18" s="174" t="s">
        <v>2</v>
      </c>
      <c r="D18" s="24">
        <v>1</v>
      </c>
      <c r="E18" s="24">
        <v>1</v>
      </c>
      <c r="F18" s="176">
        <v>0</v>
      </c>
      <c r="G18" s="177">
        <v>0</v>
      </c>
      <c r="H18" s="123">
        <f t="shared" si="1"/>
        <v>0</v>
      </c>
      <c r="I18" s="113">
        <f t="shared" si="2"/>
        <v>0</v>
      </c>
      <c r="J18" s="124">
        <f t="shared" si="3"/>
        <v>0</v>
      </c>
    </row>
    <row r="19" spans="1:10" s="101" customFormat="1">
      <c r="A19" s="175">
        <f>IF(D19="","",MAX($A$3:A18)+1)</f>
        <v>626</v>
      </c>
      <c r="B19" s="157" t="s">
        <v>1878</v>
      </c>
      <c r="C19" s="174" t="s">
        <v>2</v>
      </c>
      <c r="D19" s="24">
        <v>1</v>
      </c>
      <c r="E19" s="24">
        <v>1</v>
      </c>
      <c r="F19" s="176">
        <v>0</v>
      </c>
      <c r="G19" s="177">
        <v>0</v>
      </c>
      <c r="H19" s="123">
        <f t="shared" si="1"/>
        <v>0</v>
      </c>
      <c r="I19" s="113">
        <f t="shared" si="2"/>
        <v>0</v>
      </c>
      <c r="J19" s="124">
        <f t="shared" si="3"/>
        <v>0</v>
      </c>
    </row>
    <row r="20" spans="1:10" s="101" customFormat="1">
      <c r="A20" s="175">
        <f>IF(D20="","",MAX($A$3:A19)+1)</f>
        <v>627</v>
      </c>
      <c r="B20" s="157" t="s">
        <v>1879</v>
      </c>
      <c r="C20" s="174" t="s">
        <v>2</v>
      </c>
      <c r="D20" s="24">
        <v>1</v>
      </c>
      <c r="E20" s="24">
        <v>1</v>
      </c>
      <c r="F20" s="176">
        <v>0</v>
      </c>
      <c r="G20" s="177">
        <v>0</v>
      </c>
      <c r="H20" s="123">
        <f t="shared" si="1"/>
        <v>0</v>
      </c>
      <c r="I20" s="113">
        <f t="shared" si="2"/>
        <v>0</v>
      </c>
      <c r="J20" s="124">
        <f t="shared" si="3"/>
        <v>0</v>
      </c>
    </row>
    <row r="21" spans="1:10" s="101" customFormat="1" ht="15.75">
      <c r="A21" s="175"/>
      <c r="B21" s="159" t="s">
        <v>1965</v>
      </c>
      <c r="C21" s="174"/>
      <c r="D21" s="24"/>
      <c r="E21" s="24"/>
      <c r="F21" s="24"/>
      <c r="G21" s="24"/>
      <c r="H21" s="123"/>
      <c r="I21" s="113"/>
      <c r="J21" s="124"/>
    </row>
    <row r="22" spans="1:10" s="101" customFormat="1" ht="45">
      <c r="A22" s="175">
        <f>IF(D22="","",MAX($A$3:A21)+1)</f>
        <v>628</v>
      </c>
      <c r="B22" s="157" t="s">
        <v>1661</v>
      </c>
      <c r="C22" s="174" t="s">
        <v>2</v>
      </c>
      <c r="D22" s="24">
        <v>1</v>
      </c>
      <c r="E22" s="24">
        <v>1</v>
      </c>
      <c r="F22" s="176">
        <v>0</v>
      </c>
      <c r="G22" s="177">
        <v>0</v>
      </c>
      <c r="H22" s="123">
        <f t="shared" si="1"/>
        <v>0</v>
      </c>
      <c r="I22" s="113">
        <f t="shared" si="2"/>
        <v>0</v>
      </c>
      <c r="J22" s="124">
        <f t="shared" si="3"/>
        <v>0</v>
      </c>
    </row>
    <row r="23" spans="1:10" s="101" customFormat="1" ht="45">
      <c r="A23" s="175">
        <f>IF(D23="","",MAX($A$3:A22)+1)</f>
        <v>629</v>
      </c>
      <c r="B23" s="157" t="s">
        <v>1880</v>
      </c>
      <c r="C23" s="174" t="s">
        <v>2</v>
      </c>
      <c r="D23" s="24">
        <v>1</v>
      </c>
      <c r="E23" s="24">
        <v>1</v>
      </c>
      <c r="F23" s="176">
        <v>0</v>
      </c>
      <c r="G23" s="177">
        <v>0</v>
      </c>
      <c r="H23" s="123">
        <f t="shared" si="1"/>
        <v>0</v>
      </c>
      <c r="I23" s="113">
        <f t="shared" si="2"/>
        <v>0</v>
      </c>
      <c r="J23" s="124">
        <f t="shared" si="3"/>
        <v>0</v>
      </c>
    </row>
    <row r="24" spans="1:10" s="101" customFormat="1" ht="30">
      <c r="A24" s="175">
        <f>IF(D24="","",MAX($A$3:A23)+1)</f>
        <v>630</v>
      </c>
      <c r="B24" s="157" t="s">
        <v>1881</v>
      </c>
      <c r="C24" s="174" t="s">
        <v>2</v>
      </c>
      <c r="D24" s="24">
        <v>1</v>
      </c>
      <c r="E24" s="24">
        <v>1</v>
      </c>
      <c r="F24" s="176">
        <v>0</v>
      </c>
      <c r="G24" s="177">
        <v>0</v>
      </c>
      <c r="H24" s="123">
        <f t="shared" si="1"/>
        <v>0</v>
      </c>
      <c r="I24" s="113">
        <f t="shared" si="2"/>
        <v>0</v>
      </c>
      <c r="J24" s="124">
        <f t="shared" si="3"/>
        <v>0</v>
      </c>
    </row>
    <row r="25" spans="1:10" s="101" customFormat="1" ht="105">
      <c r="A25" s="175">
        <f>IF(D25="","",MAX($A$3:A24)+1)</f>
        <v>631</v>
      </c>
      <c r="B25" s="157" t="s">
        <v>1665</v>
      </c>
      <c r="C25" s="174" t="s">
        <v>2</v>
      </c>
      <c r="D25" s="24">
        <v>1</v>
      </c>
      <c r="E25" s="24">
        <v>1</v>
      </c>
      <c r="F25" s="176">
        <v>0</v>
      </c>
      <c r="G25" s="177">
        <v>0</v>
      </c>
      <c r="H25" s="123">
        <f t="shared" si="1"/>
        <v>0</v>
      </c>
      <c r="I25" s="113">
        <f t="shared" si="2"/>
        <v>0</v>
      </c>
      <c r="J25" s="124">
        <f t="shared" si="3"/>
        <v>0</v>
      </c>
    </row>
    <row r="26" spans="1:10" s="101" customFormat="1" ht="30">
      <c r="A26" s="175">
        <f>IF(D26="","",MAX($A$3:A25)+1)</f>
        <v>632</v>
      </c>
      <c r="B26" s="157" t="s">
        <v>1663</v>
      </c>
      <c r="C26" s="174" t="s">
        <v>2</v>
      </c>
      <c r="D26" s="24">
        <v>2</v>
      </c>
      <c r="E26" s="24">
        <v>2</v>
      </c>
      <c r="F26" s="176">
        <v>0</v>
      </c>
      <c r="G26" s="177">
        <v>0</v>
      </c>
      <c r="H26" s="123">
        <f t="shared" si="1"/>
        <v>0</v>
      </c>
      <c r="I26" s="113">
        <f t="shared" si="2"/>
        <v>0</v>
      </c>
      <c r="J26" s="124">
        <f t="shared" si="3"/>
        <v>0</v>
      </c>
    </row>
    <row r="27" spans="1:10" s="101" customFormat="1">
      <c r="A27" s="175">
        <f>IF(D27="","",MAX($A$3:A26)+1)</f>
        <v>633</v>
      </c>
      <c r="B27" s="157" t="s">
        <v>1874</v>
      </c>
      <c r="C27" s="174" t="s">
        <v>2</v>
      </c>
      <c r="D27" s="24">
        <v>2</v>
      </c>
      <c r="E27" s="24">
        <v>2</v>
      </c>
      <c r="F27" s="176">
        <v>0</v>
      </c>
      <c r="G27" s="177">
        <v>0</v>
      </c>
      <c r="H27" s="123">
        <f t="shared" si="1"/>
        <v>0</v>
      </c>
      <c r="I27" s="113">
        <f t="shared" si="2"/>
        <v>0</v>
      </c>
      <c r="J27" s="124">
        <f t="shared" si="3"/>
        <v>0</v>
      </c>
    </row>
    <row r="28" spans="1:10" s="101" customFormat="1">
      <c r="A28" s="175">
        <f>IF(D28="","",MAX($A$3:A27)+1)</f>
        <v>634</v>
      </c>
      <c r="B28" s="157" t="s">
        <v>1875</v>
      </c>
      <c r="C28" s="174" t="s">
        <v>2</v>
      </c>
      <c r="D28" s="24">
        <v>2</v>
      </c>
      <c r="E28" s="24">
        <v>2</v>
      </c>
      <c r="F28" s="176">
        <v>0</v>
      </c>
      <c r="G28" s="177">
        <v>0</v>
      </c>
      <c r="H28" s="123">
        <f t="shared" si="1"/>
        <v>0</v>
      </c>
      <c r="I28" s="113">
        <f t="shared" si="2"/>
        <v>0</v>
      </c>
      <c r="J28" s="124">
        <f t="shared" si="3"/>
        <v>0</v>
      </c>
    </row>
    <row r="29" spans="1:10" s="101" customFormat="1">
      <c r="A29" s="175">
        <f>IF(D29="","",MAX($A$3:A28)+1)</f>
        <v>635</v>
      </c>
      <c r="B29" s="157" t="s">
        <v>1876</v>
      </c>
      <c r="C29" s="174" t="s">
        <v>2</v>
      </c>
      <c r="D29" s="24">
        <v>1</v>
      </c>
      <c r="E29" s="24">
        <v>1</v>
      </c>
      <c r="F29" s="176">
        <v>0</v>
      </c>
      <c r="G29" s="177">
        <v>0</v>
      </c>
      <c r="H29" s="123">
        <f t="shared" si="1"/>
        <v>0</v>
      </c>
      <c r="I29" s="113">
        <f t="shared" si="2"/>
        <v>0</v>
      </c>
      <c r="J29" s="124">
        <f t="shared" si="3"/>
        <v>0</v>
      </c>
    </row>
    <row r="30" spans="1:10" s="101" customFormat="1">
      <c r="A30" s="175">
        <f>IF(D30="","",MAX($A$3:A29)+1)</f>
        <v>636</v>
      </c>
      <c r="B30" s="157" t="s">
        <v>1882</v>
      </c>
      <c r="C30" s="174" t="s">
        <v>2</v>
      </c>
      <c r="D30" s="24">
        <v>1</v>
      </c>
      <c r="E30" s="24">
        <v>1</v>
      </c>
      <c r="F30" s="176">
        <v>0</v>
      </c>
      <c r="G30" s="177">
        <v>0</v>
      </c>
      <c r="H30" s="123">
        <f t="shared" si="1"/>
        <v>0</v>
      </c>
      <c r="I30" s="113">
        <f t="shared" si="2"/>
        <v>0</v>
      </c>
      <c r="J30" s="124">
        <f t="shared" si="3"/>
        <v>0</v>
      </c>
    </row>
    <row r="31" spans="1:10" s="101" customFormat="1">
      <c r="A31" s="175">
        <f>IF(D31="","",MAX($A$3:A30)+1)</f>
        <v>637</v>
      </c>
      <c r="B31" s="157" t="s">
        <v>1878</v>
      </c>
      <c r="C31" s="174" t="s">
        <v>2</v>
      </c>
      <c r="D31" s="24">
        <v>1</v>
      </c>
      <c r="E31" s="24">
        <v>1</v>
      </c>
      <c r="F31" s="176">
        <v>0</v>
      </c>
      <c r="G31" s="177">
        <v>0</v>
      </c>
      <c r="H31" s="123">
        <f t="shared" si="1"/>
        <v>0</v>
      </c>
      <c r="I31" s="113">
        <f t="shared" si="2"/>
        <v>0</v>
      </c>
      <c r="J31" s="124">
        <f t="shared" si="3"/>
        <v>0</v>
      </c>
    </row>
    <row r="32" spans="1:10" s="101" customFormat="1">
      <c r="A32" s="175">
        <f>IF(D32="","",MAX($A$3:A31)+1)</f>
        <v>638</v>
      </c>
      <c r="B32" s="157" t="s">
        <v>1883</v>
      </c>
      <c r="C32" s="174" t="s">
        <v>2</v>
      </c>
      <c r="D32" s="24">
        <v>1</v>
      </c>
      <c r="E32" s="24">
        <v>1</v>
      </c>
      <c r="F32" s="176">
        <v>0</v>
      </c>
      <c r="G32" s="177">
        <v>0</v>
      </c>
      <c r="H32" s="123">
        <f t="shared" si="1"/>
        <v>0</v>
      </c>
      <c r="I32" s="113">
        <f t="shared" si="2"/>
        <v>0</v>
      </c>
      <c r="J32" s="124">
        <f t="shared" si="3"/>
        <v>0</v>
      </c>
    </row>
    <row r="33" spans="1:10" s="101" customFormat="1">
      <c r="A33" s="175">
        <f>IF(D33="","",MAX($A$3:A32)+1)</f>
        <v>639</v>
      </c>
      <c r="B33" s="157" t="s">
        <v>1884</v>
      </c>
      <c r="C33" s="174" t="s">
        <v>2</v>
      </c>
      <c r="D33" s="24">
        <v>1</v>
      </c>
      <c r="E33" s="24">
        <v>1</v>
      </c>
      <c r="F33" s="176">
        <v>0</v>
      </c>
      <c r="G33" s="177">
        <v>0</v>
      </c>
      <c r="H33" s="123">
        <f t="shared" si="1"/>
        <v>0</v>
      </c>
      <c r="I33" s="113">
        <f t="shared" si="2"/>
        <v>0</v>
      </c>
      <c r="J33" s="124">
        <f t="shared" si="3"/>
        <v>0</v>
      </c>
    </row>
    <row r="34" spans="1:10" s="101" customFormat="1" ht="30">
      <c r="A34" s="175">
        <f>IF(D34="","",MAX($A$3:A33)+1)</f>
        <v>640</v>
      </c>
      <c r="B34" s="157" t="s">
        <v>1885</v>
      </c>
      <c r="C34" s="174" t="s">
        <v>2</v>
      </c>
      <c r="D34" s="24">
        <v>1</v>
      </c>
      <c r="E34" s="24">
        <v>1</v>
      </c>
      <c r="F34" s="176">
        <v>0</v>
      </c>
      <c r="G34" s="177">
        <v>0</v>
      </c>
      <c r="H34" s="123">
        <f t="shared" si="1"/>
        <v>0</v>
      </c>
      <c r="I34" s="113">
        <f t="shared" si="2"/>
        <v>0</v>
      </c>
      <c r="J34" s="124">
        <f t="shared" si="3"/>
        <v>0</v>
      </c>
    </row>
    <row r="35" spans="1:10" s="101" customFormat="1" ht="15.75">
      <c r="A35" s="175"/>
      <c r="B35" s="159" t="s">
        <v>1713</v>
      </c>
      <c r="C35" s="174"/>
      <c r="D35" s="24"/>
      <c r="E35" s="24"/>
      <c r="F35" s="24"/>
      <c r="G35" s="24"/>
      <c r="H35" s="123"/>
      <c r="I35" s="113"/>
      <c r="J35" s="124"/>
    </row>
    <row r="36" spans="1:10" s="101" customFormat="1" ht="90">
      <c r="A36" s="175">
        <f>IF(D36="","",MAX($A$3:A35)+1)</f>
        <v>641</v>
      </c>
      <c r="B36" s="157" t="s">
        <v>1966</v>
      </c>
      <c r="C36" s="174" t="s">
        <v>2</v>
      </c>
      <c r="D36" s="24">
        <v>1</v>
      </c>
      <c r="E36" s="24">
        <v>1</v>
      </c>
      <c r="F36" s="176">
        <v>0</v>
      </c>
      <c r="G36" s="177">
        <v>0</v>
      </c>
      <c r="H36" s="123">
        <f>IF(ISNUMBER(G36),IF(G36&gt;0,ROUND(G36,2),0),0)</f>
        <v>0</v>
      </c>
      <c r="I36" s="113">
        <f t="shared" ref="I36:I99" si="4">ROUND(E36*H36,2)</f>
        <v>0</v>
      </c>
      <c r="J36" s="124">
        <f t="shared" ref="J36:J99" si="5">ROUND(F36*H36,2)</f>
        <v>0</v>
      </c>
    </row>
    <row r="37" spans="1:10" s="101" customFormat="1" ht="90">
      <c r="A37" s="175">
        <v>636</v>
      </c>
      <c r="B37" s="157" t="s">
        <v>1967</v>
      </c>
      <c r="C37" s="174" t="s">
        <v>2</v>
      </c>
      <c r="D37" s="24">
        <v>1</v>
      </c>
      <c r="E37" s="24">
        <v>1</v>
      </c>
      <c r="F37" s="176">
        <v>0</v>
      </c>
      <c r="G37" s="177">
        <v>0</v>
      </c>
      <c r="H37" s="123">
        <f>IF(ISNUMBER(G37),IF(G37&gt;0,ROUND(G37,2),0),0)</f>
        <v>0</v>
      </c>
      <c r="I37" s="113">
        <f t="shared" si="4"/>
        <v>0</v>
      </c>
      <c r="J37" s="124">
        <f t="shared" si="5"/>
        <v>0</v>
      </c>
    </row>
    <row r="38" spans="1:10" s="101" customFormat="1" ht="45">
      <c r="A38" s="175">
        <f>IF(D38="","",MAX($A$3:A37)+1)</f>
        <v>642</v>
      </c>
      <c r="B38" s="157" t="s">
        <v>1968</v>
      </c>
      <c r="C38" s="174" t="s">
        <v>2</v>
      </c>
      <c r="D38" s="24">
        <v>1</v>
      </c>
      <c r="E38" s="24">
        <v>1</v>
      </c>
      <c r="F38" s="176">
        <v>0</v>
      </c>
      <c r="G38" s="177">
        <v>0</v>
      </c>
      <c r="H38" s="123">
        <f>IF(ISNUMBER(G38),IF(G38&gt;0,ROUND(G38,2),0),0)</f>
        <v>0</v>
      </c>
      <c r="I38" s="113">
        <f t="shared" si="4"/>
        <v>0</v>
      </c>
      <c r="J38" s="124">
        <f t="shared" si="5"/>
        <v>0</v>
      </c>
    </row>
    <row r="39" spans="1:10" s="101" customFormat="1">
      <c r="A39" s="175">
        <f>IF(D39="","",MAX($A$3:A38)+1)</f>
        <v>643</v>
      </c>
      <c r="B39" s="157" t="s">
        <v>1969</v>
      </c>
      <c r="C39" s="174" t="s">
        <v>2</v>
      </c>
      <c r="D39" s="24">
        <v>1</v>
      </c>
      <c r="E39" s="24">
        <v>1</v>
      </c>
      <c r="F39" s="176">
        <v>0</v>
      </c>
      <c r="G39" s="177">
        <v>0</v>
      </c>
      <c r="H39" s="123">
        <f>IF(ISNUMBER(G39),IF(G39&gt;0,ROUND(G39,2),0),0)</f>
        <v>0</v>
      </c>
      <c r="I39" s="113">
        <f t="shared" si="4"/>
        <v>0</v>
      </c>
      <c r="J39" s="124">
        <f t="shared" si="5"/>
        <v>0</v>
      </c>
    </row>
    <row r="40" spans="1:10" s="101" customFormat="1" ht="45">
      <c r="A40" s="175">
        <f>IF(D40="","",MAX($A$3:A39)+1)</f>
        <v>644</v>
      </c>
      <c r="B40" s="157" t="s">
        <v>1666</v>
      </c>
      <c r="C40" s="174" t="s">
        <v>2</v>
      </c>
      <c r="D40" s="24">
        <v>3</v>
      </c>
      <c r="E40" s="24">
        <v>3</v>
      </c>
      <c r="F40" s="176">
        <v>0</v>
      </c>
      <c r="G40" s="177">
        <v>0</v>
      </c>
      <c r="H40" s="123">
        <f>IF(ISNUMBER(G40),IF(G40&gt;0,ROUND(G40,2),0),0)</f>
        <v>0</v>
      </c>
      <c r="I40" s="113">
        <f t="shared" si="4"/>
        <v>0</v>
      </c>
      <c r="J40" s="124">
        <f t="shared" si="5"/>
        <v>0</v>
      </c>
    </row>
    <row r="41" spans="1:10" s="101" customFormat="1" ht="30">
      <c r="A41" s="175">
        <f>IF(D41="","",MAX($A$3:A40)+1)</f>
        <v>645</v>
      </c>
      <c r="B41" s="157" t="s">
        <v>1886</v>
      </c>
      <c r="C41" s="174" t="s">
        <v>2</v>
      </c>
      <c r="D41" s="24">
        <v>3</v>
      </c>
      <c r="E41" s="24">
        <v>3</v>
      </c>
      <c r="F41" s="176">
        <v>0</v>
      </c>
      <c r="G41" s="177">
        <v>0</v>
      </c>
      <c r="H41" s="123">
        <f t="shared" ref="H41:H99" si="6">IF(ISNUMBER(G41),IF(G41&gt;0,ROUND(G41,2),0),0)</f>
        <v>0</v>
      </c>
      <c r="I41" s="113">
        <f t="shared" si="4"/>
        <v>0</v>
      </c>
      <c r="J41" s="124">
        <f t="shared" si="5"/>
        <v>0</v>
      </c>
    </row>
    <row r="42" spans="1:10" s="101" customFormat="1" ht="45">
      <c r="A42" s="175">
        <f>IF(D42="","",MAX($A$3:A41)+1)</f>
        <v>646</v>
      </c>
      <c r="B42" s="157" t="s">
        <v>1887</v>
      </c>
      <c r="C42" s="174" t="s">
        <v>2</v>
      </c>
      <c r="D42" s="24">
        <v>1</v>
      </c>
      <c r="E42" s="24">
        <v>1</v>
      </c>
      <c r="F42" s="176">
        <v>0</v>
      </c>
      <c r="G42" s="177">
        <v>0</v>
      </c>
      <c r="H42" s="123">
        <f t="shared" si="6"/>
        <v>0</v>
      </c>
      <c r="I42" s="113">
        <f t="shared" si="4"/>
        <v>0</v>
      </c>
      <c r="J42" s="124">
        <f t="shared" si="5"/>
        <v>0</v>
      </c>
    </row>
    <row r="43" spans="1:10" s="101" customFormat="1" ht="45">
      <c r="A43" s="175">
        <f>IF(D43="","",MAX($A$3:A42)+1)</f>
        <v>647</v>
      </c>
      <c r="B43" s="157" t="s">
        <v>1888</v>
      </c>
      <c r="C43" s="174" t="s">
        <v>2</v>
      </c>
      <c r="D43" s="24">
        <f>SUM(E43:F43)</f>
        <v>1</v>
      </c>
      <c r="E43" s="24">
        <v>1</v>
      </c>
      <c r="F43" s="176">
        <v>0</v>
      </c>
      <c r="G43" s="177">
        <v>0</v>
      </c>
      <c r="H43" s="123">
        <f t="shared" si="6"/>
        <v>0</v>
      </c>
      <c r="I43" s="113">
        <f t="shared" si="4"/>
        <v>0</v>
      </c>
      <c r="J43" s="124">
        <f t="shared" si="5"/>
        <v>0</v>
      </c>
    </row>
    <row r="44" spans="1:10" s="101" customFormat="1" ht="60">
      <c r="A44" s="175">
        <f>IF(D44="","",MAX($A$3:A43)+1)</f>
        <v>648</v>
      </c>
      <c r="B44" s="157" t="s">
        <v>1889</v>
      </c>
      <c r="C44" s="174" t="s">
        <v>2</v>
      </c>
      <c r="D44" s="24">
        <v>1</v>
      </c>
      <c r="E44" s="176">
        <v>1</v>
      </c>
      <c r="F44" s="176">
        <v>0</v>
      </c>
      <c r="G44" s="177">
        <v>0</v>
      </c>
      <c r="H44" s="123">
        <f t="shared" si="6"/>
        <v>0</v>
      </c>
      <c r="I44" s="113">
        <f t="shared" si="4"/>
        <v>0</v>
      </c>
      <c r="J44" s="124">
        <f t="shared" si="5"/>
        <v>0</v>
      </c>
    </row>
    <row r="45" spans="1:10" s="101" customFormat="1" ht="30">
      <c r="A45" s="175">
        <f>IF(D45="","",MAX($A$3:A44)+1)</f>
        <v>649</v>
      </c>
      <c r="B45" s="157" t="s">
        <v>1873</v>
      </c>
      <c r="C45" s="174" t="s">
        <v>2</v>
      </c>
      <c r="D45" s="24">
        <v>1</v>
      </c>
      <c r="E45" s="176">
        <v>1</v>
      </c>
      <c r="F45" s="176">
        <v>0</v>
      </c>
      <c r="G45" s="177">
        <v>0</v>
      </c>
      <c r="H45" s="123">
        <f t="shared" si="6"/>
        <v>0</v>
      </c>
      <c r="I45" s="113">
        <f t="shared" si="4"/>
        <v>0</v>
      </c>
      <c r="J45" s="124">
        <f t="shared" si="5"/>
        <v>0</v>
      </c>
    </row>
    <row r="46" spans="1:10" s="101" customFormat="1" ht="45">
      <c r="A46" s="175">
        <f>IF(D46="","",MAX($A$3:A45)+1)</f>
        <v>650</v>
      </c>
      <c r="B46" s="157" t="s">
        <v>1890</v>
      </c>
      <c r="C46" s="174" t="s">
        <v>2</v>
      </c>
      <c r="D46" s="24">
        <v>1</v>
      </c>
      <c r="E46" s="176">
        <v>1</v>
      </c>
      <c r="F46" s="176">
        <v>0</v>
      </c>
      <c r="G46" s="177">
        <v>0</v>
      </c>
      <c r="H46" s="123">
        <f t="shared" si="6"/>
        <v>0</v>
      </c>
      <c r="I46" s="113">
        <f t="shared" si="4"/>
        <v>0</v>
      </c>
      <c r="J46" s="124">
        <f t="shared" si="5"/>
        <v>0</v>
      </c>
    </row>
    <row r="47" spans="1:10" s="101" customFormat="1" ht="30">
      <c r="A47" s="175">
        <f>IF(D47="","",MAX($A$3:A46)+1)</f>
        <v>651</v>
      </c>
      <c r="B47" s="157" t="s">
        <v>1891</v>
      </c>
      <c r="C47" s="174" t="s">
        <v>2</v>
      </c>
      <c r="D47" s="24">
        <v>1</v>
      </c>
      <c r="E47" s="176">
        <v>1</v>
      </c>
      <c r="F47" s="176">
        <v>0</v>
      </c>
      <c r="G47" s="177">
        <v>0</v>
      </c>
      <c r="H47" s="123">
        <f t="shared" si="6"/>
        <v>0</v>
      </c>
      <c r="I47" s="113">
        <f t="shared" si="4"/>
        <v>0</v>
      </c>
      <c r="J47" s="124">
        <f t="shared" si="5"/>
        <v>0</v>
      </c>
    </row>
    <row r="48" spans="1:10" s="101" customFormat="1" ht="120">
      <c r="A48" s="175">
        <f>IF(D48="","",MAX($A$3:A47)+1)</f>
        <v>652</v>
      </c>
      <c r="B48" s="157" t="s">
        <v>1892</v>
      </c>
      <c r="C48" s="174" t="s">
        <v>2</v>
      </c>
      <c r="D48" s="24">
        <v>1</v>
      </c>
      <c r="E48" s="176">
        <v>1</v>
      </c>
      <c r="F48" s="176">
        <v>0</v>
      </c>
      <c r="G48" s="177">
        <v>0</v>
      </c>
      <c r="H48" s="123">
        <f t="shared" si="6"/>
        <v>0</v>
      </c>
      <c r="I48" s="113">
        <f t="shared" si="4"/>
        <v>0</v>
      </c>
      <c r="J48" s="124">
        <f t="shared" si="5"/>
        <v>0</v>
      </c>
    </row>
    <row r="49" spans="1:15" s="101" customFormat="1" ht="15.75">
      <c r="A49" s="175"/>
      <c r="B49" s="159" t="s">
        <v>1712</v>
      </c>
      <c r="C49" s="174"/>
      <c r="D49" s="24"/>
      <c r="E49" s="24"/>
      <c r="F49" s="24"/>
      <c r="G49" s="24"/>
      <c r="H49" s="123"/>
      <c r="I49" s="113"/>
      <c r="J49" s="124"/>
    </row>
    <row r="50" spans="1:15" s="101" customFormat="1" ht="90">
      <c r="A50" s="175">
        <f>IF(D50="","",MAX($A$3:A49)+1)</f>
        <v>653</v>
      </c>
      <c r="B50" s="157" t="s">
        <v>1970</v>
      </c>
      <c r="C50" s="174" t="s">
        <v>2</v>
      </c>
      <c r="D50" s="24">
        <v>1</v>
      </c>
      <c r="E50" s="176">
        <v>1</v>
      </c>
      <c r="F50" s="176">
        <v>0</v>
      </c>
      <c r="G50" s="177">
        <v>0</v>
      </c>
      <c r="H50" s="123">
        <f t="shared" si="6"/>
        <v>0</v>
      </c>
      <c r="I50" s="113">
        <f t="shared" si="4"/>
        <v>0</v>
      </c>
      <c r="J50" s="124">
        <f t="shared" si="5"/>
        <v>0</v>
      </c>
    </row>
    <row r="51" spans="1:15" s="101" customFormat="1" ht="30">
      <c r="A51" s="175">
        <f>IF(D51="","",MAX($A$3:A50)+1)</f>
        <v>654</v>
      </c>
      <c r="B51" s="157" t="s">
        <v>1893</v>
      </c>
      <c r="C51" s="174" t="s">
        <v>2</v>
      </c>
      <c r="D51" s="24">
        <v>1</v>
      </c>
      <c r="E51" s="176">
        <v>1</v>
      </c>
      <c r="F51" s="176">
        <v>0</v>
      </c>
      <c r="G51" s="177">
        <v>0</v>
      </c>
      <c r="H51" s="123">
        <f t="shared" si="6"/>
        <v>0</v>
      </c>
      <c r="I51" s="113">
        <f t="shared" si="4"/>
        <v>0</v>
      </c>
      <c r="J51" s="124">
        <f t="shared" si="5"/>
        <v>0</v>
      </c>
    </row>
    <row r="52" spans="1:15" s="101" customFormat="1" ht="45">
      <c r="A52" s="175">
        <f>IF(D52="","",MAX($A$3:A51)+1)</f>
        <v>655</v>
      </c>
      <c r="B52" s="157" t="s">
        <v>1894</v>
      </c>
      <c r="C52" s="174" t="s">
        <v>2</v>
      </c>
      <c r="D52" s="24">
        <v>1</v>
      </c>
      <c r="E52" s="176">
        <v>1</v>
      </c>
      <c r="F52" s="176">
        <v>0</v>
      </c>
      <c r="G52" s="177">
        <v>0</v>
      </c>
      <c r="H52" s="123">
        <f t="shared" si="6"/>
        <v>0</v>
      </c>
      <c r="I52" s="113">
        <f t="shared" si="4"/>
        <v>0</v>
      </c>
      <c r="J52" s="124">
        <f t="shared" si="5"/>
        <v>0</v>
      </c>
    </row>
    <row r="53" spans="1:15" s="101" customFormat="1" ht="45">
      <c r="A53" s="175">
        <f>IF(D53="","",MAX($A$3:A52)+1)</f>
        <v>656</v>
      </c>
      <c r="B53" s="157" t="s">
        <v>1888</v>
      </c>
      <c r="C53" s="174" t="s">
        <v>2</v>
      </c>
      <c r="D53" s="24">
        <v>1</v>
      </c>
      <c r="E53" s="176">
        <v>1</v>
      </c>
      <c r="F53" s="176">
        <v>0</v>
      </c>
      <c r="G53" s="177">
        <v>0</v>
      </c>
      <c r="H53" s="123">
        <f t="shared" si="6"/>
        <v>0</v>
      </c>
      <c r="I53" s="113">
        <f t="shared" si="4"/>
        <v>0</v>
      </c>
      <c r="J53" s="124">
        <f t="shared" si="5"/>
        <v>0</v>
      </c>
    </row>
    <row r="54" spans="1:15" s="101" customFormat="1" ht="60">
      <c r="A54" s="175">
        <f>IF(D54="","",MAX($A$3:A53)+1)</f>
        <v>657</v>
      </c>
      <c r="B54" s="157" t="s">
        <v>1889</v>
      </c>
      <c r="C54" s="174" t="s">
        <v>2</v>
      </c>
      <c r="D54" s="24">
        <v>1</v>
      </c>
      <c r="E54" s="176">
        <v>1</v>
      </c>
      <c r="F54" s="176">
        <v>0</v>
      </c>
      <c r="G54" s="177">
        <v>0</v>
      </c>
      <c r="H54" s="123">
        <f t="shared" si="6"/>
        <v>0</v>
      </c>
      <c r="I54" s="113">
        <f t="shared" si="4"/>
        <v>0</v>
      </c>
      <c r="J54" s="124">
        <f t="shared" si="5"/>
        <v>0</v>
      </c>
    </row>
    <row r="55" spans="1:15" s="101" customFormat="1" ht="30">
      <c r="A55" s="175">
        <f>IF(D55="","",MAX($A$3:A54)+1)</f>
        <v>658</v>
      </c>
      <c r="B55" s="157" t="s">
        <v>1873</v>
      </c>
      <c r="C55" s="174" t="s">
        <v>2</v>
      </c>
      <c r="D55" s="24">
        <v>1</v>
      </c>
      <c r="E55" s="176">
        <v>1</v>
      </c>
      <c r="F55" s="176">
        <v>0</v>
      </c>
      <c r="G55" s="177">
        <v>0</v>
      </c>
      <c r="H55" s="123">
        <f t="shared" si="6"/>
        <v>0</v>
      </c>
      <c r="I55" s="113">
        <f t="shared" si="4"/>
        <v>0</v>
      </c>
      <c r="J55" s="124">
        <f t="shared" si="5"/>
        <v>0</v>
      </c>
    </row>
    <row r="56" spans="1:15" s="101" customFormat="1" ht="30">
      <c r="A56" s="175">
        <f>IF(D56="","",MAX($A$3:A55)+1)</f>
        <v>659</v>
      </c>
      <c r="B56" s="157" t="s">
        <v>1891</v>
      </c>
      <c r="C56" s="174" t="s">
        <v>2</v>
      </c>
      <c r="D56" s="24">
        <v>1</v>
      </c>
      <c r="E56" s="176">
        <v>1</v>
      </c>
      <c r="F56" s="176">
        <v>0</v>
      </c>
      <c r="G56" s="177">
        <v>0</v>
      </c>
      <c r="H56" s="123">
        <f t="shared" si="6"/>
        <v>0</v>
      </c>
      <c r="I56" s="113">
        <f t="shared" si="4"/>
        <v>0</v>
      </c>
      <c r="J56" s="124">
        <f t="shared" si="5"/>
        <v>0</v>
      </c>
    </row>
    <row r="57" spans="1:15" s="101" customFormat="1" ht="120">
      <c r="A57" s="175">
        <f>IF(D57="","",MAX($A$3:A56)+1)</f>
        <v>660</v>
      </c>
      <c r="B57" s="157" t="s">
        <v>1892</v>
      </c>
      <c r="C57" s="174" t="s">
        <v>2</v>
      </c>
      <c r="D57" s="24">
        <v>1</v>
      </c>
      <c r="E57" s="176">
        <v>1</v>
      </c>
      <c r="F57" s="176">
        <v>0</v>
      </c>
      <c r="G57" s="177">
        <v>0</v>
      </c>
      <c r="H57" s="123">
        <f t="shared" si="6"/>
        <v>0</v>
      </c>
      <c r="I57" s="113">
        <f t="shared" si="4"/>
        <v>0</v>
      </c>
      <c r="J57" s="124">
        <f t="shared" si="5"/>
        <v>0</v>
      </c>
    </row>
    <row r="58" spans="1:15" s="101" customFormat="1" ht="15.75">
      <c r="A58" s="175"/>
      <c r="B58" s="159" t="s">
        <v>1711</v>
      </c>
      <c r="C58" s="174"/>
      <c r="D58" s="24"/>
      <c r="E58" s="24"/>
      <c r="F58" s="24"/>
      <c r="G58" s="24"/>
      <c r="H58" s="123"/>
      <c r="I58" s="113"/>
      <c r="J58" s="124"/>
    </row>
    <row r="59" spans="1:15" s="101" customFormat="1" ht="75">
      <c r="A59" s="175">
        <f>IF(D59="","",MAX($A$3:A58)+1)</f>
        <v>661</v>
      </c>
      <c r="B59" s="157" t="s">
        <v>1895</v>
      </c>
      <c r="C59" s="174" t="s">
        <v>2</v>
      </c>
      <c r="D59" s="24">
        <v>2</v>
      </c>
      <c r="E59" s="176">
        <v>2</v>
      </c>
      <c r="F59" s="176">
        <v>0</v>
      </c>
      <c r="G59" s="177">
        <v>0</v>
      </c>
      <c r="H59" s="123">
        <f t="shared" si="6"/>
        <v>0</v>
      </c>
      <c r="I59" s="113">
        <f t="shared" si="4"/>
        <v>0</v>
      </c>
      <c r="J59" s="124">
        <f t="shared" si="5"/>
        <v>0</v>
      </c>
    </row>
    <row r="60" spans="1:15" s="101" customFormat="1" ht="45">
      <c r="A60" s="175">
        <f>IF(D60="","",MAX($A$3:A59)+1)</f>
        <v>662</v>
      </c>
      <c r="B60" s="157" t="s">
        <v>1666</v>
      </c>
      <c r="C60" s="174" t="s">
        <v>2</v>
      </c>
      <c r="D60" s="24">
        <v>3</v>
      </c>
      <c r="E60" s="176">
        <v>3</v>
      </c>
      <c r="F60" s="176">
        <v>0</v>
      </c>
      <c r="G60" s="177">
        <v>0</v>
      </c>
      <c r="H60" s="123">
        <f t="shared" si="6"/>
        <v>0</v>
      </c>
      <c r="I60" s="113">
        <f t="shared" si="4"/>
        <v>0</v>
      </c>
      <c r="J60" s="124">
        <f t="shared" si="5"/>
        <v>0</v>
      </c>
    </row>
    <row r="61" spans="1:15" s="101" customFormat="1" ht="45">
      <c r="A61" s="175">
        <f>IF(D61="","",MAX($A$3:A60)+1)</f>
        <v>663</v>
      </c>
      <c r="B61" s="157" t="s">
        <v>1667</v>
      </c>
      <c r="C61" s="174" t="s">
        <v>2</v>
      </c>
      <c r="D61" s="24">
        <v>12</v>
      </c>
      <c r="E61" s="24">
        <v>12</v>
      </c>
      <c r="F61" s="176">
        <v>0</v>
      </c>
      <c r="G61" s="177">
        <v>0</v>
      </c>
      <c r="H61" s="123">
        <f t="shared" si="6"/>
        <v>0</v>
      </c>
      <c r="I61" s="113">
        <f t="shared" si="4"/>
        <v>0</v>
      </c>
      <c r="J61" s="124">
        <f t="shared" si="5"/>
        <v>0</v>
      </c>
    </row>
    <row r="62" spans="1:15" s="101" customFormat="1" ht="60">
      <c r="A62" s="175">
        <f>IF(D62="","",MAX($A$3:A61)+1)</f>
        <v>664</v>
      </c>
      <c r="B62" s="157" t="s">
        <v>1668</v>
      </c>
      <c r="C62" s="174" t="s">
        <v>2</v>
      </c>
      <c r="D62" s="24">
        <v>1</v>
      </c>
      <c r="E62" s="24">
        <v>1</v>
      </c>
      <c r="F62" s="176">
        <v>0</v>
      </c>
      <c r="G62" s="177">
        <v>0</v>
      </c>
      <c r="H62" s="123">
        <f t="shared" si="6"/>
        <v>0</v>
      </c>
      <c r="I62" s="113">
        <f t="shared" si="4"/>
        <v>0</v>
      </c>
      <c r="J62" s="124">
        <f t="shared" si="5"/>
        <v>0</v>
      </c>
    </row>
    <row r="63" spans="1:15" s="101" customFormat="1" ht="157.5" customHeight="1">
      <c r="A63" s="175">
        <f>IF(D63="","",MAX($A$3:A62)+1)</f>
        <v>665</v>
      </c>
      <c r="B63" s="157" t="s">
        <v>1669</v>
      </c>
      <c r="C63" s="174" t="s">
        <v>2</v>
      </c>
      <c r="D63" s="24">
        <v>1</v>
      </c>
      <c r="E63" s="24">
        <v>1</v>
      </c>
      <c r="F63" s="176">
        <v>0</v>
      </c>
      <c r="G63" s="177">
        <v>0</v>
      </c>
      <c r="H63" s="123">
        <f t="shared" si="6"/>
        <v>0</v>
      </c>
      <c r="I63" s="113">
        <f t="shared" si="4"/>
        <v>0</v>
      </c>
      <c r="J63" s="124">
        <f t="shared" si="5"/>
        <v>0</v>
      </c>
      <c r="L63" s="136"/>
      <c r="M63" s="147"/>
      <c r="N63" s="136"/>
      <c r="O63" s="136"/>
    </row>
    <row r="64" spans="1:15" s="101" customFormat="1" ht="98.25" customHeight="1">
      <c r="A64" s="175">
        <f>IF(D64="","",MAX($A$3:A63)+1)</f>
        <v>666</v>
      </c>
      <c r="B64" s="157" t="s">
        <v>2059</v>
      </c>
      <c r="C64" s="174" t="s">
        <v>2</v>
      </c>
      <c r="D64" s="24">
        <v>1</v>
      </c>
      <c r="E64" s="24">
        <v>1</v>
      </c>
      <c r="F64" s="176">
        <v>0</v>
      </c>
      <c r="G64" s="177">
        <v>0</v>
      </c>
      <c r="H64" s="123">
        <f t="shared" si="6"/>
        <v>0</v>
      </c>
      <c r="I64" s="113">
        <f t="shared" si="4"/>
        <v>0</v>
      </c>
      <c r="J64" s="124">
        <f t="shared" si="5"/>
        <v>0</v>
      </c>
      <c r="L64" s="136"/>
      <c r="M64" s="147"/>
      <c r="N64" s="136"/>
      <c r="O64" s="136"/>
    </row>
    <row r="65" spans="1:15" s="101" customFormat="1" ht="36" customHeight="1">
      <c r="A65" s="175">
        <f>IF(D65="","",MAX($A$3:A64)+1)</f>
        <v>667</v>
      </c>
      <c r="B65" s="157" t="s">
        <v>1873</v>
      </c>
      <c r="C65" s="174" t="s">
        <v>2</v>
      </c>
      <c r="D65" s="24">
        <v>1</v>
      </c>
      <c r="E65" s="24">
        <v>1</v>
      </c>
      <c r="F65" s="176">
        <v>0</v>
      </c>
      <c r="G65" s="177">
        <v>0</v>
      </c>
      <c r="H65" s="123">
        <f t="shared" si="6"/>
        <v>0</v>
      </c>
      <c r="I65" s="113">
        <f t="shared" si="4"/>
        <v>0</v>
      </c>
      <c r="J65" s="124">
        <f t="shared" si="5"/>
        <v>0</v>
      </c>
      <c r="L65" s="140"/>
    </row>
    <row r="66" spans="1:15" s="101" customFormat="1" ht="52.5" customHeight="1">
      <c r="A66" s="175">
        <f>IF(D66="","",MAX($A$3:A65)+1)</f>
        <v>668</v>
      </c>
      <c r="B66" s="157" t="s">
        <v>1670</v>
      </c>
      <c r="C66" s="174" t="s">
        <v>2</v>
      </c>
      <c r="D66" s="24">
        <v>1</v>
      </c>
      <c r="E66" s="24">
        <v>1</v>
      </c>
      <c r="F66" s="176">
        <v>0</v>
      </c>
      <c r="G66" s="177">
        <v>0</v>
      </c>
      <c r="H66" s="123">
        <f t="shared" si="6"/>
        <v>0</v>
      </c>
      <c r="I66" s="113">
        <f t="shared" si="4"/>
        <v>0</v>
      </c>
      <c r="J66" s="124">
        <f t="shared" si="5"/>
        <v>0</v>
      </c>
      <c r="M66" s="12"/>
    </row>
    <row r="67" spans="1:15" s="101" customFormat="1" ht="48.75" customHeight="1">
      <c r="A67" s="175">
        <f>IF(D67="","",MAX($A$3:A66)+1)</f>
        <v>669</v>
      </c>
      <c r="B67" s="157" t="s">
        <v>1896</v>
      </c>
      <c r="C67" s="174" t="s">
        <v>2</v>
      </c>
      <c r="D67" s="24">
        <v>1</v>
      </c>
      <c r="E67" s="24">
        <v>1</v>
      </c>
      <c r="F67" s="176">
        <v>0</v>
      </c>
      <c r="G67" s="177">
        <v>0</v>
      </c>
      <c r="H67" s="123">
        <f t="shared" si="6"/>
        <v>0</v>
      </c>
      <c r="I67" s="113">
        <f t="shared" si="4"/>
        <v>0</v>
      </c>
      <c r="J67" s="124">
        <f t="shared" si="5"/>
        <v>0</v>
      </c>
    </row>
    <row r="68" spans="1:15" s="101" customFormat="1" ht="21" customHeight="1">
      <c r="A68" s="175"/>
      <c r="B68" s="159" t="s">
        <v>1710</v>
      </c>
      <c r="C68" s="174"/>
      <c r="D68" s="24"/>
      <c r="E68" s="24"/>
      <c r="F68" s="24"/>
      <c r="G68" s="24"/>
      <c r="H68" s="123"/>
      <c r="I68" s="113"/>
      <c r="J68" s="124"/>
    </row>
    <row r="69" spans="1:15" s="101" customFormat="1" ht="285">
      <c r="A69" s="175">
        <f>IF(D69="","",MAX($A$3:A68)+1)</f>
        <v>670</v>
      </c>
      <c r="B69" s="157" t="s">
        <v>1997</v>
      </c>
      <c r="C69" s="174" t="s">
        <v>2</v>
      </c>
      <c r="D69" s="24">
        <v>1</v>
      </c>
      <c r="E69" s="24">
        <v>1</v>
      </c>
      <c r="F69" s="176">
        <v>0</v>
      </c>
      <c r="G69" s="177">
        <v>0</v>
      </c>
      <c r="H69" s="123">
        <f t="shared" si="6"/>
        <v>0</v>
      </c>
      <c r="I69" s="113">
        <f t="shared" si="4"/>
        <v>0</v>
      </c>
      <c r="J69" s="124">
        <f t="shared" si="5"/>
        <v>0</v>
      </c>
    </row>
    <row r="70" spans="1:15" s="101" customFormat="1" ht="45">
      <c r="A70" s="175">
        <f>IF(D70="","",MAX($A$3:A69)+1)</f>
        <v>671</v>
      </c>
      <c r="B70" s="157" t="s">
        <v>1671</v>
      </c>
      <c r="C70" s="174" t="s">
        <v>2</v>
      </c>
      <c r="D70" s="24">
        <v>2</v>
      </c>
      <c r="E70" s="24">
        <v>2</v>
      </c>
      <c r="F70" s="176">
        <v>0</v>
      </c>
      <c r="G70" s="177">
        <v>0</v>
      </c>
      <c r="H70" s="123">
        <f t="shared" si="6"/>
        <v>0</v>
      </c>
      <c r="I70" s="113">
        <f t="shared" si="4"/>
        <v>0</v>
      </c>
      <c r="J70" s="124">
        <f t="shared" si="5"/>
        <v>0</v>
      </c>
    </row>
    <row r="71" spans="1:15" s="101" customFormat="1" ht="33.75" customHeight="1">
      <c r="A71" s="175">
        <f>IF(D71="","",MAX($A$3:A70)+1)</f>
        <v>672</v>
      </c>
      <c r="B71" s="157" t="s">
        <v>2060</v>
      </c>
      <c r="C71" s="174" t="s">
        <v>2</v>
      </c>
      <c r="D71" s="24">
        <v>4</v>
      </c>
      <c r="E71" s="24">
        <v>4</v>
      </c>
      <c r="F71" s="176">
        <v>0</v>
      </c>
      <c r="G71" s="177">
        <v>0</v>
      </c>
      <c r="H71" s="123">
        <f t="shared" si="6"/>
        <v>0</v>
      </c>
      <c r="I71" s="113">
        <f t="shared" si="4"/>
        <v>0</v>
      </c>
      <c r="J71" s="124">
        <f t="shared" si="5"/>
        <v>0</v>
      </c>
    </row>
    <row r="72" spans="1:15" s="101" customFormat="1" ht="45">
      <c r="A72" s="175">
        <f>IF(D72="","",MAX($A$3:A71)+1)</f>
        <v>673</v>
      </c>
      <c r="B72" s="157" t="s">
        <v>1672</v>
      </c>
      <c r="C72" s="174" t="s">
        <v>20</v>
      </c>
      <c r="D72" s="24">
        <v>4.2</v>
      </c>
      <c r="E72" s="24">
        <v>4.2</v>
      </c>
      <c r="F72" s="176">
        <v>0</v>
      </c>
      <c r="G72" s="177">
        <v>0</v>
      </c>
      <c r="H72" s="123">
        <f t="shared" si="6"/>
        <v>0</v>
      </c>
      <c r="I72" s="113">
        <f t="shared" si="4"/>
        <v>0</v>
      </c>
      <c r="J72" s="124">
        <f t="shared" si="5"/>
        <v>0</v>
      </c>
      <c r="L72" s="136"/>
      <c r="M72" s="136"/>
      <c r="N72" s="136"/>
      <c r="O72" s="136"/>
    </row>
    <row r="73" spans="1:15" s="101" customFormat="1" ht="75">
      <c r="A73" s="175">
        <f>IF(D73="","",MAX($A$3:A72)+1)</f>
        <v>674</v>
      </c>
      <c r="B73" s="157" t="s">
        <v>2061</v>
      </c>
      <c r="C73" s="174" t="s">
        <v>1617</v>
      </c>
      <c r="D73" s="24">
        <v>1</v>
      </c>
      <c r="E73" s="24">
        <v>1</v>
      </c>
      <c r="F73" s="176">
        <v>0</v>
      </c>
      <c r="G73" s="177">
        <v>0</v>
      </c>
      <c r="H73" s="123">
        <f t="shared" si="6"/>
        <v>0</v>
      </c>
      <c r="I73" s="113">
        <f t="shared" si="4"/>
        <v>0</v>
      </c>
      <c r="J73" s="124">
        <f t="shared" si="5"/>
        <v>0</v>
      </c>
      <c r="L73" s="136"/>
      <c r="M73" s="136"/>
      <c r="N73" s="136"/>
      <c r="O73" s="136"/>
    </row>
    <row r="74" spans="1:15" s="101" customFormat="1" ht="45">
      <c r="A74" s="175">
        <f>IF(D74="","",MAX($A$3:A73)+1)</f>
        <v>675</v>
      </c>
      <c r="B74" s="157" t="s">
        <v>2062</v>
      </c>
      <c r="C74" s="174" t="s">
        <v>1617</v>
      </c>
      <c r="D74" s="24">
        <v>1</v>
      </c>
      <c r="E74" s="24">
        <v>1</v>
      </c>
      <c r="F74" s="176">
        <v>0</v>
      </c>
      <c r="G74" s="177">
        <v>0</v>
      </c>
      <c r="H74" s="123">
        <f t="shared" si="6"/>
        <v>0</v>
      </c>
      <c r="I74" s="113">
        <f t="shared" si="4"/>
        <v>0</v>
      </c>
      <c r="J74" s="124">
        <f t="shared" si="5"/>
        <v>0</v>
      </c>
      <c r="L74" s="136"/>
      <c r="M74" s="136"/>
      <c r="N74" s="136"/>
      <c r="O74" s="136"/>
    </row>
    <row r="75" spans="1:15" s="101" customFormat="1" ht="30">
      <c r="A75" s="175">
        <f>IF(D75="","",MAX($A$3:A74)+1)</f>
        <v>676</v>
      </c>
      <c r="B75" s="157" t="s">
        <v>2063</v>
      </c>
      <c r="C75" s="174" t="s">
        <v>1617</v>
      </c>
      <c r="D75" s="24">
        <v>1</v>
      </c>
      <c r="E75" s="24">
        <v>1</v>
      </c>
      <c r="F75" s="176">
        <v>0</v>
      </c>
      <c r="G75" s="177">
        <v>0</v>
      </c>
      <c r="H75" s="123">
        <f t="shared" si="6"/>
        <v>0</v>
      </c>
      <c r="I75" s="113">
        <f t="shared" si="4"/>
        <v>0</v>
      </c>
      <c r="J75" s="124">
        <f t="shared" si="5"/>
        <v>0</v>
      </c>
      <c r="L75" s="136"/>
      <c r="M75" s="136"/>
      <c r="N75" s="136"/>
      <c r="O75" s="136"/>
    </row>
    <row r="76" spans="1:15" s="101" customFormat="1" ht="45">
      <c r="A76" s="175">
        <f>IF(D76="","",MAX($A$3:A75)+1)</f>
        <v>677</v>
      </c>
      <c r="B76" s="157" t="s">
        <v>2064</v>
      </c>
      <c r="C76" s="174" t="s">
        <v>1617</v>
      </c>
      <c r="D76" s="24">
        <v>1</v>
      </c>
      <c r="E76" s="24">
        <v>1</v>
      </c>
      <c r="F76" s="176">
        <v>0</v>
      </c>
      <c r="G76" s="177">
        <v>0</v>
      </c>
      <c r="H76" s="123">
        <f t="shared" si="6"/>
        <v>0</v>
      </c>
      <c r="I76" s="113">
        <f t="shared" si="4"/>
        <v>0</v>
      </c>
      <c r="J76" s="124">
        <f t="shared" si="5"/>
        <v>0</v>
      </c>
      <c r="L76" s="136"/>
      <c r="M76" s="136"/>
      <c r="N76" s="136"/>
      <c r="O76" s="136"/>
    </row>
    <row r="77" spans="1:15" s="101" customFormat="1" ht="30">
      <c r="A77" s="175">
        <f>IF(D77="","",MAX($A$3:A76)+1)</f>
        <v>678</v>
      </c>
      <c r="B77" s="157" t="s">
        <v>2065</v>
      </c>
      <c r="C77" s="174" t="s">
        <v>1617</v>
      </c>
      <c r="D77" s="24">
        <v>2</v>
      </c>
      <c r="E77" s="24">
        <v>2</v>
      </c>
      <c r="F77" s="176">
        <v>0</v>
      </c>
      <c r="G77" s="177">
        <v>0</v>
      </c>
      <c r="H77" s="123">
        <f t="shared" si="6"/>
        <v>0</v>
      </c>
      <c r="I77" s="113">
        <f t="shared" si="4"/>
        <v>0</v>
      </c>
      <c r="J77" s="124">
        <f t="shared" si="5"/>
        <v>0</v>
      </c>
      <c r="L77" s="136"/>
      <c r="M77" s="136"/>
      <c r="N77" s="136"/>
      <c r="O77" s="136"/>
    </row>
    <row r="78" spans="1:15" s="101" customFormat="1" ht="39.75" customHeight="1">
      <c r="A78" s="175">
        <f>IF(D78="","",MAX($A$3:A77)+1)</f>
        <v>679</v>
      </c>
      <c r="B78" s="228" t="s">
        <v>2066</v>
      </c>
      <c r="C78" s="174" t="s">
        <v>2</v>
      </c>
      <c r="D78" s="24">
        <v>1</v>
      </c>
      <c r="E78" s="24">
        <v>1</v>
      </c>
      <c r="F78" s="176">
        <v>0</v>
      </c>
      <c r="G78" s="177">
        <v>0</v>
      </c>
      <c r="H78" s="123">
        <f t="shared" si="6"/>
        <v>0</v>
      </c>
      <c r="I78" s="113">
        <f t="shared" si="4"/>
        <v>0</v>
      </c>
      <c r="J78" s="124">
        <f t="shared" si="5"/>
        <v>0</v>
      </c>
      <c r="L78" s="136"/>
      <c r="M78" s="136"/>
      <c r="N78" s="136"/>
      <c r="O78" s="136"/>
    </row>
    <row r="79" spans="1:15" s="101" customFormat="1" ht="45">
      <c r="A79" s="175">
        <f>IF(D79="","",MAX($A$3:A78)+1)</f>
        <v>680</v>
      </c>
      <c r="B79" s="157" t="s">
        <v>2067</v>
      </c>
      <c r="C79" s="174" t="s">
        <v>1617</v>
      </c>
      <c r="D79" s="24">
        <v>1</v>
      </c>
      <c r="E79" s="24">
        <v>1</v>
      </c>
      <c r="F79" s="176">
        <v>0</v>
      </c>
      <c r="G79" s="177">
        <v>0</v>
      </c>
      <c r="H79" s="123">
        <f t="shared" si="6"/>
        <v>0</v>
      </c>
      <c r="I79" s="113">
        <f t="shared" si="4"/>
        <v>0</v>
      </c>
      <c r="J79" s="124">
        <f t="shared" si="5"/>
        <v>0</v>
      </c>
      <c r="L79" s="136"/>
      <c r="M79" s="136"/>
      <c r="N79" s="136"/>
      <c r="O79" s="136"/>
    </row>
    <row r="80" spans="1:15" s="101" customFormat="1" ht="33" customHeight="1">
      <c r="A80" s="175">
        <f>IF(D80="","",MAX($A$3:A79)+1)</f>
        <v>681</v>
      </c>
      <c r="B80" s="222" t="s">
        <v>2068</v>
      </c>
      <c r="C80" s="174" t="s">
        <v>1617</v>
      </c>
      <c r="D80" s="24">
        <v>1</v>
      </c>
      <c r="E80" s="24">
        <v>1</v>
      </c>
      <c r="F80" s="176">
        <v>0</v>
      </c>
      <c r="G80" s="177">
        <v>0</v>
      </c>
      <c r="H80" s="123">
        <f t="shared" si="6"/>
        <v>0</v>
      </c>
      <c r="I80" s="113">
        <f t="shared" si="4"/>
        <v>0</v>
      </c>
      <c r="J80" s="124">
        <f t="shared" si="5"/>
        <v>0</v>
      </c>
      <c r="L80" s="136"/>
      <c r="M80" s="136"/>
      <c r="N80" s="136"/>
      <c r="O80" s="136"/>
    </row>
    <row r="81" spans="1:15" s="101" customFormat="1" ht="32.25" customHeight="1">
      <c r="A81" s="175">
        <f>IF(D81="","",MAX($A$3:A80)+1)</f>
        <v>682</v>
      </c>
      <c r="B81" s="222" t="s">
        <v>2069</v>
      </c>
      <c r="C81" s="174" t="s">
        <v>2</v>
      </c>
      <c r="D81" s="24">
        <v>1</v>
      </c>
      <c r="E81" s="24">
        <v>1</v>
      </c>
      <c r="F81" s="176">
        <v>0</v>
      </c>
      <c r="G81" s="177">
        <v>0</v>
      </c>
      <c r="H81" s="123">
        <f t="shared" si="6"/>
        <v>0</v>
      </c>
      <c r="I81" s="113">
        <f t="shared" si="4"/>
        <v>0</v>
      </c>
      <c r="J81" s="124">
        <f t="shared" si="5"/>
        <v>0</v>
      </c>
      <c r="L81" s="136"/>
      <c r="M81" s="136"/>
      <c r="N81" s="136"/>
      <c r="O81" s="136"/>
    </row>
    <row r="82" spans="1:15" s="101" customFormat="1" ht="15.75">
      <c r="A82" s="175" t="str">
        <f>IF(D82="","",MAX($A$3:A72)+1)</f>
        <v/>
      </c>
      <c r="B82" s="159" t="s">
        <v>1709</v>
      </c>
      <c r="C82" s="174"/>
      <c r="D82" s="24"/>
      <c r="E82" s="24"/>
      <c r="F82" s="24"/>
      <c r="G82" s="24"/>
      <c r="H82" s="123"/>
      <c r="I82" s="113"/>
      <c r="J82" s="124"/>
    </row>
    <row r="83" spans="1:15" s="101" customFormat="1" ht="45">
      <c r="A83" s="175">
        <f>IF(D83="","",MAX($A$3:A82)+1)</f>
        <v>683</v>
      </c>
      <c r="B83" s="157" t="s">
        <v>1673</v>
      </c>
      <c r="C83" s="174" t="s">
        <v>2</v>
      </c>
      <c r="D83" s="24">
        <v>1</v>
      </c>
      <c r="E83" s="24">
        <v>1</v>
      </c>
      <c r="F83" s="176">
        <v>0</v>
      </c>
      <c r="G83" s="177">
        <v>0</v>
      </c>
      <c r="H83" s="123">
        <f t="shared" si="6"/>
        <v>0</v>
      </c>
      <c r="I83" s="113">
        <f t="shared" si="4"/>
        <v>0</v>
      </c>
      <c r="J83" s="124">
        <f t="shared" si="5"/>
        <v>0</v>
      </c>
    </row>
    <row r="84" spans="1:15" s="101" customFormat="1" ht="45">
      <c r="A84" s="175">
        <f>IF(D84="","",MAX($A$3:A83)+1)</f>
        <v>684</v>
      </c>
      <c r="B84" s="157" t="s">
        <v>1897</v>
      </c>
      <c r="C84" s="174" t="s">
        <v>2</v>
      </c>
      <c r="D84" s="24">
        <v>2</v>
      </c>
      <c r="E84" s="24">
        <v>2</v>
      </c>
      <c r="F84" s="176">
        <v>0</v>
      </c>
      <c r="G84" s="177">
        <v>0</v>
      </c>
      <c r="H84" s="123">
        <f t="shared" si="6"/>
        <v>0</v>
      </c>
      <c r="I84" s="113">
        <f t="shared" si="4"/>
        <v>0</v>
      </c>
      <c r="J84" s="124">
        <f t="shared" si="5"/>
        <v>0</v>
      </c>
    </row>
    <row r="85" spans="1:15" s="101" customFormat="1" ht="30">
      <c r="A85" s="175">
        <f>IF(D85="","",MAX($A$3:A84)+1)</f>
        <v>685</v>
      </c>
      <c r="B85" s="157" t="s">
        <v>2070</v>
      </c>
      <c r="C85" s="174" t="s">
        <v>2</v>
      </c>
      <c r="D85" s="24">
        <v>10</v>
      </c>
      <c r="E85" s="24">
        <v>10</v>
      </c>
      <c r="F85" s="176">
        <v>0</v>
      </c>
      <c r="G85" s="177">
        <v>0</v>
      </c>
      <c r="H85" s="123">
        <f t="shared" si="6"/>
        <v>0</v>
      </c>
      <c r="I85" s="113">
        <f t="shared" si="4"/>
        <v>0</v>
      </c>
      <c r="J85" s="124">
        <f t="shared" si="5"/>
        <v>0</v>
      </c>
    </row>
    <row r="86" spans="1:15" s="101" customFormat="1" ht="30">
      <c r="A86" s="175">
        <f>IF(D86="","",MAX($A$3:A85)+1)</f>
        <v>686</v>
      </c>
      <c r="B86" s="157" t="s">
        <v>1898</v>
      </c>
      <c r="C86" s="174" t="s">
        <v>2</v>
      </c>
      <c r="D86" s="24">
        <v>1</v>
      </c>
      <c r="E86" s="24">
        <v>1</v>
      </c>
      <c r="F86" s="176">
        <v>0</v>
      </c>
      <c r="G86" s="177">
        <v>0</v>
      </c>
      <c r="H86" s="123">
        <f t="shared" si="6"/>
        <v>0</v>
      </c>
      <c r="I86" s="113">
        <f t="shared" si="4"/>
        <v>0</v>
      </c>
      <c r="J86" s="124">
        <f t="shared" si="5"/>
        <v>0</v>
      </c>
    </row>
    <row r="87" spans="1:15" s="101" customFormat="1" ht="45">
      <c r="A87" s="175">
        <f>IF(D87="","",MAX($A$3:A86)+1)</f>
        <v>687</v>
      </c>
      <c r="B87" s="157" t="s">
        <v>1899</v>
      </c>
      <c r="C87" s="174" t="s">
        <v>2</v>
      </c>
      <c r="D87" s="24">
        <v>1</v>
      </c>
      <c r="E87" s="24">
        <v>1</v>
      </c>
      <c r="F87" s="176">
        <v>0</v>
      </c>
      <c r="G87" s="177">
        <v>0</v>
      </c>
      <c r="H87" s="123">
        <f t="shared" si="6"/>
        <v>0</v>
      </c>
      <c r="I87" s="113">
        <f t="shared" si="4"/>
        <v>0</v>
      </c>
      <c r="J87" s="124">
        <f t="shared" si="5"/>
        <v>0</v>
      </c>
    </row>
    <row r="88" spans="1:15" s="101" customFormat="1" ht="120">
      <c r="A88" s="175">
        <f>IF(D88="","",MAX($A$3:A87)+1)</f>
        <v>688</v>
      </c>
      <c r="B88" s="157" t="s">
        <v>1900</v>
      </c>
      <c r="C88" s="174" t="s">
        <v>2</v>
      </c>
      <c r="D88" s="24">
        <v>1</v>
      </c>
      <c r="E88" s="24">
        <v>1</v>
      </c>
      <c r="F88" s="176">
        <v>0</v>
      </c>
      <c r="G88" s="177">
        <v>0</v>
      </c>
      <c r="H88" s="123">
        <f t="shared" si="6"/>
        <v>0</v>
      </c>
      <c r="I88" s="113">
        <f t="shared" si="4"/>
        <v>0</v>
      </c>
      <c r="J88" s="124">
        <f t="shared" si="5"/>
        <v>0</v>
      </c>
    </row>
    <row r="89" spans="1:15" s="101" customFormat="1" ht="45">
      <c r="A89" s="175">
        <f>IF(D89="","",MAX($A$3:A88)+1)</f>
        <v>689</v>
      </c>
      <c r="B89" s="157" t="s">
        <v>1901</v>
      </c>
      <c r="C89" s="174" t="s">
        <v>2</v>
      </c>
      <c r="D89" s="24">
        <v>1</v>
      </c>
      <c r="E89" s="24">
        <v>1</v>
      </c>
      <c r="F89" s="176">
        <v>0</v>
      </c>
      <c r="G89" s="177">
        <v>0</v>
      </c>
      <c r="H89" s="123">
        <f t="shared" si="6"/>
        <v>0</v>
      </c>
      <c r="I89" s="113">
        <f t="shared" si="4"/>
        <v>0</v>
      </c>
      <c r="J89" s="124">
        <f t="shared" si="5"/>
        <v>0</v>
      </c>
    </row>
    <row r="90" spans="1:15" s="101" customFormat="1" ht="15.75">
      <c r="A90" s="175"/>
      <c r="B90" s="159" t="s">
        <v>1708</v>
      </c>
      <c r="C90" s="174"/>
      <c r="D90" s="24"/>
      <c r="E90" s="24"/>
      <c r="F90" s="24"/>
      <c r="G90" s="24"/>
      <c r="H90" s="123"/>
      <c r="I90" s="113"/>
      <c r="J90" s="124"/>
    </row>
    <row r="91" spans="1:15" s="101" customFormat="1" ht="45">
      <c r="A91" s="175">
        <f>IF(D91="","",MAX($A$3:A90)+1)</f>
        <v>690</v>
      </c>
      <c r="B91" s="157" t="s">
        <v>1902</v>
      </c>
      <c r="C91" s="174" t="s">
        <v>2</v>
      </c>
      <c r="D91" s="24">
        <v>2</v>
      </c>
      <c r="E91" s="24">
        <v>2</v>
      </c>
      <c r="F91" s="176">
        <v>0</v>
      </c>
      <c r="G91" s="177">
        <v>0</v>
      </c>
      <c r="H91" s="123">
        <f t="shared" si="6"/>
        <v>0</v>
      </c>
      <c r="I91" s="113">
        <f t="shared" si="4"/>
        <v>0</v>
      </c>
      <c r="J91" s="124">
        <f t="shared" si="5"/>
        <v>0</v>
      </c>
    </row>
    <row r="92" spans="1:15" s="101" customFormat="1" ht="30">
      <c r="A92" s="175">
        <f>IF(D92="","",MAX($A$3:A91)+1)</f>
        <v>691</v>
      </c>
      <c r="B92" s="157" t="s">
        <v>1903</v>
      </c>
      <c r="C92" s="174" t="s">
        <v>2</v>
      </c>
      <c r="D92" s="24">
        <v>2</v>
      </c>
      <c r="E92" s="24">
        <v>2</v>
      </c>
      <c r="F92" s="176">
        <v>0</v>
      </c>
      <c r="G92" s="177">
        <v>0</v>
      </c>
      <c r="H92" s="123">
        <f t="shared" si="6"/>
        <v>0</v>
      </c>
      <c r="I92" s="113">
        <f t="shared" si="4"/>
        <v>0</v>
      </c>
      <c r="J92" s="124">
        <f t="shared" si="5"/>
        <v>0</v>
      </c>
    </row>
    <row r="93" spans="1:15" s="101" customFormat="1" ht="30">
      <c r="A93" s="175">
        <f>IF(D93="","",MAX($A$3:A92)+1)</f>
        <v>692</v>
      </c>
      <c r="B93" s="157" t="s">
        <v>1980</v>
      </c>
      <c r="C93" s="174" t="s">
        <v>2</v>
      </c>
      <c r="D93" s="24">
        <v>5</v>
      </c>
      <c r="E93" s="24">
        <v>5</v>
      </c>
      <c r="F93" s="176">
        <v>0</v>
      </c>
      <c r="G93" s="177">
        <v>0</v>
      </c>
      <c r="H93" s="123">
        <f t="shared" si="6"/>
        <v>0</v>
      </c>
      <c r="I93" s="113">
        <f t="shared" si="4"/>
        <v>0</v>
      </c>
      <c r="J93" s="124">
        <f t="shared" si="5"/>
        <v>0</v>
      </c>
    </row>
    <row r="94" spans="1:15" s="101" customFormat="1" ht="60">
      <c r="A94" s="175">
        <f>IF(D94="","",MAX($A$3:A93)+1)</f>
        <v>693</v>
      </c>
      <c r="B94" s="157" t="s">
        <v>1904</v>
      </c>
      <c r="C94" s="174" t="s">
        <v>2</v>
      </c>
      <c r="D94" s="24">
        <v>2</v>
      </c>
      <c r="E94" s="24">
        <v>2</v>
      </c>
      <c r="F94" s="176">
        <v>0</v>
      </c>
      <c r="G94" s="177">
        <v>0</v>
      </c>
      <c r="H94" s="123">
        <f t="shared" si="6"/>
        <v>0</v>
      </c>
      <c r="I94" s="113">
        <f t="shared" si="4"/>
        <v>0</v>
      </c>
      <c r="J94" s="124">
        <f t="shared" si="5"/>
        <v>0</v>
      </c>
    </row>
    <row r="95" spans="1:15" s="101" customFormat="1" ht="60">
      <c r="A95" s="175">
        <f>IF(D95="","",MAX($A$3:A94)+1)</f>
        <v>694</v>
      </c>
      <c r="B95" s="157" t="s">
        <v>1905</v>
      </c>
      <c r="C95" s="174" t="s">
        <v>2</v>
      </c>
      <c r="D95" s="24">
        <f>SUM(E95:F95)</f>
        <v>1</v>
      </c>
      <c r="E95" s="24">
        <v>1</v>
      </c>
      <c r="F95" s="176">
        <v>0</v>
      </c>
      <c r="G95" s="177">
        <v>0</v>
      </c>
      <c r="H95" s="123">
        <f t="shared" si="6"/>
        <v>0</v>
      </c>
      <c r="I95" s="113">
        <f t="shared" si="4"/>
        <v>0</v>
      </c>
      <c r="J95" s="124">
        <f t="shared" si="5"/>
        <v>0</v>
      </c>
    </row>
    <row r="96" spans="1:15" s="101" customFormat="1" ht="30">
      <c r="A96" s="175">
        <f>IF(D96="","",MAX($A$3:A95)+1)</f>
        <v>695</v>
      </c>
      <c r="B96" s="157" t="s">
        <v>1873</v>
      </c>
      <c r="C96" s="174" t="s">
        <v>2</v>
      </c>
      <c r="D96" s="24">
        <v>1</v>
      </c>
      <c r="E96" s="24">
        <v>1</v>
      </c>
      <c r="F96" s="176">
        <v>0</v>
      </c>
      <c r="G96" s="177">
        <v>0</v>
      </c>
      <c r="H96" s="123">
        <f t="shared" si="6"/>
        <v>0</v>
      </c>
      <c r="I96" s="113">
        <f t="shared" si="4"/>
        <v>0</v>
      </c>
      <c r="J96" s="124">
        <f t="shared" si="5"/>
        <v>0</v>
      </c>
    </row>
    <row r="97" spans="1:10" s="101" customFormat="1" ht="30">
      <c r="A97" s="175">
        <f>IF(D97="","",MAX($A$3:A96)+1)</f>
        <v>696</v>
      </c>
      <c r="B97" s="157" t="s">
        <v>1674</v>
      </c>
      <c r="C97" s="174" t="s">
        <v>2</v>
      </c>
      <c r="D97" s="24">
        <v>1</v>
      </c>
      <c r="E97" s="24">
        <v>1</v>
      </c>
      <c r="F97" s="176">
        <v>0</v>
      </c>
      <c r="G97" s="177">
        <v>0</v>
      </c>
      <c r="H97" s="123">
        <f t="shared" si="6"/>
        <v>0</v>
      </c>
      <c r="I97" s="113">
        <f t="shared" si="4"/>
        <v>0</v>
      </c>
      <c r="J97" s="124">
        <f t="shared" si="5"/>
        <v>0</v>
      </c>
    </row>
    <row r="98" spans="1:10" s="101" customFormat="1">
      <c r="A98" s="175">
        <f>IF(D98="","",MAX($A$3:A97)+1)</f>
        <v>697</v>
      </c>
      <c r="B98" s="157" t="s">
        <v>1876</v>
      </c>
      <c r="C98" s="174" t="s">
        <v>2</v>
      </c>
      <c r="D98" s="24">
        <v>1</v>
      </c>
      <c r="E98" s="24">
        <v>1</v>
      </c>
      <c r="F98" s="176">
        <v>0</v>
      </c>
      <c r="G98" s="177">
        <v>0</v>
      </c>
      <c r="H98" s="123">
        <f t="shared" si="6"/>
        <v>0</v>
      </c>
      <c r="I98" s="113">
        <f t="shared" si="4"/>
        <v>0</v>
      </c>
      <c r="J98" s="124">
        <f t="shared" si="5"/>
        <v>0</v>
      </c>
    </row>
    <row r="99" spans="1:10" s="101" customFormat="1">
      <c r="A99" s="175">
        <f>IF(D99="","",MAX($A$3:A98)+1)</f>
        <v>698</v>
      </c>
      <c r="B99" s="157" t="s">
        <v>1874</v>
      </c>
      <c r="C99" s="174" t="s">
        <v>2</v>
      </c>
      <c r="D99" s="24">
        <v>1</v>
      </c>
      <c r="E99" s="24">
        <v>1</v>
      </c>
      <c r="F99" s="176">
        <v>0</v>
      </c>
      <c r="G99" s="177">
        <v>0</v>
      </c>
      <c r="H99" s="123">
        <f t="shared" si="6"/>
        <v>0</v>
      </c>
      <c r="I99" s="113">
        <f t="shared" si="4"/>
        <v>0</v>
      </c>
      <c r="J99" s="124">
        <f t="shared" si="5"/>
        <v>0</v>
      </c>
    </row>
    <row r="100" spans="1:10" s="101" customFormat="1" ht="15.75">
      <c r="A100" s="175"/>
      <c r="B100" s="159" t="s">
        <v>1707</v>
      </c>
      <c r="C100" s="174"/>
      <c r="D100" s="24"/>
      <c r="E100" s="24"/>
      <c r="F100" s="24"/>
      <c r="G100" s="24"/>
      <c r="H100" s="123"/>
      <c r="I100" s="113"/>
      <c r="J100" s="124"/>
    </row>
    <row r="101" spans="1:10" s="101" customFormat="1" ht="45">
      <c r="A101" s="175">
        <f>IF(D101="","",MAX($A$3:A100)+1)</f>
        <v>699</v>
      </c>
      <c r="B101" s="157" t="s">
        <v>1906</v>
      </c>
      <c r="C101" s="174" t="s">
        <v>2</v>
      </c>
      <c r="D101" s="24">
        <v>1</v>
      </c>
      <c r="E101" s="24">
        <v>1</v>
      </c>
      <c r="F101" s="176">
        <v>0</v>
      </c>
      <c r="G101" s="177">
        <v>0</v>
      </c>
      <c r="H101" s="123">
        <f>IF(ISNUMBER(G101),IF(G101&gt;0,ROUND(G101,2),0),0)</f>
        <v>0</v>
      </c>
      <c r="I101" s="113">
        <f>ROUND(E101*H101,2)</f>
        <v>0</v>
      </c>
      <c r="J101" s="124">
        <f>ROUND(F101*H101,2)</f>
        <v>0</v>
      </c>
    </row>
    <row r="102" spans="1:10" s="101" customFormat="1" ht="45">
      <c r="A102" s="175">
        <f>IF(D102="","",MAX($A$3:A101)+1)</f>
        <v>700</v>
      </c>
      <c r="B102" s="157" t="s">
        <v>1907</v>
      </c>
      <c r="C102" s="174" t="s">
        <v>2</v>
      </c>
      <c r="D102" s="24">
        <v>1</v>
      </c>
      <c r="E102" s="24">
        <v>1</v>
      </c>
      <c r="F102" s="176">
        <v>0</v>
      </c>
      <c r="G102" s="177">
        <v>0</v>
      </c>
      <c r="H102" s="123">
        <f>IF(ISNUMBER(G102),IF(G102&gt;0,ROUND(G102,2),0),0)</f>
        <v>0</v>
      </c>
      <c r="I102" s="113">
        <f>ROUND(E102*H102,2)</f>
        <v>0</v>
      </c>
      <c r="J102" s="124">
        <f>ROUND(F102*H102,2)</f>
        <v>0</v>
      </c>
    </row>
    <row r="103" spans="1:10" s="101" customFormat="1" ht="30">
      <c r="A103" s="175">
        <f>IF(D103="","",MAX($A$3:A102)+1)</f>
        <v>701</v>
      </c>
      <c r="B103" s="157" t="s">
        <v>1908</v>
      </c>
      <c r="C103" s="174" t="s">
        <v>2</v>
      </c>
      <c r="D103" s="24">
        <v>2</v>
      </c>
      <c r="E103" s="24">
        <v>2</v>
      </c>
      <c r="F103" s="176">
        <v>0</v>
      </c>
      <c r="G103" s="177">
        <v>0</v>
      </c>
      <c r="H103" s="123">
        <f>IF(ISNUMBER(G103),IF(G103&gt;0,ROUND(G103,2),0),0)</f>
        <v>0</v>
      </c>
      <c r="I103" s="113">
        <f>ROUND(E103*H103,2)</f>
        <v>0</v>
      </c>
      <c r="J103" s="124">
        <f>ROUND(F103*H103,2)</f>
        <v>0</v>
      </c>
    </row>
    <row r="104" spans="1:10" s="101" customFormat="1" ht="15.75">
      <c r="A104" s="175"/>
      <c r="B104" s="159" t="s">
        <v>1909</v>
      </c>
      <c r="C104" s="174"/>
      <c r="D104" s="24"/>
      <c r="E104" s="24"/>
      <c r="F104" s="24"/>
      <c r="G104" s="24"/>
      <c r="H104" s="123"/>
      <c r="I104" s="113"/>
      <c r="J104" s="124"/>
    </row>
    <row r="105" spans="1:10" s="101" customFormat="1" ht="60">
      <c r="A105" s="175">
        <f>IF(D105="","",MAX($A$3:A104)+1)</f>
        <v>702</v>
      </c>
      <c r="B105" s="157" t="s">
        <v>1910</v>
      </c>
      <c r="C105" s="174" t="s">
        <v>2</v>
      </c>
      <c r="D105" s="24">
        <v>1</v>
      </c>
      <c r="E105" s="24">
        <v>1</v>
      </c>
      <c r="F105" s="176">
        <v>0</v>
      </c>
      <c r="G105" s="177">
        <v>0</v>
      </c>
      <c r="H105" s="123">
        <f>IF(ISNUMBER(G105),IF(G105&gt;0,ROUND(G105,2),0),0)</f>
        <v>0</v>
      </c>
      <c r="I105" s="113">
        <f>ROUND(E105*H105,2)</f>
        <v>0</v>
      </c>
      <c r="J105" s="124">
        <f>ROUND(F105*H105,2)</f>
        <v>0</v>
      </c>
    </row>
    <row r="106" spans="1:10" s="101" customFormat="1" ht="45">
      <c r="A106" s="175">
        <f>IF(D106="","",MAX($A$3:A105)+1)</f>
        <v>703</v>
      </c>
      <c r="B106" s="157" t="s">
        <v>1911</v>
      </c>
      <c r="C106" s="174" t="s">
        <v>2</v>
      </c>
      <c r="D106" s="24">
        <v>1</v>
      </c>
      <c r="E106" s="24">
        <v>1</v>
      </c>
      <c r="F106" s="176">
        <v>0</v>
      </c>
      <c r="G106" s="177">
        <v>0</v>
      </c>
      <c r="H106" s="123">
        <f>IF(ISNUMBER(G106),IF(G106&gt;0,ROUND(G106,2),0),0)</f>
        <v>0</v>
      </c>
      <c r="I106" s="113">
        <f>ROUND(E106*H106,2)</f>
        <v>0</v>
      </c>
      <c r="J106" s="124">
        <f>ROUND(F106*H106,2)</f>
        <v>0</v>
      </c>
    </row>
    <row r="107" spans="1:10" s="101" customFormat="1">
      <c r="A107" s="175">
        <f>IF(D107="","",MAX($A$3:A106)+1)</f>
        <v>704</v>
      </c>
      <c r="B107" s="157" t="s">
        <v>1912</v>
      </c>
      <c r="C107" s="174" t="s">
        <v>2</v>
      </c>
      <c r="D107" s="24">
        <v>1</v>
      </c>
      <c r="E107" s="24">
        <v>1</v>
      </c>
      <c r="F107" s="176">
        <v>0</v>
      </c>
      <c r="G107" s="177">
        <v>0</v>
      </c>
      <c r="H107" s="123">
        <f>IF(ISNUMBER(G107),IF(G107&gt;0,ROUND(G107,2),0),0)</f>
        <v>0</v>
      </c>
      <c r="I107" s="113">
        <f>ROUND(E107*H107,2)</f>
        <v>0</v>
      </c>
      <c r="J107" s="124">
        <f>ROUND(F107*H107,2)</f>
        <v>0</v>
      </c>
    </row>
    <row r="108" spans="1:10" s="101" customFormat="1">
      <c r="A108" s="175">
        <f>IF(D108="","",MAX($A$3:A107)+1)</f>
        <v>705</v>
      </c>
      <c r="B108" s="157" t="s">
        <v>1913</v>
      </c>
      <c r="C108" s="174" t="s">
        <v>2</v>
      </c>
      <c r="D108" s="24">
        <v>1</v>
      </c>
      <c r="E108" s="24">
        <v>1</v>
      </c>
      <c r="F108" s="176">
        <v>0</v>
      </c>
      <c r="G108" s="177">
        <v>0</v>
      </c>
      <c r="H108" s="123">
        <f>IF(ISNUMBER(G108),IF(G108&gt;0,ROUND(G108,2),0),0)</f>
        <v>0</v>
      </c>
      <c r="I108" s="113">
        <f>ROUND(E108*H108,2)</f>
        <v>0</v>
      </c>
      <c r="J108" s="124">
        <f>ROUND(F108*H108,2)</f>
        <v>0</v>
      </c>
    </row>
    <row r="109" spans="1:10" s="101" customFormat="1" ht="30">
      <c r="A109" s="175">
        <f>IF(D109="","",MAX($A$3:A108)+1)</f>
        <v>706</v>
      </c>
      <c r="B109" s="157" t="s">
        <v>1914</v>
      </c>
      <c r="C109" s="174" t="s">
        <v>2</v>
      </c>
      <c r="D109" s="24">
        <v>1</v>
      </c>
      <c r="E109" s="24">
        <v>1</v>
      </c>
      <c r="F109" s="176">
        <v>0</v>
      </c>
      <c r="G109" s="177">
        <v>0</v>
      </c>
      <c r="H109" s="123">
        <f>IF(ISNUMBER(G109),IF(G109&gt;0,ROUND(G109,2),0),0)</f>
        <v>0</v>
      </c>
      <c r="I109" s="113">
        <f>ROUND(E109*H109,2)</f>
        <v>0</v>
      </c>
      <c r="J109" s="124">
        <f>ROUND(F109*H109,2)</f>
        <v>0</v>
      </c>
    </row>
    <row r="110" spans="1:10" s="101" customFormat="1" ht="15.75">
      <c r="A110" s="175" t="str">
        <f>IF(D110="","",MAX($A$3:A109)+1)</f>
        <v/>
      </c>
      <c r="B110" s="159" t="s">
        <v>1915</v>
      </c>
      <c r="C110" s="174"/>
      <c r="D110" s="24"/>
      <c r="E110" s="24"/>
      <c r="F110" s="24"/>
      <c r="G110" s="24"/>
      <c r="H110" s="123"/>
      <c r="I110" s="113"/>
      <c r="J110" s="124"/>
    </row>
    <row r="111" spans="1:10" s="101" customFormat="1">
      <c r="A111" s="175">
        <f>IF(D111="","",MAX($A$3:A110)+1)</f>
        <v>707</v>
      </c>
      <c r="B111" s="157" t="s">
        <v>1916</v>
      </c>
      <c r="C111" s="174" t="s">
        <v>2</v>
      </c>
      <c r="D111" s="24">
        <v>1</v>
      </c>
      <c r="E111" s="24">
        <v>1</v>
      </c>
      <c r="F111" s="176">
        <v>0</v>
      </c>
      <c r="G111" s="177">
        <v>0</v>
      </c>
      <c r="H111" s="123">
        <f>IF(ISNUMBER(G111),IF(G111&gt;0,ROUND(G111,2),0),0)</f>
        <v>0</v>
      </c>
      <c r="I111" s="113">
        <f>ROUND(E111*H111,2)</f>
        <v>0</v>
      </c>
      <c r="J111" s="124">
        <f>ROUND(F111*H111,2)</f>
        <v>0</v>
      </c>
    </row>
    <row r="112" spans="1:10" s="101" customFormat="1" ht="45">
      <c r="A112" s="175">
        <f>IF(D112="","",MAX($A$3:A111)+1)</f>
        <v>708</v>
      </c>
      <c r="B112" s="157" t="s">
        <v>1917</v>
      </c>
      <c r="C112" s="174" t="s">
        <v>2</v>
      </c>
      <c r="D112" s="24">
        <v>1</v>
      </c>
      <c r="E112" s="24">
        <v>1</v>
      </c>
      <c r="F112" s="176">
        <v>0</v>
      </c>
      <c r="G112" s="177">
        <v>0</v>
      </c>
      <c r="H112" s="123">
        <f>IF(ISNUMBER(G112),IF(G112&gt;0,ROUND(G112,2),0),0)</f>
        <v>0</v>
      </c>
      <c r="I112" s="113">
        <f>ROUND(E112*H112,2)</f>
        <v>0</v>
      </c>
      <c r="J112" s="124">
        <f>ROUND(F112*H112,2)</f>
        <v>0</v>
      </c>
    </row>
    <row r="113" spans="1:13" s="101" customFormat="1" ht="30">
      <c r="A113" s="175">
        <f>IF(D113="","",MAX($A$3:A112)+1)</f>
        <v>709</v>
      </c>
      <c r="B113" s="157" t="s">
        <v>1908</v>
      </c>
      <c r="C113" s="174" t="s">
        <v>2</v>
      </c>
      <c r="D113" s="24">
        <v>2</v>
      </c>
      <c r="E113" s="24">
        <v>2</v>
      </c>
      <c r="F113" s="176">
        <v>0</v>
      </c>
      <c r="G113" s="177">
        <v>0</v>
      </c>
      <c r="H113" s="123">
        <f>IF(ISNUMBER(G113),IF(G113&gt;0,ROUND(G113,2),0),0)</f>
        <v>0</v>
      </c>
      <c r="I113" s="113">
        <f>ROUND(E113*H113,2)</f>
        <v>0</v>
      </c>
      <c r="J113" s="124"/>
    </row>
    <row r="114" spans="1:13" s="101" customFormat="1" ht="30">
      <c r="A114" s="175">
        <f>IF(D114="","",MAX($A$3:A113)+1)</f>
        <v>710</v>
      </c>
      <c r="B114" s="157" t="s">
        <v>1873</v>
      </c>
      <c r="C114" s="174" t="s">
        <v>2</v>
      </c>
      <c r="D114" s="24">
        <v>1</v>
      </c>
      <c r="E114" s="24">
        <v>1</v>
      </c>
      <c r="F114" s="176">
        <v>0</v>
      </c>
      <c r="G114" s="177">
        <v>0</v>
      </c>
      <c r="H114" s="123">
        <f>IF(ISNUMBER(G114),IF(G114&gt;0,ROUND(G114,2),0),0)</f>
        <v>0</v>
      </c>
      <c r="I114" s="113">
        <f>ROUND(E114*H114,2)</f>
        <v>0</v>
      </c>
      <c r="J114" s="124">
        <f>ROUND(F114*H114,2)</f>
        <v>0</v>
      </c>
    </row>
    <row r="115" spans="1:13" s="101" customFormat="1" ht="15.75">
      <c r="A115" s="175"/>
      <c r="B115" s="159" t="s">
        <v>2071</v>
      </c>
      <c r="C115" s="174"/>
      <c r="D115" s="24"/>
      <c r="E115" s="24"/>
      <c r="F115" s="24"/>
      <c r="G115" s="24"/>
      <c r="H115" s="123"/>
      <c r="I115" s="113"/>
      <c r="J115" s="124"/>
    </row>
    <row r="116" spans="1:13" s="101" customFormat="1" ht="45">
      <c r="A116" s="175">
        <f>IF(D116="","",MAX($A$3:A115)+1)</f>
        <v>711</v>
      </c>
      <c r="B116" s="157" t="s">
        <v>2072</v>
      </c>
      <c r="C116" s="174" t="s">
        <v>2</v>
      </c>
      <c r="D116" s="24">
        <v>1</v>
      </c>
      <c r="E116" s="24">
        <v>1</v>
      </c>
      <c r="F116" s="176">
        <v>0</v>
      </c>
      <c r="G116" s="177">
        <v>0</v>
      </c>
      <c r="H116" s="123">
        <f t="shared" ref="H116:H123" si="7">IF(ISNUMBER(G116),IF(G116&gt;0,ROUND(G116,2),0),0)</f>
        <v>0</v>
      </c>
      <c r="I116" s="113">
        <f t="shared" ref="I116:I123" si="8">ROUND(E116*H116,2)</f>
        <v>0</v>
      </c>
      <c r="J116" s="124">
        <f t="shared" ref="J116:J123" si="9">ROUND(F116*H116,2)</f>
        <v>0</v>
      </c>
    </row>
    <row r="117" spans="1:13" s="101" customFormat="1" ht="30">
      <c r="A117" s="175">
        <f>IF(D117="","",MAX($A$3:A116)+1)</f>
        <v>712</v>
      </c>
      <c r="B117" s="157" t="s">
        <v>2073</v>
      </c>
      <c r="C117" s="174" t="s">
        <v>2</v>
      </c>
      <c r="D117" s="24">
        <v>1</v>
      </c>
      <c r="E117" s="24">
        <v>1</v>
      </c>
      <c r="F117" s="176">
        <v>0</v>
      </c>
      <c r="G117" s="177">
        <v>0</v>
      </c>
      <c r="H117" s="123">
        <f t="shared" si="7"/>
        <v>0</v>
      </c>
      <c r="I117" s="113">
        <f t="shared" si="8"/>
        <v>0</v>
      </c>
      <c r="J117" s="124">
        <f t="shared" si="9"/>
        <v>0</v>
      </c>
    </row>
    <row r="118" spans="1:13" s="101" customFormat="1">
      <c r="A118" s="175">
        <f>IF(D118="","",MAX($A$3:A117)+1)</f>
        <v>713</v>
      </c>
      <c r="B118" s="157" t="s">
        <v>2074</v>
      </c>
      <c r="C118" s="174" t="s">
        <v>2</v>
      </c>
      <c r="D118" s="24">
        <v>1</v>
      </c>
      <c r="E118" s="24">
        <v>1</v>
      </c>
      <c r="F118" s="176">
        <v>0</v>
      </c>
      <c r="G118" s="177">
        <v>0</v>
      </c>
      <c r="H118" s="123">
        <f t="shared" si="7"/>
        <v>0</v>
      </c>
      <c r="I118" s="113">
        <f t="shared" si="8"/>
        <v>0</v>
      </c>
      <c r="J118" s="124">
        <f t="shared" si="9"/>
        <v>0</v>
      </c>
    </row>
    <row r="119" spans="1:13" s="101" customFormat="1" ht="30">
      <c r="A119" s="175">
        <f>IF(D119="","",MAX($A$3:A118)+1)</f>
        <v>714</v>
      </c>
      <c r="B119" s="157" t="s">
        <v>1903</v>
      </c>
      <c r="C119" s="174" t="s">
        <v>2</v>
      </c>
      <c r="D119" s="24">
        <v>2</v>
      </c>
      <c r="E119" s="24">
        <v>2</v>
      </c>
      <c r="F119" s="176">
        <v>0</v>
      </c>
      <c r="G119" s="177">
        <v>0</v>
      </c>
      <c r="H119" s="123">
        <f t="shared" si="7"/>
        <v>0</v>
      </c>
      <c r="I119" s="113">
        <f t="shared" si="8"/>
        <v>0</v>
      </c>
      <c r="J119" s="124">
        <f t="shared" si="9"/>
        <v>0</v>
      </c>
    </row>
    <row r="120" spans="1:13" s="101" customFormat="1" ht="45">
      <c r="A120" s="175">
        <f>IF(D120="","",MAX($A$3:A119)+1)</f>
        <v>715</v>
      </c>
      <c r="B120" s="157" t="s">
        <v>2075</v>
      </c>
      <c r="C120" s="174" t="s">
        <v>2</v>
      </c>
      <c r="D120" s="24">
        <v>2</v>
      </c>
      <c r="E120" s="24">
        <v>2</v>
      </c>
      <c r="F120" s="176">
        <v>0</v>
      </c>
      <c r="G120" s="177">
        <v>0</v>
      </c>
      <c r="H120" s="123">
        <f t="shared" si="7"/>
        <v>0</v>
      </c>
      <c r="I120" s="113">
        <f t="shared" si="8"/>
        <v>0</v>
      </c>
      <c r="J120" s="124">
        <f t="shared" si="9"/>
        <v>0</v>
      </c>
    </row>
    <row r="121" spans="1:13" s="101" customFormat="1" ht="30">
      <c r="A121" s="175">
        <f>IF(D121="","",MAX($A$3:A120)+1)</f>
        <v>716</v>
      </c>
      <c r="B121" s="157" t="s">
        <v>1663</v>
      </c>
      <c r="C121" s="174" t="s">
        <v>2</v>
      </c>
      <c r="D121" s="24">
        <v>1</v>
      </c>
      <c r="E121" s="24">
        <v>1</v>
      </c>
      <c r="F121" s="176">
        <v>0</v>
      </c>
      <c r="G121" s="177">
        <v>0</v>
      </c>
      <c r="H121" s="123">
        <f t="shared" si="7"/>
        <v>0</v>
      </c>
      <c r="I121" s="113">
        <f t="shared" si="8"/>
        <v>0</v>
      </c>
      <c r="J121" s="124">
        <f t="shared" si="9"/>
        <v>0</v>
      </c>
    </row>
    <row r="122" spans="1:13" s="101" customFormat="1" ht="45">
      <c r="A122" s="175">
        <f>IF(D122="","",MAX($A$3:A121)+1)</f>
        <v>717</v>
      </c>
      <c r="B122" s="157" t="s">
        <v>2076</v>
      </c>
      <c r="C122" s="174" t="s">
        <v>2</v>
      </c>
      <c r="D122" s="24">
        <v>1</v>
      </c>
      <c r="E122" s="24">
        <v>1</v>
      </c>
      <c r="F122" s="176">
        <v>0</v>
      </c>
      <c r="G122" s="177">
        <v>0</v>
      </c>
      <c r="H122" s="123">
        <f t="shared" si="7"/>
        <v>0</v>
      </c>
      <c r="I122" s="113">
        <f t="shared" si="8"/>
        <v>0</v>
      </c>
      <c r="J122" s="124">
        <f t="shared" si="9"/>
        <v>0</v>
      </c>
    </row>
    <row r="123" spans="1:13" s="101" customFormat="1" ht="30">
      <c r="A123" s="175">
        <f>IF(D123="","",MAX($A$3:A122)+1)</f>
        <v>718</v>
      </c>
      <c r="B123" s="157" t="s">
        <v>2077</v>
      </c>
      <c r="C123" s="174" t="s">
        <v>2</v>
      </c>
      <c r="D123" s="24">
        <v>1</v>
      </c>
      <c r="E123" s="24">
        <v>1</v>
      </c>
      <c r="F123" s="176">
        <v>0</v>
      </c>
      <c r="G123" s="177">
        <v>0</v>
      </c>
      <c r="H123" s="123">
        <f t="shared" si="7"/>
        <v>0</v>
      </c>
      <c r="I123" s="113">
        <f t="shared" si="8"/>
        <v>0</v>
      </c>
      <c r="J123" s="124">
        <f t="shared" si="9"/>
        <v>0</v>
      </c>
    </row>
    <row r="124" spans="1:13" s="101" customFormat="1" ht="21">
      <c r="A124" s="175"/>
      <c r="B124" s="159" t="s">
        <v>2078</v>
      </c>
      <c r="C124" s="174"/>
      <c r="D124" s="24"/>
      <c r="E124" s="24"/>
      <c r="F124" s="24"/>
      <c r="G124" s="24"/>
      <c r="H124" s="123"/>
      <c r="I124" s="113"/>
      <c r="J124" s="124"/>
      <c r="M124" s="141"/>
    </row>
    <row r="125" spans="1:13" s="101" customFormat="1" ht="165">
      <c r="A125" s="175">
        <f>IF(D125="","",MAX($A$3:A124)+1)</f>
        <v>719</v>
      </c>
      <c r="B125" s="157" t="s">
        <v>1918</v>
      </c>
      <c r="C125" s="174" t="s">
        <v>2</v>
      </c>
      <c r="D125" s="24">
        <v>1</v>
      </c>
      <c r="E125" s="24">
        <v>1</v>
      </c>
      <c r="F125" s="176">
        <v>0</v>
      </c>
      <c r="G125" s="177">
        <v>0</v>
      </c>
      <c r="H125" s="123">
        <f t="shared" ref="H125:H167" si="10">IF(ISNUMBER(G125),IF(G125&gt;0,ROUND(G125,2),0),0)</f>
        <v>0</v>
      </c>
      <c r="I125" s="113">
        <f t="shared" ref="I125:I167" si="11">ROUND(E125*H125,2)</f>
        <v>0</v>
      </c>
      <c r="J125" s="124">
        <f t="shared" ref="J125:J167" si="12">ROUND(F125*H125,2)</f>
        <v>0</v>
      </c>
      <c r="M125" s="141"/>
    </row>
    <row r="126" spans="1:13" s="101" customFormat="1" ht="21">
      <c r="A126" s="175">
        <f>IF(D126="","",MAX($A$3:A125)+1)</f>
        <v>720</v>
      </c>
      <c r="B126" s="157" t="s">
        <v>1919</v>
      </c>
      <c r="C126" s="174" t="s">
        <v>2</v>
      </c>
      <c r="D126" s="24">
        <v>1</v>
      </c>
      <c r="E126" s="24">
        <v>1</v>
      </c>
      <c r="F126" s="176">
        <v>0</v>
      </c>
      <c r="G126" s="177">
        <v>0</v>
      </c>
      <c r="H126" s="123">
        <f t="shared" si="10"/>
        <v>0</v>
      </c>
      <c r="I126" s="113">
        <f t="shared" si="11"/>
        <v>0</v>
      </c>
      <c r="J126" s="124">
        <f t="shared" si="12"/>
        <v>0</v>
      </c>
      <c r="M126" s="141"/>
    </row>
    <row r="127" spans="1:13" s="101" customFormat="1" ht="30">
      <c r="A127" s="175">
        <f>IF(D127="","",MAX($A$3:A126)+1)</f>
        <v>721</v>
      </c>
      <c r="B127" s="157" t="s">
        <v>1920</v>
      </c>
      <c r="C127" s="174" t="s">
        <v>2</v>
      </c>
      <c r="D127" s="24">
        <v>1</v>
      </c>
      <c r="E127" s="24">
        <v>1</v>
      </c>
      <c r="F127" s="176">
        <v>0</v>
      </c>
      <c r="G127" s="177">
        <v>0</v>
      </c>
      <c r="H127" s="123">
        <f t="shared" si="10"/>
        <v>0</v>
      </c>
      <c r="I127" s="113">
        <f t="shared" si="11"/>
        <v>0</v>
      </c>
      <c r="J127" s="124">
        <f t="shared" si="12"/>
        <v>0</v>
      </c>
      <c r="M127" s="141"/>
    </row>
    <row r="128" spans="1:13" s="101" customFormat="1" ht="21">
      <c r="A128" s="175">
        <f>IF(D128="","",MAX($A$3:A127)+1)</f>
        <v>722</v>
      </c>
      <c r="B128" s="157" t="s">
        <v>1921</v>
      </c>
      <c r="C128" s="174" t="s">
        <v>2</v>
      </c>
      <c r="D128" s="24">
        <v>1</v>
      </c>
      <c r="E128" s="24">
        <v>1</v>
      </c>
      <c r="F128" s="176">
        <v>0</v>
      </c>
      <c r="G128" s="177">
        <v>0</v>
      </c>
      <c r="H128" s="123">
        <f t="shared" si="10"/>
        <v>0</v>
      </c>
      <c r="I128" s="113">
        <f t="shared" si="11"/>
        <v>0</v>
      </c>
      <c r="J128" s="124">
        <f t="shared" si="12"/>
        <v>0</v>
      </c>
      <c r="M128" s="141"/>
    </row>
    <row r="129" spans="1:13" s="101" customFormat="1" ht="21">
      <c r="A129" s="175">
        <f>IF(D129="","",MAX($A$3:A128)+1)</f>
        <v>723</v>
      </c>
      <c r="B129" s="157" t="s">
        <v>1922</v>
      </c>
      <c r="C129" s="174" t="s">
        <v>2</v>
      </c>
      <c r="D129" s="24">
        <v>1</v>
      </c>
      <c r="E129" s="24">
        <v>1</v>
      </c>
      <c r="F129" s="176">
        <v>0</v>
      </c>
      <c r="G129" s="177">
        <v>0</v>
      </c>
      <c r="H129" s="123">
        <f t="shared" si="10"/>
        <v>0</v>
      </c>
      <c r="I129" s="113">
        <f t="shared" si="11"/>
        <v>0</v>
      </c>
      <c r="J129" s="124">
        <f t="shared" si="12"/>
        <v>0</v>
      </c>
      <c r="M129" s="141"/>
    </row>
    <row r="130" spans="1:13" s="101" customFormat="1" ht="21">
      <c r="A130" s="175">
        <f>IF(D130="","",MAX($A$3:A129)+1)</f>
        <v>724</v>
      </c>
      <c r="B130" s="157" t="s">
        <v>1923</v>
      </c>
      <c r="C130" s="174" t="s">
        <v>2</v>
      </c>
      <c r="D130" s="24">
        <v>1</v>
      </c>
      <c r="E130" s="24">
        <v>1</v>
      </c>
      <c r="F130" s="176">
        <v>0</v>
      </c>
      <c r="G130" s="177">
        <v>0</v>
      </c>
      <c r="H130" s="123">
        <f t="shared" si="10"/>
        <v>0</v>
      </c>
      <c r="I130" s="113">
        <f t="shared" si="11"/>
        <v>0</v>
      </c>
      <c r="J130" s="124">
        <f t="shared" si="12"/>
        <v>0</v>
      </c>
      <c r="M130" s="141"/>
    </row>
    <row r="131" spans="1:13" s="101" customFormat="1" ht="30">
      <c r="A131" s="175">
        <f>IF(D131="","",MAX($A$3:A130)+1)</f>
        <v>725</v>
      </c>
      <c r="B131" s="157" t="s">
        <v>1924</v>
      </c>
      <c r="C131" s="174" t="s">
        <v>2</v>
      </c>
      <c r="D131" s="24">
        <v>1</v>
      </c>
      <c r="E131" s="24">
        <v>1</v>
      </c>
      <c r="F131" s="176">
        <v>0</v>
      </c>
      <c r="G131" s="177">
        <v>0</v>
      </c>
      <c r="H131" s="123">
        <f t="shared" si="10"/>
        <v>0</v>
      </c>
      <c r="I131" s="113">
        <f t="shared" si="11"/>
        <v>0</v>
      </c>
      <c r="J131" s="124">
        <f t="shared" si="12"/>
        <v>0</v>
      </c>
      <c r="M131" s="141"/>
    </row>
    <row r="132" spans="1:13" s="101" customFormat="1" ht="30">
      <c r="A132" s="175">
        <f>IF(D132="","",MAX($A$3:A131)+1)</f>
        <v>726</v>
      </c>
      <c r="B132" s="157" t="s">
        <v>1925</v>
      </c>
      <c r="C132" s="174" t="s">
        <v>2</v>
      </c>
      <c r="D132" s="24">
        <v>1</v>
      </c>
      <c r="E132" s="24">
        <v>1</v>
      </c>
      <c r="F132" s="176">
        <v>0</v>
      </c>
      <c r="G132" s="177">
        <v>0</v>
      </c>
      <c r="H132" s="123">
        <f t="shared" si="10"/>
        <v>0</v>
      </c>
      <c r="I132" s="113">
        <f t="shared" si="11"/>
        <v>0</v>
      </c>
      <c r="J132" s="124">
        <f t="shared" si="12"/>
        <v>0</v>
      </c>
      <c r="M132" s="141"/>
    </row>
    <row r="133" spans="1:13" s="101" customFormat="1" ht="21">
      <c r="A133" s="175">
        <f>IF(D133="","",MAX($A$3:A132)+1)</f>
        <v>727</v>
      </c>
      <c r="B133" s="157" t="s">
        <v>1926</v>
      </c>
      <c r="C133" s="174" t="s">
        <v>2</v>
      </c>
      <c r="D133" s="24">
        <v>1</v>
      </c>
      <c r="E133" s="24">
        <v>1</v>
      </c>
      <c r="F133" s="176">
        <v>0</v>
      </c>
      <c r="G133" s="177">
        <v>0</v>
      </c>
      <c r="H133" s="123">
        <f t="shared" si="10"/>
        <v>0</v>
      </c>
      <c r="I133" s="113">
        <f t="shared" si="11"/>
        <v>0</v>
      </c>
      <c r="J133" s="124">
        <f t="shared" si="12"/>
        <v>0</v>
      </c>
      <c r="M133" s="141"/>
    </row>
    <row r="134" spans="1:13" s="101" customFormat="1" ht="21">
      <c r="A134" s="175">
        <f>IF(D134="","",MAX($A$3:A133)+1)</f>
        <v>728</v>
      </c>
      <c r="B134" s="157" t="s">
        <v>1927</v>
      </c>
      <c r="C134" s="174" t="s">
        <v>2</v>
      </c>
      <c r="D134" s="24">
        <v>1</v>
      </c>
      <c r="E134" s="24">
        <v>1</v>
      </c>
      <c r="F134" s="176">
        <v>0</v>
      </c>
      <c r="G134" s="177">
        <v>0</v>
      </c>
      <c r="H134" s="123">
        <f t="shared" si="10"/>
        <v>0</v>
      </c>
      <c r="I134" s="113">
        <f t="shared" si="11"/>
        <v>0</v>
      </c>
      <c r="J134" s="124">
        <f t="shared" si="12"/>
        <v>0</v>
      </c>
      <c r="M134" s="141"/>
    </row>
    <row r="135" spans="1:13" s="101" customFormat="1" ht="21">
      <c r="A135" s="175">
        <f>IF(D135="","",MAX($A$3:A134)+1)</f>
        <v>729</v>
      </c>
      <c r="B135" s="157" t="s">
        <v>1928</v>
      </c>
      <c r="C135" s="174" t="s">
        <v>2</v>
      </c>
      <c r="D135" s="24">
        <v>1</v>
      </c>
      <c r="E135" s="24">
        <v>1</v>
      </c>
      <c r="F135" s="176">
        <v>0</v>
      </c>
      <c r="G135" s="177">
        <v>0</v>
      </c>
      <c r="H135" s="123">
        <f t="shared" si="10"/>
        <v>0</v>
      </c>
      <c r="I135" s="113">
        <f t="shared" si="11"/>
        <v>0</v>
      </c>
      <c r="J135" s="124">
        <f t="shared" si="12"/>
        <v>0</v>
      </c>
      <c r="M135" s="141"/>
    </row>
    <row r="136" spans="1:13" s="101" customFormat="1" ht="30">
      <c r="A136" s="175">
        <f>IF(D136="","",MAX($A$3:A135)+1)</f>
        <v>730</v>
      </c>
      <c r="B136" s="157" t="s">
        <v>1929</v>
      </c>
      <c r="C136" s="174" t="s">
        <v>2</v>
      </c>
      <c r="D136" s="24">
        <v>1</v>
      </c>
      <c r="E136" s="24">
        <v>1</v>
      </c>
      <c r="F136" s="176">
        <v>0</v>
      </c>
      <c r="G136" s="177">
        <v>0</v>
      </c>
      <c r="H136" s="123">
        <f t="shared" si="10"/>
        <v>0</v>
      </c>
      <c r="I136" s="113">
        <f t="shared" si="11"/>
        <v>0</v>
      </c>
      <c r="J136" s="124">
        <f t="shared" si="12"/>
        <v>0</v>
      </c>
      <c r="M136" s="141"/>
    </row>
    <row r="137" spans="1:13" s="101" customFormat="1" ht="21">
      <c r="A137" s="175">
        <f>IF(D137="","",MAX($A$3:A136)+1)</f>
        <v>731</v>
      </c>
      <c r="B137" s="9" t="s">
        <v>1930</v>
      </c>
      <c r="C137" s="174" t="s">
        <v>2</v>
      </c>
      <c r="D137" s="24">
        <v>1</v>
      </c>
      <c r="E137" s="24">
        <v>1</v>
      </c>
      <c r="F137" s="176">
        <v>0</v>
      </c>
      <c r="G137" s="177">
        <v>0</v>
      </c>
      <c r="H137" s="123">
        <f t="shared" si="10"/>
        <v>0</v>
      </c>
      <c r="I137" s="113">
        <f t="shared" si="11"/>
        <v>0</v>
      </c>
      <c r="J137" s="124">
        <f t="shared" si="12"/>
        <v>0</v>
      </c>
      <c r="M137" s="141"/>
    </row>
    <row r="138" spans="1:13" s="101" customFormat="1" ht="30">
      <c r="A138" s="175">
        <f>IF(D138="","",MAX($A$3:A137)+1)</f>
        <v>732</v>
      </c>
      <c r="B138" s="9" t="s">
        <v>1931</v>
      </c>
      <c r="C138" s="174" t="s">
        <v>2</v>
      </c>
      <c r="D138" s="24">
        <v>1</v>
      </c>
      <c r="E138" s="24">
        <v>1</v>
      </c>
      <c r="F138" s="176">
        <v>0</v>
      </c>
      <c r="G138" s="177">
        <v>0</v>
      </c>
      <c r="H138" s="123">
        <f t="shared" si="10"/>
        <v>0</v>
      </c>
      <c r="I138" s="113">
        <f t="shared" si="11"/>
        <v>0</v>
      </c>
      <c r="J138" s="124">
        <f t="shared" si="12"/>
        <v>0</v>
      </c>
      <c r="M138" s="141"/>
    </row>
    <row r="139" spans="1:13" s="101" customFormat="1" ht="30">
      <c r="A139" s="175">
        <f>IF(D139="","",MAX($A$3:A138)+1)</f>
        <v>733</v>
      </c>
      <c r="B139" s="9" t="s">
        <v>1932</v>
      </c>
      <c r="C139" s="174" t="s">
        <v>2</v>
      </c>
      <c r="D139" s="24">
        <v>1</v>
      </c>
      <c r="E139" s="24">
        <v>1</v>
      </c>
      <c r="F139" s="176">
        <v>0</v>
      </c>
      <c r="G139" s="177">
        <v>0</v>
      </c>
      <c r="H139" s="123">
        <f t="shared" si="10"/>
        <v>0</v>
      </c>
      <c r="I139" s="113">
        <f t="shared" si="11"/>
        <v>0</v>
      </c>
      <c r="J139" s="124">
        <f t="shared" si="12"/>
        <v>0</v>
      </c>
      <c r="M139" s="141"/>
    </row>
    <row r="140" spans="1:13" s="101" customFormat="1" ht="30">
      <c r="A140" s="175">
        <f>IF(D140="","",MAX($A$3:A139)+1)</f>
        <v>734</v>
      </c>
      <c r="B140" s="9" t="s">
        <v>1933</v>
      </c>
      <c r="C140" s="174" t="s">
        <v>2</v>
      </c>
      <c r="D140" s="24">
        <v>1</v>
      </c>
      <c r="E140" s="24">
        <v>1</v>
      </c>
      <c r="F140" s="176">
        <v>0</v>
      </c>
      <c r="G140" s="177">
        <v>0</v>
      </c>
      <c r="H140" s="123">
        <f t="shared" si="10"/>
        <v>0</v>
      </c>
      <c r="I140" s="113">
        <f t="shared" si="11"/>
        <v>0</v>
      </c>
      <c r="J140" s="124">
        <f t="shared" si="12"/>
        <v>0</v>
      </c>
      <c r="M140" s="141"/>
    </row>
    <row r="141" spans="1:13" s="101" customFormat="1" ht="21">
      <c r="A141" s="175">
        <f>IF(D141="","",MAX($A$3:A140)+1)</f>
        <v>735</v>
      </c>
      <c r="B141" s="9" t="s">
        <v>1934</v>
      </c>
      <c r="C141" s="174" t="s">
        <v>2</v>
      </c>
      <c r="D141" s="24">
        <v>1</v>
      </c>
      <c r="E141" s="24">
        <v>1</v>
      </c>
      <c r="F141" s="176">
        <v>0</v>
      </c>
      <c r="G141" s="177">
        <v>0</v>
      </c>
      <c r="H141" s="123">
        <f t="shared" si="10"/>
        <v>0</v>
      </c>
      <c r="I141" s="113">
        <f t="shared" si="11"/>
        <v>0</v>
      </c>
      <c r="J141" s="124">
        <f t="shared" si="12"/>
        <v>0</v>
      </c>
      <c r="M141" s="141"/>
    </row>
    <row r="142" spans="1:13" s="101" customFormat="1" ht="30">
      <c r="A142" s="175">
        <f>IF(D142="","",MAX($A$3:A141)+1)</f>
        <v>736</v>
      </c>
      <c r="B142" s="9" t="s">
        <v>1935</v>
      </c>
      <c r="C142" s="174" t="s">
        <v>2</v>
      </c>
      <c r="D142" s="24">
        <v>1</v>
      </c>
      <c r="E142" s="24">
        <v>1</v>
      </c>
      <c r="F142" s="176">
        <v>0</v>
      </c>
      <c r="G142" s="177">
        <v>0</v>
      </c>
      <c r="H142" s="123">
        <f t="shared" si="10"/>
        <v>0</v>
      </c>
      <c r="I142" s="113">
        <f t="shared" si="11"/>
        <v>0</v>
      </c>
      <c r="J142" s="124">
        <f t="shared" si="12"/>
        <v>0</v>
      </c>
      <c r="M142" s="141"/>
    </row>
    <row r="143" spans="1:13" s="101" customFormat="1" ht="30">
      <c r="A143" s="175">
        <f>IF(D143="","",MAX($A$3:A142)+1)</f>
        <v>737</v>
      </c>
      <c r="B143" s="9" t="s">
        <v>1936</v>
      </c>
      <c r="C143" s="174" t="s">
        <v>2</v>
      </c>
      <c r="D143" s="24">
        <v>1</v>
      </c>
      <c r="E143" s="24">
        <v>1</v>
      </c>
      <c r="F143" s="176">
        <v>0</v>
      </c>
      <c r="G143" s="177">
        <v>0</v>
      </c>
      <c r="H143" s="123">
        <f t="shared" si="10"/>
        <v>0</v>
      </c>
      <c r="I143" s="113">
        <f t="shared" si="11"/>
        <v>0</v>
      </c>
      <c r="J143" s="124">
        <f t="shared" si="12"/>
        <v>0</v>
      </c>
      <c r="M143" s="141"/>
    </row>
    <row r="144" spans="1:13" s="101" customFormat="1" ht="30">
      <c r="A144" s="175">
        <f>IF(D144="","",MAX($A$3:A143)+1)</f>
        <v>738</v>
      </c>
      <c r="B144" s="9" t="s">
        <v>1937</v>
      </c>
      <c r="C144" s="174" t="s">
        <v>2</v>
      </c>
      <c r="D144" s="24">
        <v>1</v>
      </c>
      <c r="E144" s="24">
        <v>1</v>
      </c>
      <c r="F144" s="176">
        <v>0</v>
      </c>
      <c r="G144" s="177">
        <v>0</v>
      </c>
      <c r="H144" s="123">
        <f t="shared" si="10"/>
        <v>0</v>
      </c>
      <c r="I144" s="113">
        <f t="shared" si="11"/>
        <v>0</v>
      </c>
      <c r="J144" s="124">
        <f t="shared" si="12"/>
        <v>0</v>
      </c>
      <c r="M144" s="141"/>
    </row>
    <row r="145" spans="1:13" s="101" customFormat="1" ht="21">
      <c r="A145" s="175">
        <f>IF(D145="","",MAX($A$3:A144)+1)</f>
        <v>739</v>
      </c>
      <c r="B145" s="9" t="s">
        <v>1938</v>
      </c>
      <c r="C145" s="174" t="s">
        <v>2</v>
      </c>
      <c r="D145" s="24">
        <v>2</v>
      </c>
      <c r="E145" s="24">
        <v>2</v>
      </c>
      <c r="F145" s="176">
        <v>0</v>
      </c>
      <c r="G145" s="177">
        <v>0</v>
      </c>
      <c r="H145" s="123">
        <f t="shared" si="10"/>
        <v>0</v>
      </c>
      <c r="I145" s="113">
        <f t="shared" si="11"/>
        <v>0</v>
      </c>
      <c r="J145" s="124">
        <f t="shared" si="12"/>
        <v>0</v>
      </c>
      <c r="M145" s="141"/>
    </row>
    <row r="146" spans="1:13" s="101" customFormat="1" ht="21">
      <c r="A146" s="175">
        <f>IF(D146="","",MAX($A$3:A145)+1)</f>
        <v>740</v>
      </c>
      <c r="B146" s="9" t="s">
        <v>1939</v>
      </c>
      <c r="C146" s="174" t="s">
        <v>2</v>
      </c>
      <c r="D146" s="24">
        <v>2</v>
      </c>
      <c r="E146" s="24">
        <v>2</v>
      </c>
      <c r="F146" s="176">
        <v>0</v>
      </c>
      <c r="G146" s="177">
        <v>0</v>
      </c>
      <c r="H146" s="123">
        <f t="shared" si="10"/>
        <v>0</v>
      </c>
      <c r="I146" s="113">
        <f t="shared" si="11"/>
        <v>0</v>
      </c>
      <c r="J146" s="124">
        <f t="shared" si="12"/>
        <v>0</v>
      </c>
      <c r="M146" s="141"/>
    </row>
    <row r="147" spans="1:13" s="101" customFormat="1" ht="21">
      <c r="A147" s="175">
        <f>IF(D147="","",MAX($A$3:A146)+1)</f>
        <v>741</v>
      </c>
      <c r="B147" s="9" t="s">
        <v>1940</v>
      </c>
      <c r="C147" s="174" t="s">
        <v>2</v>
      </c>
      <c r="D147" s="24">
        <v>1</v>
      </c>
      <c r="E147" s="24">
        <v>1</v>
      </c>
      <c r="F147" s="176">
        <v>0</v>
      </c>
      <c r="G147" s="177">
        <v>0</v>
      </c>
      <c r="H147" s="123">
        <f t="shared" si="10"/>
        <v>0</v>
      </c>
      <c r="I147" s="113">
        <f t="shared" si="11"/>
        <v>0</v>
      </c>
      <c r="J147" s="124">
        <f t="shared" si="12"/>
        <v>0</v>
      </c>
      <c r="M147" s="141"/>
    </row>
    <row r="148" spans="1:13" s="101" customFormat="1" ht="21">
      <c r="A148" s="175">
        <f>IF(D148="","",MAX($A$3:A147)+1)</f>
        <v>742</v>
      </c>
      <c r="B148" s="9" t="s">
        <v>1941</v>
      </c>
      <c r="C148" s="174" t="s">
        <v>2</v>
      </c>
      <c r="D148" s="24">
        <v>1</v>
      </c>
      <c r="E148" s="24">
        <v>1</v>
      </c>
      <c r="F148" s="176">
        <v>0</v>
      </c>
      <c r="G148" s="177">
        <v>0</v>
      </c>
      <c r="H148" s="123">
        <f t="shared" si="10"/>
        <v>0</v>
      </c>
      <c r="I148" s="113">
        <f t="shared" si="11"/>
        <v>0</v>
      </c>
      <c r="J148" s="124">
        <f t="shared" si="12"/>
        <v>0</v>
      </c>
      <c r="M148" s="141"/>
    </row>
    <row r="149" spans="1:13" s="101" customFormat="1" ht="21">
      <c r="A149" s="175">
        <f>IF(D149="","",MAX($A$3:A148)+1)</f>
        <v>743</v>
      </c>
      <c r="B149" s="9" t="s">
        <v>1942</v>
      </c>
      <c r="C149" s="174" t="s">
        <v>2</v>
      </c>
      <c r="D149" s="24">
        <v>1</v>
      </c>
      <c r="E149" s="24">
        <v>1</v>
      </c>
      <c r="F149" s="176">
        <v>0</v>
      </c>
      <c r="G149" s="177">
        <v>0</v>
      </c>
      <c r="H149" s="123">
        <f t="shared" si="10"/>
        <v>0</v>
      </c>
      <c r="I149" s="113">
        <f t="shared" si="11"/>
        <v>0</v>
      </c>
      <c r="J149" s="124">
        <f t="shared" si="12"/>
        <v>0</v>
      </c>
      <c r="M149" s="141"/>
    </row>
    <row r="150" spans="1:13" s="101" customFormat="1" ht="21">
      <c r="A150" s="175">
        <f>IF(D150="","",MAX($A$3:A149)+1)</f>
        <v>744</v>
      </c>
      <c r="B150" s="9" t="s">
        <v>1943</v>
      </c>
      <c r="C150" s="174" t="s">
        <v>2</v>
      </c>
      <c r="D150" s="24">
        <v>1</v>
      </c>
      <c r="E150" s="24">
        <v>1</v>
      </c>
      <c r="F150" s="176">
        <v>0</v>
      </c>
      <c r="G150" s="177">
        <v>0</v>
      </c>
      <c r="H150" s="123">
        <f t="shared" si="10"/>
        <v>0</v>
      </c>
      <c r="I150" s="113">
        <f t="shared" si="11"/>
        <v>0</v>
      </c>
      <c r="J150" s="124">
        <f t="shared" si="12"/>
        <v>0</v>
      </c>
      <c r="M150" s="141"/>
    </row>
    <row r="151" spans="1:13" s="101" customFormat="1" ht="45">
      <c r="A151" s="175">
        <f>IF(D151="","",MAX($A$3:A150)+1)</f>
        <v>745</v>
      </c>
      <c r="B151" s="9" t="s">
        <v>1944</v>
      </c>
      <c r="C151" s="174" t="s">
        <v>2</v>
      </c>
      <c r="D151" s="24">
        <v>1</v>
      </c>
      <c r="E151" s="24">
        <v>1</v>
      </c>
      <c r="F151" s="176">
        <v>0</v>
      </c>
      <c r="G151" s="177">
        <v>0</v>
      </c>
      <c r="H151" s="123">
        <f t="shared" si="10"/>
        <v>0</v>
      </c>
      <c r="I151" s="113">
        <f t="shared" si="11"/>
        <v>0</v>
      </c>
      <c r="J151" s="124">
        <f t="shared" si="12"/>
        <v>0</v>
      </c>
      <c r="M151" s="141"/>
    </row>
    <row r="152" spans="1:13" s="101" customFormat="1" ht="21">
      <c r="A152" s="175">
        <f>IF(D152="","",MAX($A$3:A151)+1)</f>
        <v>746</v>
      </c>
      <c r="B152" s="9" t="s">
        <v>2079</v>
      </c>
      <c r="C152" s="174" t="s">
        <v>2</v>
      </c>
      <c r="D152" s="24">
        <v>2</v>
      </c>
      <c r="E152" s="24">
        <v>2</v>
      </c>
      <c r="F152" s="176">
        <v>0</v>
      </c>
      <c r="G152" s="177">
        <v>0</v>
      </c>
      <c r="H152" s="123">
        <f t="shared" si="10"/>
        <v>0</v>
      </c>
      <c r="I152" s="113">
        <f t="shared" si="11"/>
        <v>0</v>
      </c>
      <c r="J152" s="124">
        <f t="shared" si="12"/>
        <v>0</v>
      </c>
      <c r="M152" s="141"/>
    </row>
    <row r="153" spans="1:13" s="101" customFormat="1" ht="21">
      <c r="A153" s="175">
        <f>IF(D153="","",MAX($A$3:A152)+1)</f>
        <v>747</v>
      </c>
      <c r="B153" s="9" t="s">
        <v>2080</v>
      </c>
      <c r="C153" s="174" t="s">
        <v>2</v>
      </c>
      <c r="D153" s="24">
        <v>1</v>
      </c>
      <c r="E153" s="24">
        <v>1</v>
      </c>
      <c r="F153" s="176">
        <v>0</v>
      </c>
      <c r="G153" s="177">
        <v>0</v>
      </c>
      <c r="H153" s="123">
        <f t="shared" si="10"/>
        <v>0</v>
      </c>
      <c r="I153" s="113">
        <f t="shared" si="11"/>
        <v>0</v>
      </c>
      <c r="J153" s="124">
        <f t="shared" si="12"/>
        <v>0</v>
      </c>
      <c r="M153" s="141"/>
    </row>
    <row r="154" spans="1:13" s="101" customFormat="1" ht="21">
      <c r="A154" s="175">
        <f>IF(D154="","",MAX($A$3:A153)+1)</f>
        <v>748</v>
      </c>
      <c r="B154" s="9" t="s">
        <v>2081</v>
      </c>
      <c r="C154" s="174" t="s">
        <v>2</v>
      </c>
      <c r="D154" s="24">
        <v>1</v>
      </c>
      <c r="E154" s="24">
        <v>1</v>
      </c>
      <c r="F154" s="176">
        <v>0</v>
      </c>
      <c r="G154" s="177">
        <v>0</v>
      </c>
      <c r="H154" s="123">
        <f t="shared" si="10"/>
        <v>0</v>
      </c>
      <c r="I154" s="113">
        <f t="shared" si="11"/>
        <v>0</v>
      </c>
      <c r="J154" s="124">
        <f t="shared" si="12"/>
        <v>0</v>
      </c>
      <c r="M154" s="141"/>
    </row>
    <row r="155" spans="1:13" s="101" customFormat="1" ht="21">
      <c r="A155" s="175">
        <f>IF(D155="","",MAX($A$3:A154)+1)</f>
        <v>749</v>
      </c>
      <c r="B155" s="9" t="s">
        <v>1945</v>
      </c>
      <c r="C155" s="174" t="s">
        <v>2</v>
      </c>
      <c r="D155" s="24">
        <v>1</v>
      </c>
      <c r="E155" s="24">
        <v>1</v>
      </c>
      <c r="F155" s="176">
        <v>0</v>
      </c>
      <c r="G155" s="177">
        <v>0</v>
      </c>
      <c r="H155" s="123">
        <f t="shared" si="10"/>
        <v>0</v>
      </c>
      <c r="I155" s="113">
        <f t="shared" si="11"/>
        <v>0</v>
      </c>
      <c r="J155" s="124">
        <f t="shared" si="12"/>
        <v>0</v>
      </c>
      <c r="M155" s="141"/>
    </row>
    <row r="156" spans="1:13" s="101" customFormat="1" ht="30">
      <c r="A156" s="175">
        <f>IF(D156="","",MAX($A$3:A155)+1)</f>
        <v>750</v>
      </c>
      <c r="B156" s="9" t="s">
        <v>1946</v>
      </c>
      <c r="C156" s="174" t="s">
        <v>2</v>
      </c>
      <c r="D156" s="24">
        <v>1</v>
      </c>
      <c r="E156" s="24">
        <v>1</v>
      </c>
      <c r="F156" s="176">
        <v>0</v>
      </c>
      <c r="G156" s="177">
        <v>0</v>
      </c>
      <c r="H156" s="123">
        <f t="shared" si="10"/>
        <v>0</v>
      </c>
      <c r="I156" s="113">
        <f t="shared" si="11"/>
        <v>0</v>
      </c>
      <c r="J156" s="124">
        <f t="shared" si="12"/>
        <v>0</v>
      </c>
      <c r="M156" s="141"/>
    </row>
    <row r="157" spans="1:13" s="101" customFormat="1" ht="45">
      <c r="A157" s="175">
        <f>IF(D157="","",MAX($A$3:A156)+1)</f>
        <v>751</v>
      </c>
      <c r="B157" s="9" t="s">
        <v>1947</v>
      </c>
      <c r="C157" s="174" t="s">
        <v>2</v>
      </c>
      <c r="D157" s="24">
        <v>1</v>
      </c>
      <c r="E157" s="24">
        <v>1</v>
      </c>
      <c r="F157" s="176">
        <v>0</v>
      </c>
      <c r="G157" s="177">
        <v>0</v>
      </c>
      <c r="H157" s="123">
        <f t="shared" si="10"/>
        <v>0</v>
      </c>
      <c r="I157" s="113">
        <f t="shared" si="11"/>
        <v>0</v>
      </c>
      <c r="J157" s="124">
        <f t="shared" si="12"/>
        <v>0</v>
      </c>
      <c r="M157" s="141"/>
    </row>
    <row r="158" spans="1:13" s="101" customFormat="1" ht="21">
      <c r="A158" s="175">
        <f>IF(D158="","",MAX($A$3:A157)+1)</f>
        <v>752</v>
      </c>
      <c r="B158" s="9" t="s">
        <v>1948</v>
      </c>
      <c r="C158" s="174" t="s">
        <v>2</v>
      </c>
      <c r="D158" s="24">
        <v>1</v>
      </c>
      <c r="E158" s="24">
        <v>1</v>
      </c>
      <c r="F158" s="176">
        <v>0</v>
      </c>
      <c r="G158" s="177">
        <v>0</v>
      </c>
      <c r="H158" s="123">
        <f t="shared" si="10"/>
        <v>0</v>
      </c>
      <c r="I158" s="113">
        <f t="shared" si="11"/>
        <v>0</v>
      </c>
      <c r="J158" s="124">
        <f t="shared" si="12"/>
        <v>0</v>
      </c>
      <c r="M158" s="141"/>
    </row>
    <row r="159" spans="1:13" s="101" customFormat="1" ht="21">
      <c r="A159" s="175">
        <f>IF(D159="","",MAX($A$3:A158)+1)</f>
        <v>753</v>
      </c>
      <c r="B159" s="9" t="s">
        <v>1949</v>
      </c>
      <c r="C159" s="174" t="s">
        <v>2</v>
      </c>
      <c r="D159" s="24">
        <v>1</v>
      </c>
      <c r="E159" s="24">
        <v>1</v>
      </c>
      <c r="F159" s="176">
        <v>0</v>
      </c>
      <c r="G159" s="177">
        <v>0</v>
      </c>
      <c r="H159" s="123">
        <f t="shared" si="10"/>
        <v>0</v>
      </c>
      <c r="I159" s="113">
        <f t="shared" si="11"/>
        <v>0</v>
      </c>
      <c r="J159" s="124">
        <f t="shared" si="12"/>
        <v>0</v>
      </c>
      <c r="M159" s="141"/>
    </row>
    <row r="160" spans="1:13" s="101" customFormat="1" ht="21">
      <c r="A160" s="175">
        <f>IF(D160="","",MAX($A$3:A159)+1)</f>
        <v>754</v>
      </c>
      <c r="B160" s="9" t="s">
        <v>1950</v>
      </c>
      <c r="C160" s="174" t="s">
        <v>2</v>
      </c>
      <c r="D160" s="24">
        <v>1</v>
      </c>
      <c r="E160" s="24">
        <v>1</v>
      </c>
      <c r="F160" s="176">
        <v>0</v>
      </c>
      <c r="G160" s="177">
        <v>0</v>
      </c>
      <c r="H160" s="123">
        <f t="shared" si="10"/>
        <v>0</v>
      </c>
      <c r="I160" s="113">
        <f t="shared" si="11"/>
        <v>0</v>
      </c>
      <c r="J160" s="124">
        <f t="shared" si="12"/>
        <v>0</v>
      </c>
      <c r="M160" s="141"/>
    </row>
    <row r="161" spans="1:13" s="101" customFormat="1" ht="21">
      <c r="A161" s="175">
        <f>IF(D161="","",MAX($A$3:A160)+1)</f>
        <v>755</v>
      </c>
      <c r="B161" s="9" t="s">
        <v>1951</v>
      </c>
      <c r="C161" s="174" t="s">
        <v>2</v>
      </c>
      <c r="D161" s="24">
        <v>1</v>
      </c>
      <c r="E161" s="24">
        <v>1</v>
      </c>
      <c r="F161" s="176">
        <v>0</v>
      </c>
      <c r="G161" s="177">
        <v>0</v>
      </c>
      <c r="H161" s="123">
        <f t="shared" si="10"/>
        <v>0</v>
      </c>
      <c r="I161" s="113">
        <f t="shared" si="11"/>
        <v>0</v>
      </c>
      <c r="J161" s="124">
        <f t="shared" si="12"/>
        <v>0</v>
      </c>
      <c r="M161" s="141"/>
    </row>
    <row r="162" spans="1:13" s="101" customFormat="1" ht="21">
      <c r="A162" s="175">
        <f>IF(D162="","",MAX($A$3:A161)+1)</f>
        <v>756</v>
      </c>
      <c r="B162" s="9" t="s">
        <v>1952</v>
      </c>
      <c r="C162" s="174" t="s">
        <v>2</v>
      </c>
      <c r="D162" s="24">
        <v>1</v>
      </c>
      <c r="E162" s="24">
        <v>1</v>
      </c>
      <c r="F162" s="176">
        <v>0</v>
      </c>
      <c r="G162" s="177">
        <v>0</v>
      </c>
      <c r="H162" s="123">
        <f t="shared" si="10"/>
        <v>0</v>
      </c>
      <c r="I162" s="113">
        <f t="shared" si="11"/>
        <v>0</v>
      </c>
      <c r="J162" s="124">
        <f t="shared" si="12"/>
        <v>0</v>
      </c>
      <c r="M162" s="141"/>
    </row>
    <row r="163" spans="1:13" s="101" customFormat="1" ht="21">
      <c r="A163" s="175">
        <f>IF(D163="","",MAX($A$3:A162)+1)</f>
        <v>757</v>
      </c>
      <c r="B163" s="9" t="s">
        <v>1953</v>
      </c>
      <c r="C163" s="174" t="s">
        <v>2</v>
      </c>
      <c r="D163" s="24">
        <v>1</v>
      </c>
      <c r="E163" s="24">
        <v>1</v>
      </c>
      <c r="F163" s="176">
        <v>0</v>
      </c>
      <c r="G163" s="177">
        <v>0</v>
      </c>
      <c r="H163" s="123">
        <f t="shared" si="10"/>
        <v>0</v>
      </c>
      <c r="I163" s="113">
        <f t="shared" si="11"/>
        <v>0</v>
      </c>
      <c r="J163" s="124">
        <f t="shared" si="12"/>
        <v>0</v>
      </c>
      <c r="M163" s="141"/>
    </row>
    <row r="164" spans="1:13" s="101" customFormat="1" ht="180">
      <c r="A164" s="175">
        <f>IF(D164="","",MAX($A$3:A163)+1)</f>
        <v>758</v>
      </c>
      <c r="B164" s="9" t="s">
        <v>1954</v>
      </c>
      <c r="C164" s="174" t="s">
        <v>2</v>
      </c>
      <c r="D164" s="24">
        <v>1</v>
      </c>
      <c r="E164" s="24">
        <v>1</v>
      </c>
      <c r="F164" s="176">
        <v>0</v>
      </c>
      <c r="G164" s="177">
        <v>0</v>
      </c>
      <c r="H164" s="123">
        <f t="shared" si="10"/>
        <v>0</v>
      </c>
      <c r="I164" s="113">
        <f t="shared" si="11"/>
        <v>0</v>
      </c>
      <c r="J164" s="124">
        <f t="shared" si="12"/>
        <v>0</v>
      </c>
      <c r="M164" s="141"/>
    </row>
    <row r="165" spans="1:13" s="101" customFormat="1" ht="75">
      <c r="A165" s="175">
        <f>IF(D165="","",MAX($A$3:A164)+1)</f>
        <v>759</v>
      </c>
      <c r="B165" s="9" t="s">
        <v>1955</v>
      </c>
      <c r="C165" s="174" t="s">
        <v>2</v>
      </c>
      <c r="D165" s="24">
        <v>1</v>
      </c>
      <c r="E165" s="24">
        <v>1</v>
      </c>
      <c r="F165" s="176">
        <v>0</v>
      </c>
      <c r="G165" s="177">
        <v>0</v>
      </c>
      <c r="H165" s="123">
        <f t="shared" si="10"/>
        <v>0</v>
      </c>
      <c r="I165" s="113">
        <f t="shared" si="11"/>
        <v>0</v>
      </c>
      <c r="J165" s="124">
        <f t="shared" si="12"/>
        <v>0</v>
      </c>
      <c r="M165" s="141"/>
    </row>
    <row r="166" spans="1:13" s="101" customFormat="1" ht="75">
      <c r="A166" s="175">
        <f>IF(D166="","",MAX($A$3:A165)+1)</f>
        <v>760</v>
      </c>
      <c r="B166" s="9" t="s">
        <v>1956</v>
      </c>
      <c r="C166" s="174" t="s">
        <v>2</v>
      </c>
      <c r="D166" s="24">
        <v>1</v>
      </c>
      <c r="E166" s="24">
        <v>1</v>
      </c>
      <c r="F166" s="176">
        <v>0</v>
      </c>
      <c r="G166" s="177">
        <v>0</v>
      </c>
      <c r="H166" s="123">
        <f t="shared" si="10"/>
        <v>0</v>
      </c>
      <c r="I166" s="113">
        <f t="shared" si="11"/>
        <v>0</v>
      </c>
      <c r="J166" s="124">
        <f t="shared" si="12"/>
        <v>0</v>
      </c>
      <c r="M166" s="141"/>
    </row>
    <row r="167" spans="1:13" s="101" customFormat="1" ht="18.75">
      <c r="A167" s="175">
        <f>IF(D167="","",MAX($A$3:A166)+1)</f>
        <v>761</v>
      </c>
      <c r="B167" s="9" t="s">
        <v>1957</v>
      </c>
      <c r="C167" s="174" t="s">
        <v>2</v>
      </c>
      <c r="D167" s="24">
        <v>9</v>
      </c>
      <c r="E167" s="24">
        <v>9</v>
      </c>
      <c r="F167" s="176">
        <v>0</v>
      </c>
      <c r="G167" s="177">
        <v>0</v>
      </c>
      <c r="H167" s="123">
        <f t="shared" si="10"/>
        <v>0</v>
      </c>
      <c r="I167" s="113">
        <f t="shared" si="11"/>
        <v>0</v>
      </c>
      <c r="J167" s="124">
        <f t="shared" si="12"/>
        <v>0</v>
      </c>
      <c r="L167" s="148"/>
    </row>
    <row r="168" spans="1:13" s="101" customFormat="1" ht="18.75">
      <c r="A168" s="175"/>
      <c r="B168" s="10" t="s">
        <v>2082</v>
      </c>
      <c r="C168" s="174"/>
      <c r="D168" s="24"/>
      <c r="E168" s="24"/>
      <c r="F168" s="24"/>
      <c r="G168" s="24"/>
      <c r="H168" s="123"/>
      <c r="I168" s="113"/>
      <c r="J168" s="124"/>
      <c r="L168" s="148"/>
    </row>
    <row r="169" spans="1:13" s="101" customFormat="1" ht="45">
      <c r="A169" s="175"/>
      <c r="B169" s="9" t="s">
        <v>2083</v>
      </c>
      <c r="C169" s="174"/>
      <c r="D169" s="24"/>
      <c r="E169" s="24"/>
      <c r="F169" s="176"/>
      <c r="G169" s="177"/>
      <c r="H169" s="123"/>
      <c r="I169" s="113"/>
      <c r="J169" s="124"/>
      <c r="L169" s="148"/>
    </row>
    <row r="170" spans="1:13" s="101" customFormat="1" ht="18.75">
      <c r="A170" s="175"/>
      <c r="B170" s="9" t="s">
        <v>2084</v>
      </c>
      <c r="C170" s="174"/>
      <c r="D170" s="24"/>
      <c r="E170" s="24"/>
      <c r="F170" s="24"/>
      <c r="G170" s="24"/>
      <c r="H170" s="123"/>
      <c r="I170" s="113"/>
      <c r="J170" s="124"/>
      <c r="L170" s="148"/>
    </row>
    <row r="171" spans="1:13" s="101" customFormat="1" ht="45">
      <c r="A171" s="175">
        <f>IF(D171="","",MAX($A$3:A170)+1)</f>
        <v>762</v>
      </c>
      <c r="B171" s="9" t="s">
        <v>2085</v>
      </c>
      <c r="C171" s="174" t="s">
        <v>2</v>
      </c>
      <c r="D171" s="24">
        <v>18</v>
      </c>
      <c r="E171" s="24">
        <v>18</v>
      </c>
      <c r="F171" s="176">
        <v>0</v>
      </c>
      <c r="G171" s="177">
        <v>0</v>
      </c>
      <c r="H171" s="123">
        <f>IF(ISNUMBER(G171),IF(G171&gt;0,ROUND(G171,2),0),0)</f>
        <v>0</v>
      </c>
      <c r="I171" s="113">
        <f>ROUND(E171*H171,2)</f>
        <v>0</v>
      </c>
      <c r="J171" s="124">
        <f>ROUND(F171*H171,2)</f>
        <v>0</v>
      </c>
      <c r="L171" s="148"/>
    </row>
    <row r="172" spans="1:13" s="101" customFormat="1" ht="30.75" thickBot="1">
      <c r="A172" s="175">
        <f>IF(D172="","",MAX($A$3:A171)+1)</f>
        <v>763</v>
      </c>
      <c r="B172" s="9" t="s">
        <v>2086</v>
      </c>
      <c r="C172" s="174" t="s">
        <v>2</v>
      </c>
      <c r="D172" s="24">
        <v>2</v>
      </c>
      <c r="E172" s="24">
        <v>2</v>
      </c>
      <c r="F172" s="176">
        <v>0</v>
      </c>
      <c r="G172" s="177">
        <v>0</v>
      </c>
      <c r="H172" s="123">
        <f>IF(ISNUMBER(G172),IF(G172&gt;0,ROUND(G172,2),0),0)</f>
        <v>0</v>
      </c>
      <c r="I172" s="113">
        <f>ROUND(E172*H172,2)</f>
        <v>0</v>
      </c>
      <c r="J172" s="124">
        <f>ROUND(F172*H172,2)</f>
        <v>0</v>
      </c>
      <c r="L172" s="148"/>
    </row>
    <row r="173" spans="1:13" s="101" customFormat="1" ht="16.5" thickBot="1">
      <c r="A173" s="154"/>
      <c r="B173" s="16"/>
      <c r="C173" s="17"/>
      <c r="D173" s="172"/>
      <c r="E173" s="172"/>
      <c r="F173" s="172"/>
      <c r="G173" s="83" t="s">
        <v>4</v>
      </c>
      <c r="H173" s="4"/>
      <c r="I173" s="4">
        <f>SUM(I6:I172)</f>
        <v>0</v>
      </c>
      <c r="J173" s="5">
        <f>SUM(J6:J172)</f>
        <v>0</v>
      </c>
    </row>
    <row r="174" spans="1:13" ht="18">
      <c r="E174" s="25"/>
    </row>
    <row r="175" spans="1:13" ht="18">
      <c r="E175" s="25"/>
    </row>
    <row r="176" spans="1:13" ht="18">
      <c r="E176" s="25"/>
    </row>
    <row r="177" spans="1:15" ht="18">
      <c r="E177" s="25"/>
    </row>
    <row r="178" spans="1:15" ht="18">
      <c r="E178" s="25"/>
    </row>
    <row r="179" spans="1:15" s="134" customFormat="1" ht="18">
      <c r="A179" s="119"/>
      <c r="B179" s="119"/>
      <c r="C179" s="12"/>
      <c r="E179" s="25"/>
      <c r="G179" s="121"/>
      <c r="H179" s="121"/>
      <c r="I179" s="121"/>
      <c r="J179" s="121"/>
      <c r="K179" s="12"/>
      <c r="L179" s="12"/>
      <c r="M179" s="12"/>
      <c r="N179" s="12"/>
      <c r="O179" s="12"/>
    </row>
    <row r="180" spans="1:15" s="134" customFormat="1" ht="18">
      <c r="A180" s="119"/>
      <c r="B180" s="119"/>
      <c r="C180" s="12"/>
      <c r="E180" s="25"/>
      <c r="G180" s="121"/>
      <c r="H180" s="121"/>
      <c r="I180" s="121"/>
      <c r="J180" s="121"/>
      <c r="K180" s="12"/>
      <c r="L180" s="12"/>
      <c r="M180" s="12"/>
      <c r="N180" s="12"/>
      <c r="O180" s="12"/>
    </row>
    <row r="181" spans="1:15" s="134" customFormat="1" ht="18">
      <c r="A181" s="119"/>
      <c r="B181" s="119"/>
      <c r="C181" s="12"/>
      <c r="E181" s="25"/>
      <c r="G181" s="121"/>
      <c r="H181" s="121"/>
      <c r="I181" s="121"/>
      <c r="J181" s="121"/>
      <c r="K181" s="12"/>
      <c r="L181" s="12"/>
      <c r="M181" s="12"/>
      <c r="N181" s="12"/>
      <c r="O181" s="12"/>
    </row>
    <row r="182" spans="1:15" s="134" customFormat="1" ht="18">
      <c r="A182" s="119"/>
      <c r="B182" s="119"/>
      <c r="C182" s="12"/>
      <c r="E182" s="26"/>
      <c r="G182" s="121"/>
      <c r="H182" s="121"/>
      <c r="I182" s="121"/>
      <c r="J182" s="121"/>
      <c r="K182" s="12"/>
      <c r="L182" s="12"/>
      <c r="M182" s="12"/>
      <c r="N182" s="12"/>
      <c r="O182" s="12"/>
    </row>
    <row r="183" spans="1:15" s="134" customFormat="1" ht="18">
      <c r="A183" s="119"/>
      <c r="B183" s="119"/>
      <c r="C183" s="12"/>
      <c r="E183" s="25"/>
      <c r="G183" s="121"/>
      <c r="H183" s="121"/>
      <c r="I183" s="121"/>
      <c r="J183" s="121"/>
      <c r="K183" s="12"/>
      <c r="L183" s="12"/>
      <c r="M183" s="12"/>
      <c r="N183" s="12"/>
      <c r="O183" s="12"/>
    </row>
    <row r="184" spans="1:15" s="134" customFormat="1" ht="18">
      <c r="A184" s="119"/>
      <c r="B184" s="119"/>
      <c r="C184" s="12"/>
      <c r="E184" s="25"/>
      <c r="G184" s="121"/>
      <c r="H184" s="121"/>
      <c r="I184" s="121"/>
      <c r="J184" s="121"/>
      <c r="K184" s="12"/>
      <c r="L184" s="12"/>
      <c r="M184" s="12"/>
      <c r="N184" s="12"/>
      <c r="O184" s="12"/>
    </row>
    <row r="185" spans="1:15" s="134" customFormat="1" ht="18">
      <c r="A185" s="119"/>
      <c r="B185" s="119"/>
      <c r="C185" s="12"/>
      <c r="E185" s="25"/>
      <c r="G185" s="121"/>
      <c r="H185" s="121"/>
      <c r="I185" s="121"/>
      <c r="J185" s="121"/>
      <c r="K185" s="12"/>
      <c r="L185" s="12"/>
      <c r="M185" s="12"/>
      <c r="N185" s="12"/>
      <c r="O185" s="12"/>
    </row>
    <row r="186" spans="1:15" s="134" customFormat="1" ht="18">
      <c r="A186" s="119"/>
      <c r="B186" s="119"/>
      <c r="C186" s="12"/>
      <c r="E186" s="25"/>
      <c r="G186" s="121"/>
      <c r="H186" s="121"/>
      <c r="I186" s="121"/>
      <c r="J186" s="121"/>
      <c r="K186" s="12"/>
      <c r="L186" s="12"/>
      <c r="M186" s="12"/>
      <c r="N186" s="12"/>
      <c r="O186" s="12"/>
    </row>
    <row r="187" spans="1:15" s="134" customFormat="1" ht="18">
      <c r="A187" s="119"/>
      <c r="B187" s="119"/>
      <c r="C187" s="12"/>
      <c r="E187" s="25"/>
      <c r="G187" s="121"/>
      <c r="H187" s="121"/>
      <c r="I187" s="121"/>
      <c r="J187" s="121"/>
      <c r="K187" s="12"/>
      <c r="L187" s="12"/>
      <c r="M187" s="12"/>
      <c r="N187" s="12"/>
      <c r="O187" s="12"/>
    </row>
    <row r="188" spans="1:15" s="134" customFormat="1" ht="18">
      <c r="A188" s="119"/>
      <c r="B188" s="119"/>
      <c r="C188" s="12"/>
      <c r="E188" s="25"/>
      <c r="G188" s="121"/>
      <c r="H188" s="121"/>
      <c r="I188" s="121"/>
      <c r="J188" s="121"/>
      <c r="K188" s="12"/>
      <c r="L188" s="12"/>
      <c r="M188" s="12"/>
      <c r="N188" s="12"/>
      <c r="O188" s="12"/>
    </row>
    <row r="189" spans="1:15" s="134" customFormat="1" ht="18">
      <c r="A189" s="119"/>
      <c r="B189" s="119"/>
      <c r="C189" s="12"/>
      <c r="E189" s="25"/>
      <c r="G189" s="121"/>
      <c r="H189" s="121"/>
      <c r="I189" s="121"/>
      <c r="J189" s="121"/>
      <c r="K189" s="12"/>
      <c r="L189" s="12"/>
      <c r="M189" s="12"/>
      <c r="N189" s="12"/>
      <c r="O189" s="12"/>
    </row>
    <row r="190" spans="1:15" s="134" customFormat="1" ht="18">
      <c r="A190" s="119"/>
      <c r="B190" s="119"/>
      <c r="C190" s="12"/>
      <c r="E190" s="25"/>
      <c r="G190" s="121"/>
      <c r="H190" s="121"/>
      <c r="I190" s="121"/>
      <c r="J190" s="121"/>
      <c r="K190" s="12"/>
      <c r="L190" s="12"/>
      <c r="M190" s="12"/>
      <c r="N190" s="12"/>
      <c r="O190" s="12"/>
    </row>
    <row r="191" spans="1:15" s="134" customFormat="1" ht="18">
      <c r="A191" s="119"/>
      <c r="B191" s="119"/>
      <c r="C191" s="12"/>
      <c r="E191" s="26"/>
      <c r="G191" s="121"/>
      <c r="H191" s="121"/>
      <c r="I191" s="121"/>
      <c r="J191" s="121"/>
      <c r="K191" s="12"/>
      <c r="L191" s="12"/>
      <c r="M191" s="12"/>
      <c r="N191" s="12"/>
      <c r="O191" s="12"/>
    </row>
    <row r="192" spans="1:15" s="134" customFormat="1" ht="18">
      <c r="A192" s="119"/>
      <c r="B192" s="119"/>
      <c r="C192" s="12"/>
      <c r="E192" s="27"/>
      <c r="G192" s="121"/>
      <c r="H192" s="121"/>
      <c r="I192" s="121"/>
      <c r="J192" s="121"/>
      <c r="K192" s="12"/>
      <c r="L192" s="12"/>
      <c r="M192" s="12"/>
      <c r="N192" s="12"/>
      <c r="O192" s="12"/>
    </row>
    <row r="193" spans="1:15" s="134" customFormat="1" ht="18">
      <c r="A193" s="119"/>
      <c r="B193" s="119"/>
      <c r="C193" s="12"/>
      <c r="E193" s="27"/>
      <c r="G193" s="121"/>
      <c r="H193" s="121"/>
      <c r="I193" s="121"/>
      <c r="J193" s="121"/>
      <c r="K193" s="12"/>
      <c r="L193" s="12"/>
      <c r="M193" s="12"/>
      <c r="N193" s="12"/>
      <c r="O193" s="12"/>
    </row>
    <row r="194" spans="1:15" s="134" customFormat="1" ht="18">
      <c r="A194" s="119"/>
      <c r="B194" s="119"/>
      <c r="C194" s="12"/>
      <c r="E194" s="27"/>
      <c r="G194" s="121"/>
      <c r="H194" s="121"/>
      <c r="I194" s="121"/>
      <c r="J194" s="121"/>
      <c r="K194" s="12"/>
      <c r="L194" s="12"/>
      <c r="M194" s="12"/>
      <c r="N194" s="12"/>
      <c r="O194" s="12"/>
    </row>
    <row r="195" spans="1:15" s="134" customFormat="1" ht="18">
      <c r="A195" s="119"/>
      <c r="B195" s="119"/>
      <c r="C195" s="12"/>
      <c r="E195" s="25"/>
      <c r="G195" s="121"/>
      <c r="H195" s="121"/>
      <c r="I195" s="121"/>
      <c r="J195" s="121"/>
      <c r="K195" s="12"/>
      <c r="L195" s="12"/>
      <c r="M195" s="12"/>
      <c r="N195" s="12"/>
      <c r="O195" s="12"/>
    </row>
    <row r="196" spans="1:15" s="134" customFormat="1" ht="18">
      <c r="A196" s="119"/>
      <c r="B196" s="119"/>
      <c r="C196" s="12"/>
      <c r="E196" s="25"/>
      <c r="G196" s="121"/>
      <c r="H196" s="121"/>
      <c r="I196" s="121"/>
      <c r="J196" s="121"/>
      <c r="K196" s="12"/>
      <c r="L196" s="12"/>
      <c r="M196" s="12"/>
      <c r="N196" s="12"/>
      <c r="O196" s="12"/>
    </row>
    <row r="197" spans="1:15" s="134" customFormat="1" ht="18">
      <c r="A197" s="119"/>
      <c r="B197" s="119"/>
      <c r="C197" s="12"/>
      <c r="E197" s="25"/>
      <c r="G197" s="121"/>
      <c r="H197" s="121"/>
      <c r="I197" s="121"/>
      <c r="J197" s="121"/>
      <c r="K197" s="12"/>
      <c r="L197" s="12"/>
      <c r="M197" s="12"/>
      <c r="N197" s="12"/>
      <c r="O197" s="12"/>
    </row>
    <row r="198" spans="1:15" s="134" customFormat="1" ht="18">
      <c r="A198" s="119"/>
      <c r="B198" s="119"/>
      <c r="C198" s="12"/>
      <c r="E198" s="26"/>
      <c r="G198" s="121"/>
      <c r="H198" s="121"/>
      <c r="I198" s="121"/>
      <c r="J198" s="121"/>
      <c r="K198" s="12"/>
      <c r="L198" s="12"/>
      <c r="M198" s="12"/>
      <c r="N198" s="12"/>
      <c r="O198" s="12"/>
    </row>
    <row r="199" spans="1:15" s="134" customFormat="1" ht="18">
      <c r="A199" s="119"/>
      <c r="B199" s="119"/>
      <c r="C199" s="12"/>
      <c r="E199" s="25"/>
      <c r="G199" s="121"/>
      <c r="H199" s="121"/>
      <c r="I199" s="121"/>
      <c r="J199" s="121"/>
      <c r="K199" s="12"/>
      <c r="L199" s="12"/>
      <c r="M199" s="12"/>
      <c r="N199" s="12"/>
      <c r="O199" s="12"/>
    </row>
    <row r="200" spans="1:15" s="134" customFormat="1" ht="18">
      <c r="A200" s="119"/>
      <c r="B200" s="119"/>
      <c r="C200" s="12"/>
      <c r="E200" s="26"/>
      <c r="G200" s="121"/>
      <c r="H200" s="121"/>
      <c r="I200" s="121"/>
      <c r="J200" s="121"/>
      <c r="K200" s="12"/>
      <c r="L200" s="12"/>
      <c r="M200" s="12"/>
      <c r="N200" s="12"/>
      <c r="O200" s="12"/>
    </row>
  </sheetData>
  <sheetProtection algorithmName="SHA-512" hashValue="LjLk/Awo0RmDsUqSZXit3Weyiack/CIsX2rbmIu04boUZI5qCl5/ikhgehHrFVZEAWExg7PZ8GGetKZK8DgdkA==" saltValue="EcYXMjURbEnFwC9OGkcZ/A==" spinCount="100000" sheet="1" objects="1" scenarios="1"/>
  <conditionalFormatting sqref="A1:A172">
    <cfRule type="expression" dxfId="3" priority="1">
      <formula>CELL("protect", INDIRECT(ADDRESS(ROW(),COLUMN())))=0</formula>
    </cfRule>
  </conditionalFormatting>
  <conditionalFormatting sqref="A173:J173">
    <cfRule type="expression" dxfId="2" priority="4">
      <formula>CELL("protect", INDIRECT(ADDRESS(ROW(),COLUMN())))=0</formula>
    </cfRule>
  </conditionalFormatting>
  <conditionalFormatting sqref="A175:J175">
    <cfRule type="expression" dxfId="1" priority="3">
      <formula>CELL("protect", INDIRECT(ADDRESS(ROW(),COLUMN())))=0</formula>
    </cfRule>
  </conditionalFormatting>
  <conditionalFormatting sqref="B1:J2">
    <cfRule type="expression" dxfId="0" priority="2">
      <formula>CELL("protect", INDIRECT(ADDRESS(ROW(),COLUMN())))=0</formula>
    </cfRule>
  </conditionalFormatting>
  <dataValidations count="1">
    <dataValidation type="custom" showErrorMessage="1" errorTitle="Nepravilen vnos cene" error="Cena mora biti nenegativno število z največ dvema decimalkama!" sqref="G171:G172 G7:G20 G22:G34 G36:G48 G50:G57 G59:G67 G69:G81 G83:G89 G91:G99 G101:G103 G105:G109 G111:G114 G116:G123 G125:G166" xr:uid="{00000000-0002-0000-1200-000000000000}">
      <formula1>AND(ISNUMBER(G7),G7&gt;=0,ROUND(G7*100,6)-INT(G7*100)=0,NOT(ISBLANK(G7)))</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&amp;L&amp;"Arial,Običajno"RTP 110/20 kV Ajdovščina
110kV GIS stikališče z razpletom daljnovodov&amp;R&amp;G</oddHeader>
    <oddFooter>&amp;L&amp;"Arial,Navadno"DZR: Gradbena in obrtniška dela
Datoteka: &amp;F&amp;R&amp;"Arial,Navadno" Stran &amp;P od  &amp;N</oddFooter>
  </headerFooter>
  <rowBreaks count="1" manualBreakCount="1">
    <brk id="90"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F26B2E43FB29A42B176507AC806EA41" ma:contentTypeVersion="0" ma:contentTypeDescription="Ustvari nov dokument." ma:contentTypeScope="" ma:versionID="d259c73f75ede4826de8a9fd3b0bffdf">
  <xsd:schema xmlns:xsd="http://www.w3.org/2001/XMLSchema" xmlns:xs="http://www.w3.org/2001/XMLSchema" xmlns:p="http://schemas.microsoft.com/office/2006/metadata/properties" targetNamespace="http://schemas.microsoft.com/office/2006/metadata/properties" ma:root="true" ma:fieldsID="580f784f563d2c119e65f5d67107f0f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82515B-AC2B-4958-B51C-E2E13C03FC89}"/>
</file>

<file path=customXml/itemProps2.xml><?xml version="1.0" encoding="utf-8"?>
<ds:datastoreItem xmlns:ds="http://schemas.openxmlformats.org/officeDocument/2006/customXml" ds:itemID="{F9A8A6B5-0E6F-4657-98D3-2AFEE40F5531}">
  <ds:schemaRefs>
    <ds:schemaRef ds:uri="http://schemas.microsoft.com/sharepoint/v3/contenttype/forms"/>
  </ds:schemaRefs>
</ds:datastoreItem>
</file>

<file path=customXml/itemProps3.xml><?xml version="1.0" encoding="utf-8"?>
<ds:datastoreItem xmlns:ds="http://schemas.openxmlformats.org/officeDocument/2006/customXml" ds:itemID="{E474DD94-F0F9-430C-92A5-833995314749}">
  <ds:schemaRefs>
    <ds:schemaRef ds:uri="http://purl.org/dc/term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53e1ecd8-73e6-466f-8e1e-315f50f460d2"/>
    <ds:schemaRef ds:uri="http://schemas.microsoft.com/office/2006/metadata/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52</vt:i4>
      </vt:variant>
    </vt:vector>
  </HeadingPairs>
  <TitlesOfParts>
    <vt:vector size="71" baseType="lpstr">
      <vt:lpstr>Prva stran</vt:lpstr>
      <vt:lpstr>Uvodna stran</vt:lpstr>
      <vt:lpstr>Rekapitulacija</vt:lpstr>
      <vt:lpstr>A</vt:lpstr>
      <vt:lpstr>B</vt:lpstr>
      <vt:lpstr>C.1</vt:lpstr>
      <vt:lpstr>C.2</vt:lpstr>
      <vt:lpstr>C.3</vt:lpstr>
      <vt:lpstr>C.4</vt:lpstr>
      <vt:lpstr>C.5</vt:lpstr>
      <vt:lpstr>C.6</vt:lpstr>
      <vt:lpstr>C.7</vt:lpstr>
      <vt:lpstr>C.8</vt:lpstr>
      <vt:lpstr>C.9</vt:lpstr>
      <vt:lpstr>C.10</vt:lpstr>
      <vt:lpstr>C.11</vt:lpstr>
      <vt:lpstr>D.1</vt:lpstr>
      <vt:lpstr>D.2</vt:lpstr>
      <vt:lpstr>D.3</vt:lpstr>
      <vt:lpstr>C.7!b</vt:lpstr>
      <vt:lpstr>D.3!bn</vt:lpstr>
      <vt:lpstr>D.1!cv</vt:lpstr>
      <vt:lpstr>C.1!f</vt:lpstr>
      <vt:lpstr>C.10!g</vt:lpstr>
      <vt:lpstr>C.11!h</vt:lpstr>
      <vt:lpstr>C.2!j</vt:lpstr>
      <vt:lpstr>C.3!k</vt:lpstr>
      <vt:lpstr>C.4!l</vt:lpstr>
      <vt:lpstr>C.5!m</vt:lpstr>
      <vt:lpstr>C.6!n</vt:lpstr>
      <vt:lpstr>B!Print_Area</vt:lpstr>
      <vt:lpstr>C.1!Print_Area</vt:lpstr>
      <vt:lpstr>C.10!Print_Area</vt:lpstr>
      <vt:lpstr>C.11!Print_Area</vt:lpstr>
      <vt:lpstr>C.2!Print_Area</vt:lpstr>
      <vt:lpstr>C.3!Print_Area</vt:lpstr>
      <vt:lpstr>C.4!Print_Area</vt:lpstr>
      <vt:lpstr>C.5!Print_Area</vt:lpstr>
      <vt:lpstr>C.6!Print_Area</vt:lpstr>
      <vt:lpstr>C.7!Print_Area</vt:lpstr>
      <vt:lpstr>C.8!Print_Area</vt:lpstr>
      <vt:lpstr>C.9!Print_Area</vt:lpstr>
      <vt:lpstr>D.1!Print_Area</vt:lpstr>
      <vt:lpstr>D.2!Print_Area</vt:lpstr>
      <vt:lpstr>D.3!Print_Area</vt:lpstr>
      <vt:lpstr>'Prva stran'!Print_Area</vt:lpstr>
      <vt:lpstr>Rekapitulacija!Print_Area</vt:lpstr>
      <vt:lpstr>'Uvodna stran'!Print_Area</vt:lpstr>
      <vt:lpstr>A!Print_Titles</vt:lpstr>
      <vt:lpstr>B!Print_Titles</vt:lpstr>
      <vt:lpstr>C.1!Print_Titles</vt:lpstr>
      <vt:lpstr>C.10!Print_Titles</vt:lpstr>
      <vt:lpstr>C.11!Print_Titles</vt:lpstr>
      <vt:lpstr>C.2!Print_Titles</vt:lpstr>
      <vt:lpstr>C.3!Print_Titles</vt:lpstr>
      <vt:lpstr>C.4!Print_Titles</vt:lpstr>
      <vt:lpstr>C.5!Print_Titles</vt:lpstr>
      <vt:lpstr>C.6!Print_Titles</vt:lpstr>
      <vt:lpstr>C.7!Print_Titles</vt:lpstr>
      <vt:lpstr>C.8!Print_Titles</vt:lpstr>
      <vt:lpstr>C.9!Print_Titles</vt:lpstr>
      <vt:lpstr>D.1!Print_Titles</vt:lpstr>
      <vt:lpstr>D.2!Print_Titles</vt:lpstr>
      <vt:lpstr>D.3!Print_Titles</vt:lpstr>
      <vt:lpstr>'Uvodna stran'!Print_Titles</vt:lpstr>
      <vt:lpstr>B!t</vt:lpstr>
      <vt:lpstr>C.8!v</vt:lpstr>
      <vt:lpstr>D.2!vb</vt:lpstr>
      <vt:lpstr>C.9!x</vt:lpstr>
      <vt:lpstr>A!z</vt:lpstr>
      <vt:lpstr>C.1!ztz</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2024-07-18T11:05:19Z</cp:lastPrinted>
  <dcterms:created xsi:type="dcterms:W3CDTF">2015-03-03T10:23:18Z</dcterms:created>
  <dcterms:modified xsi:type="dcterms:W3CDTF">2026-02-03T11:55:40Z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0x010100DF26B2E43FB29A42B176507AC806EA41</vt:lpwstr>
  </property>
</Properties>
</file>