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olektor.local\igi\public\K-Projekti1\4438 RTP Ajdovscina\4438 DZR\DZR korigirano z odgovori na JN januar 2026\"/>
    </mc:Choice>
  </mc:AlternateContent>
  <xr:revisionPtr revIDLastSave="0" documentId="13_ncr:1_{8D647195-DE74-4175-9B88-9A5FBBB50016}" xr6:coauthVersionLast="47" xr6:coauthVersionMax="47" xr10:uidLastSave="{00000000-0000-0000-0000-000000000000}"/>
  <workbookProtection workbookAlgorithmName="SHA-512" workbookHashValue="0Z8Ss51hijRgONHQRdfy20Fg8QgHkrQ1VHF10rpErk7ssPcS/blVMDPvaxEaIuhAJKMoBmpiaCrg2/52Zqoafg==" workbookSaltValue="SjD7m4vCkxMCeelNtDmc3g==" workbookSpinCount="100000" lockStructure="1"/>
  <bookViews>
    <workbookView xWindow="57480" yWindow="-120" windowWidth="29040" windowHeight="15720" tabRatio="891" activeTab="3" xr2:uid="{00000000-000D-0000-FFFF-FFFF00000000}"/>
  </bookViews>
  <sheets>
    <sheet name="Prva stran" sheetId="6" r:id="rId1"/>
    <sheet name="Uvodna stran" sheetId="8" r:id="rId2"/>
    <sheet name="Rekapitulacija" sheetId="1" r:id="rId3"/>
    <sheet name="A" sheetId="4" r:id="rId4"/>
  </sheets>
  <definedNames>
    <definedName name="_xlnm._FilterDatabase" localSheetId="1" hidden="1">'Uvodna stran'!#REF!</definedName>
    <definedName name="_xlnm.Print_Area" localSheetId="0">'Prva stran'!$A$1:$N$26</definedName>
    <definedName name="_xlnm.Print_Area" localSheetId="2">Rekapitulacija!$A$1:$D$5</definedName>
    <definedName name="_xlnm.Print_Area" localSheetId="1">'Uvodna stran'!$A$1:$B$143</definedName>
    <definedName name="_xlnm.Print_Titles" localSheetId="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4" l="1"/>
  <c r="J49" i="4" s="1"/>
  <c r="D49" i="4"/>
  <c r="H48" i="4"/>
  <c r="J48" i="4" s="1"/>
  <c r="D48" i="4"/>
  <c r="H47" i="4"/>
  <c r="J47" i="4" s="1"/>
  <c r="D47" i="4"/>
  <c r="H46" i="4"/>
  <c r="J46" i="4" s="1"/>
  <c r="D46" i="4"/>
  <c r="I48" i="4" l="1"/>
  <c r="I49" i="4"/>
  <c r="I46" i="4"/>
  <c r="I47" i="4"/>
  <c r="H45" i="4"/>
  <c r="J45" i="4" s="1"/>
  <c r="D45" i="4"/>
  <c r="H43" i="4"/>
  <c r="J43" i="4" s="1"/>
  <c r="D43" i="4"/>
  <c r="H44" i="4"/>
  <c r="J44" i="4" s="1"/>
  <c r="D44" i="4"/>
  <c r="H42" i="4"/>
  <c r="J42" i="4" s="1"/>
  <c r="D42" i="4"/>
  <c r="I45" i="4" l="1"/>
  <c r="I43" i="4"/>
  <c r="I44" i="4"/>
  <c r="I42" i="4"/>
  <c r="H11" i="4"/>
  <c r="J11" i="4" s="1"/>
  <c r="D11" i="4"/>
  <c r="H10" i="4"/>
  <c r="J10" i="4" s="1"/>
  <c r="D10" i="4"/>
  <c r="I11" i="4" l="1"/>
  <c r="I10" i="4"/>
  <c r="D25" i="4"/>
  <c r="D60" i="4" l="1"/>
  <c r="D58" i="4"/>
  <c r="H60" i="4" l="1"/>
  <c r="J60" i="4" s="1"/>
  <c r="H59" i="4"/>
  <c r="J59" i="4" s="1"/>
  <c r="I60" i="4" l="1"/>
  <c r="I59" i="4"/>
  <c r="H29" i="4" l="1"/>
  <c r="J29" i="4" s="1"/>
  <c r="D29" i="4"/>
  <c r="H28" i="4"/>
  <c r="J28" i="4" s="1"/>
  <c r="D28" i="4"/>
  <c r="I28" i="4" l="1"/>
  <c r="I29" i="4"/>
  <c r="H36" i="4" l="1"/>
  <c r="J36" i="4" s="1"/>
  <c r="D36" i="4"/>
  <c r="H35" i="4"/>
  <c r="J35" i="4" s="1"/>
  <c r="D35" i="4"/>
  <c r="I36" i="4" l="1"/>
  <c r="I35" i="4"/>
  <c r="D9" i="4"/>
  <c r="H41" i="4" l="1"/>
  <c r="J41" i="4" s="1"/>
  <c r="D41" i="4"/>
  <c r="H40" i="4"/>
  <c r="J40" i="4" s="1"/>
  <c r="D40" i="4"/>
  <c r="H39" i="4"/>
  <c r="J39" i="4" s="1"/>
  <c r="D39" i="4"/>
  <c r="I41" i="4" l="1"/>
  <c r="I40" i="4"/>
  <c r="I39" i="4"/>
  <c r="D30" i="4" l="1"/>
  <c r="H31" i="4"/>
  <c r="J31" i="4" s="1"/>
  <c r="D31" i="4"/>
  <c r="H30" i="4"/>
  <c r="J30" i="4" s="1"/>
  <c r="I31" i="4" l="1"/>
  <c r="I30" i="4"/>
  <c r="D53" i="4"/>
  <c r="D13" i="4"/>
  <c r="A50" i="4"/>
  <c r="A51" i="4"/>
  <c r="H62" i="4"/>
  <c r="J62" i="4" s="1"/>
  <c r="D62" i="4"/>
  <c r="H61" i="4"/>
  <c r="J61" i="4" s="1"/>
  <c r="D61" i="4"/>
  <c r="H58" i="4"/>
  <c r="J58" i="4" s="1"/>
  <c r="H57" i="4"/>
  <c r="J57" i="4" s="1"/>
  <c r="D57" i="4"/>
  <c r="H56" i="4"/>
  <c r="J56" i="4" s="1"/>
  <c r="D56" i="4"/>
  <c r="H55" i="4"/>
  <c r="J55" i="4" s="1"/>
  <c r="D55" i="4"/>
  <c r="H54" i="4"/>
  <c r="J54" i="4" s="1"/>
  <c r="D54" i="4"/>
  <c r="H53" i="4"/>
  <c r="J53" i="4" s="1"/>
  <c r="H52" i="4"/>
  <c r="J52" i="4" s="1"/>
  <c r="D52" i="4"/>
  <c r="H34" i="4"/>
  <c r="J34" i="4" s="1"/>
  <c r="D34" i="4"/>
  <c r="H33" i="4"/>
  <c r="J33" i="4" s="1"/>
  <c r="D33" i="4"/>
  <c r="H32" i="4"/>
  <c r="J32" i="4" s="1"/>
  <c r="D32" i="4"/>
  <c r="H27" i="4"/>
  <c r="J27" i="4" s="1"/>
  <c r="D27" i="4"/>
  <c r="H26" i="4"/>
  <c r="J26" i="4" s="1"/>
  <c r="D26" i="4"/>
  <c r="H25" i="4"/>
  <c r="J25" i="4" s="1"/>
  <c r="H23" i="4"/>
  <c r="J23" i="4" s="1"/>
  <c r="D23" i="4"/>
  <c r="H24" i="4"/>
  <c r="J24" i="4" s="1"/>
  <c r="D24" i="4"/>
  <c r="H22" i="4"/>
  <c r="J22" i="4" s="1"/>
  <c r="D22" i="4"/>
  <c r="H21" i="4"/>
  <c r="J21" i="4" s="1"/>
  <c r="D21" i="4"/>
  <c r="H20" i="4"/>
  <c r="J20" i="4" s="1"/>
  <c r="D20" i="4"/>
  <c r="H19" i="4"/>
  <c r="I19" i="4" s="1"/>
  <c r="D19" i="4"/>
  <c r="H18" i="4"/>
  <c r="J18" i="4" s="1"/>
  <c r="D18" i="4"/>
  <c r="H38" i="4"/>
  <c r="J38" i="4" s="1"/>
  <c r="D38" i="4"/>
  <c r="H37" i="4"/>
  <c r="J37" i="4" s="1"/>
  <c r="D37" i="4"/>
  <c r="H17" i="4"/>
  <c r="J17" i="4" s="1"/>
  <c r="D17" i="4"/>
  <c r="H16" i="4"/>
  <c r="I16" i="4" s="1"/>
  <c r="D16" i="4"/>
  <c r="H15" i="4"/>
  <c r="J15" i="4" s="1"/>
  <c r="D15" i="4"/>
  <c r="H14" i="4"/>
  <c r="J14" i="4" s="1"/>
  <c r="D14" i="4"/>
  <c r="I52" i="4" l="1"/>
  <c r="I57" i="4"/>
  <c r="I62" i="4"/>
  <c r="I61" i="4"/>
  <c r="I58" i="4"/>
  <c r="I56" i="4"/>
  <c r="I55" i="4"/>
  <c r="I54" i="4"/>
  <c r="I53" i="4"/>
  <c r="J19" i="4"/>
  <c r="J16" i="4"/>
  <c r="I34" i="4"/>
  <c r="I33" i="4"/>
  <c r="I32" i="4"/>
  <c r="I27" i="4"/>
  <c r="I26" i="4"/>
  <c r="I25" i="4"/>
  <c r="I23" i="4"/>
  <c r="I24" i="4"/>
  <c r="I22" i="4"/>
  <c r="I21" i="4"/>
  <c r="I20" i="4"/>
  <c r="I18" i="4"/>
  <c r="I38" i="4"/>
  <c r="I37" i="4"/>
  <c r="I17" i="4"/>
  <c r="I15" i="4"/>
  <c r="I14" i="4"/>
  <c r="B4" i="1" l="1"/>
  <c r="D12" i="4" l="1"/>
  <c r="D8" i="4" l="1"/>
  <c r="A8" i="4" s="1"/>
  <c r="A9" i="4" l="1"/>
  <c r="A10" i="4" l="1"/>
  <c r="H13" i="4"/>
  <c r="J13" i="4" s="1"/>
  <c r="H12" i="4"/>
  <c r="I12" i="4" s="1"/>
  <c r="H9" i="4"/>
  <c r="J9" i="4" s="1"/>
  <c r="H8" i="4"/>
  <c r="J8" i="4" s="1"/>
  <c r="A11" i="4" l="1"/>
  <c r="A12" i="4"/>
  <c r="I13" i="4"/>
  <c r="J12" i="4"/>
  <c r="I9" i="4"/>
  <c r="I8" i="4"/>
  <c r="A13" i="4" l="1"/>
  <c r="A14" i="4" s="1"/>
  <c r="A15" i="4" s="1"/>
  <c r="A16" i="4"/>
  <c r="A17" i="4" s="1"/>
  <c r="A18" i="4" s="1"/>
  <c r="J63" i="4"/>
  <c r="D4" i="1" s="1"/>
  <c r="D5" i="1" s="1"/>
  <c r="I63" i="4"/>
  <c r="C4" i="1" s="1"/>
  <c r="C5" i="1" s="1"/>
  <c r="A19" i="4" l="1"/>
  <c r="A20" i="4" l="1"/>
  <c r="A4" i="1"/>
  <c r="A21" i="4" l="1"/>
  <c r="A22" i="4" l="1"/>
  <c r="A23" i="4" l="1"/>
  <c r="A24" i="4" l="1"/>
  <c r="A25" i="4" l="1"/>
  <c r="A26" i="4" l="1"/>
  <c r="A27" i="4" l="1"/>
  <c r="A28" i="4" s="1"/>
  <c r="A29" i="4" s="1"/>
  <c r="A30" i="4" s="1"/>
  <c r="A31" i="4" s="1"/>
  <c r="A32" i="4" l="1"/>
  <c r="A33" i="4" s="1"/>
  <c r="A34" i="4" s="1"/>
  <c r="A35" i="4" s="1"/>
  <c r="A36" i="4" s="1"/>
  <c r="A37" i="4" s="1"/>
  <c r="A38" i="4" s="1"/>
  <c r="A39" i="4" l="1"/>
  <c r="A40" i="4" s="1"/>
  <c r="A41" i="4" s="1"/>
  <c r="A42" i="4" s="1"/>
  <c r="A43" i="4" s="1"/>
  <c r="A44" i="4" s="1"/>
  <c r="A45" i="4" l="1"/>
  <c r="A46" i="4"/>
  <c r="A47" i="4" s="1"/>
  <c r="A48" i="4" l="1"/>
  <c r="A49" i="4"/>
  <c r="A52" i="4" s="1"/>
  <c r="A53" i="4" l="1"/>
  <c r="A54" i="4" s="1"/>
  <c r="A55" i="4" s="1"/>
  <c r="A56" i="4" s="1"/>
  <c r="A57" i="4" s="1"/>
  <c r="A58" i="4" s="1"/>
  <c r="A59" i="4" l="1"/>
  <c r="A60" i="4" s="1"/>
  <c r="A61" i="4"/>
  <c r="A62" i="4" s="1"/>
</calcChain>
</file>

<file path=xl/sharedStrings.xml><?xml version="1.0" encoding="utf-8"?>
<sst xmlns="http://schemas.openxmlformats.org/spreadsheetml/2006/main" count="362" uniqueCount="247">
  <si>
    <t>Enota</t>
  </si>
  <si>
    <t>Količina</t>
  </si>
  <si>
    <t>Vrednost (€)</t>
  </si>
  <si>
    <t>Skupaj:</t>
  </si>
  <si>
    <t>Poz.</t>
  </si>
  <si>
    <t>Opis opreme ali storitve</t>
  </si>
  <si>
    <t>Cena na enoto (€)</t>
  </si>
  <si>
    <t>Specifikacije</t>
  </si>
  <si>
    <t>ELES</t>
  </si>
  <si>
    <t>PONUDBENI PREDRAČUN</t>
  </si>
  <si>
    <t>Znesek ELES</t>
  </si>
  <si>
    <t>Vpis cene na enoto (€)</t>
  </si>
  <si>
    <t>kg</t>
  </si>
  <si>
    <t>GRADBENA IN OBRTNIŠKA DELA</t>
  </si>
  <si>
    <t>OPOMBA:
Ponudnik mora v cenah za enoto mere tega poglavja upoštevati vse smiselne in pripadajoče pripombe, zahteve in pogoje, ki so navedeni v poglavju "UVODNE PRIPOMBE" tega popisa.</t>
  </si>
  <si>
    <t>Ureditev gradbišča mora biti skladna z Varnostnim načrtom.</t>
  </si>
  <si>
    <t>ur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</si>
  <si>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</si>
  <si>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</si>
  <si>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</si>
  <si>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</si>
  <si>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</si>
  <si>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</si>
  <si>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</si>
  <si>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</si>
  <si>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</si>
  <si>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</si>
  <si>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</si>
  <si>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</si>
  <si>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</si>
  <si>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</si>
  <si>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</si>
  <si>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 xml:space="preserve">Posamezne prekinitve del, ki so potrebna za druga vezana dela, je vkalkulirati v ceno za enoto mere. </t>
  </si>
  <si>
    <t xml:space="preserve">Vsa zarisovanja, čiščenja, zakoličbe, transportni in manipulativni stroški, pomožna spremljevalna in zaključna dela, kot tudi vrtanja in štemanja za kompletno strojno inštalacijo. </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</si>
  <si>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</si>
  <si>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I.</t>
  </si>
  <si>
    <t>•</t>
  </si>
  <si>
    <t>Splošni pogoji:</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</si>
  <si>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</si>
  <si>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</si>
  <si>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</si>
  <si>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</si>
  <si>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Lepila za splošne namene montaže v gradbeništvu – zahteve in preskusne metode</t>
  </si>
  <si>
    <t>SIST EN 15274:2009</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</si>
  <si>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</si>
  <si>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</si>
  <si>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</si>
  <si>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</si>
  <si>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</si>
  <si>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Standardi, ki se nanašajo ključavničarska dela, oziroma materiale, ki se uporabljajo pri ključavničarskih delih.</t>
  </si>
  <si>
    <t>SIST EN 10025-1:2004</t>
  </si>
  <si>
    <t>SIST EN 13479:2005</t>
  </si>
  <si>
    <t>Visokotrdnostne vijačne zveze za prednapetje-1.del:Splošne zahteve</t>
  </si>
  <si>
    <t>SIST EN 14399-1:2005</t>
  </si>
  <si>
    <t>Izvedba jeklenih konstrukcij in aluminijastih konstrukcij – 1.del: Zahteve za ugotavljanje skladnosti sestavnih delov konstrukcij</t>
  </si>
  <si>
    <t>SIST EN 1090-1:2009+A1:2012</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</si>
  <si>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</si>
  <si>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</si>
  <si>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</si>
  <si>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</si>
  <si>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</si>
  <si>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</si>
  <si>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</si>
  <si>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</si>
  <si>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</si>
  <si>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</si>
  <si>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</si>
  <si>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</si>
  <si>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</si>
  <si>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</si>
  <si>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</si>
  <si>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</si>
  <si>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</si>
  <si>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Samonosilne izolacijske sendvič plošče z obojestranskim kovinskim oplaščenjem -Tovarniško izdelani proizvodi – Specifikacije</t>
  </si>
  <si>
    <t>SIST EN 14509:2014</t>
  </si>
  <si>
    <t xml:space="preserve">Aluminij in aluminijeve zlitine – Gradbeni proizvodi za konstrukcijska dela- Tehnični pogoji za prevzem in dobavo </t>
  </si>
  <si>
    <t>SIST EN 15088:2006</t>
  </si>
  <si>
    <t>Standardi, ki se nanašajo na antikorozijsko zaščito.</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</si>
  <si>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</si>
  <si>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</si>
  <si>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Konstrukcijska lepila -karakterizacija anaerobnih lepil za koaksialne metalne konstrukcije v zgradbah in objektih</t>
  </si>
  <si>
    <t>SIST EN 15275:2009</t>
  </si>
  <si>
    <t>SIST EN 15275:2009/AC:2010</t>
  </si>
  <si>
    <t>Nerjavna jekla-4.del:Tehnični dobavni pogoji za tanko in debelo pločevino in trakove iz nerjavnih konstrukcijskih jekel</t>
  </si>
  <si>
    <t>Splošna določila za ključavničarska dela:</t>
  </si>
  <si>
    <t>Ključavničarska dela morajo biti izvršena po določilih veljavnih normativov in v soglasju z obveznimi standardi.</t>
  </si>
  <si>
    <t xml:space="preserve">izvršitev kooperantske /obrtniške/ storitve </t>
  </si>
  <si>
    <t>ostale manipulativne stroške izvajalca del</t>
  </si>
  <si>
    <t>snemanje potrebnih izmer na objektu</t>
  </si>
  <si>
    <t>pregled izvršenih podlog in fino čiščenje pred pričetkom dela</t>
  </si>
  <si>
    <t>delo v delavnici in na montaži z dajatvami</t>
  </si>
  <si>
    <t>čiščenje izdelkov po izvršeni montaži</t>
  </si>
  <si>
    <t>jeklene konstrukcije in železne ograje vseh vrst se obračunavajo od kg vgrajenega železa, merjeno po teoretičnih težah in dolžinah iz načrta</t>
  </si>
  <si>
    <t>SPLOŠNA DOLOČILA:</t>
  </si>
  <si>
    <t>A</t>
  </si>
  <si>
    <t>RTP 110/20 kV Ajdovščina</t>
  </si>
  <si>
    <t>110 kV GIS STIKALIŠČE Z RAZPLETOM DALJNOVODOV</t>
  </si>
  <si>
    <t>Znesek EP</t>
  </si>
  <si>
    <t>EP</t>
  </si>
  <si>
    <t>kpl</t>
  </si>
  <si>
    <t>JEKLENE KONSTRUKCIJE - DOBAVA IN MONTAŽA</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</si>
  <si>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</si>
  <si>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 xml:space="preserve">Pomožna in spremljevalna dela so : </t>
  </si>
  <si>
    <t>Postavitev, premeščanje, odstranitev in čiščenje vseh odrov, ki so potrebni za nemoteno in varno izvajanje del.</t>
  </si>
  <si>
    <t>JEKLENE KONSTRUKCIJE - 110 kV GIS STIKALIŠČE</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</si>
  <si>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</si>
  <si>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</si>
  <si>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</si>
  <si>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</si>
  <si>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OSTALO</t>
  </si>
  <si>
    <t>Razna režijska dela. Obračun po potrjenih količinah v gradbenem dnevniku.</t>
  </si>
  <si>
    <t>Ureditev gradbišča, pripravljalna dela, zemeljska dela in temeljenje jeklenih konstrukcij je zajeto v dokumentaciji št. 4438.6G01.</t>
  </si>
  <si>
    <t>Izdelki, katerih merska enota je kg, se obračunajo po dejanski teži. Za obračun se upošteva masa JK v črnem skladno s PZI dokumentacijo.</t>
  </si>
  <si>
    <t>Delo v delavnici in montaža na objektu z vsemi dajatvami, kot je določeno v projektu za izvedbo.</t>
  </si>
  <si>
    <t xml:space="preserve">Upoštevati je potrebo organizacijo in ureditev začasnih cestnih zapor za dostavo materiala in montažo jeklenih konstrukcij. </t>
  </si>
  <si>
    <t>Upoštevati je potrebo vso potrebno mehanizacijo in vsa potrebna pomožna sredstva za dostavo, prenos in vgrajevanje na objektu, kot so npr. lestve, odri, dvigala, dvižne košare, in podobno.</t>
  </si>
  <si>
    <t>Za vse vgrajene materiale mora izvajalec v enotnih cenah upoštevati vse s standardi predvidene preiskave za dokazovanje ustreznosti in predložitev s standardi predvidenih certifikatov o skladnosti.</t>
  </si>
  <si>
    <t>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</si>
  <si>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</si>
  <si>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</si>
  <si>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</si>
  <si>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POGOJI PROJEKTA:</t>
    </r>
    <r>
      <rPr>
        <sz val="11"/>
        <rFont val="Arial"/>
        <family val="2"/>
        <charset val="238"/>
      </rPr>
      <t xml:space="preserve"> Pri izvajanju jeklenih konstrukcij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</si>
  <si>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</si>
  <si>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7.1.</t>
  </si>
  <si>
    <t>7.1.1.</t>
  </si>
  <si>
    <t>7.1.2.</t>
  </si>
  <si>
    <t>Pri  cenah za enoto mere je upoštevati specifičnost lokacije  (dokaj ozko gradbišče na obstoječem stikališču) glede na skladiščenje materiala – delno sprotni dovoz le tega ter varovanje materiala vse do zaključka funkcionalne celote objekta, v kolikor ni s pogodbo o izvajanju del drugače določeno.</t>
  </si>
  <si>
    <t>7.1.3.</t>
  </si>
  <si>
    <t>7.1.4.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</si>
  <si>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</si>
  <si>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7.1.5.</t>
  </si>
  <si>
    <t>I./1.</t>
  </si>
  <si>
    <t xml:space="preserve">1. V ceno za enoto mere morajo biti vračunani stroški za izdelavo delavniških načrtov ter detajlov za izvedbo posameznih konstrukcijskih elementov in izdelava predizmer na objektu.  </t>
  </si>
  <si>
    <t>I./2.</t>
  </si>
  <si>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</si>
  <si>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I./3.</t>
  </si>
  <si>
    <t>I./4.</t>
  </si>
  <si>
    <t xml:space="preserve">4. Vsi jekleni profili, ki so izpostavljeni atmosferskim vplivom, so primarno metalizirani in zaščiteni s PUR premazom v RAL lestvici v tonu po izboru arhitekta. </t>
  </si>
  <si>
    <t>I./5.</t>
  </si>
  <si>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</si>
  <si>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t>I./6.</t>
  </si>
  <si>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</si>
  <si>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t>I./7.</t>
  </si>
  <si>
    <r>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t>
    </r>
    <r>
      <rPr>
        <sz val="11"/>
        <rFont val="Arial"/>
        <family val="2"/>
      </rPr>
      <t>ukcije mora biti zagotovljena sledljivost materiala. Osnovni material (profili, pločevine) elementov jeklenih konstrukcij je predviden v kvaliteti S235JR in S355J2</t>
    </r>
    <r>
      <rPr>
        <sz val="11"/>
        <rFont val="Arial"/>
        <family val="2"/>
        <charset val="238"/>
      </rPr>
      <t xml:space="preserve"> po SIST EN 10025, vijačni material je predviden v kvaliteti 8.8.</t>
    </r>
  </si>
  <si>
    <t>I./8.</t>
  </si>
  <si>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</si>
  <si>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t>I./9.</t>
  </si>
  <si>
    <t>I./10.</t>
  </si>
  <si>
    <t>I./11.</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</si>
  <si>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</si>
  <si>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</si>
  <si>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I./11.1.</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</si>
  <si>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t>
  </si>
  <si>
    <t>I./11.2.</t>
  </si>
  <si>
    <t>Dodajni materiali za varjenje – Splošni produktni standard za dodajne materiale in praške za talilno varjenje kovinskih materialov</t>
  </si>
  <si>
    <t>I./11.3.</t>
  </si>
  <si>
    <t>I./11.4.</t>
  </si>
  <si>
    <t>I./11.5.</t>
  </si>
  <si>
    <t>I./11.6.</t>
  </si>
  <si>
    <t>I./11.7.</t>
  </si>
  <si>
    <t>I./11.8.</t>
  </si>
  <si>
    <t>I./11.9.</t>
  </si>
  <si>
    <t>I./11.10.</t>
  </si>
  <si>
    <t>I./11.11.</t>
  </si>
  <si>
    <t>I./11.12.</t>
  </si>
  <si>
    <t>I./11.13.</t>
  </si>
  <si>
    <t>I./11.14.</t>
  </si>
  <si>
    <t>I./11.15.</t>
  </si>
  <si>
    <t>I./11.16.</t>
  </si>
  <si>
    <t>Vroče valjani izdelki iz  konstrukcijskih jekel – 1. del: Splošni tehnični dobavni pogoji</t>
  </si>
  <si>
    <t>I./11.17.</t>
  </si>
  <si>
    <t>I./11.18.</t>
  </si>
  <si>
    <t>I./11.19.</t>
  </si>
  <si>
    <t>I./11.20.</t>
  </si>
  <si>
    <t>I./11.21.</t>
  </si>
  <si>
    <t>I./11.22.</t>
  </si>
  <si>
    <t>I./11.23.</t>
  </si>
  <si>
    <t>I./11.24.</t>
  </si>
  <si>
    <t>I./11.25.</t>
  </si>
  <si>
    <t>I./11.26.</t>
  </si>
  <si>
    <t>I./11.27.</t>
  </si>
  <si>
    <t>I./11.28.</t>
  </si>
  <si>
    <t>I./11.29.</t>
  </si>
  <si>
    <t>I./11.30.</t>
  </si>
  <si>
    <t>I./11.31.</t>
  </si>
  <si>
    <t>I./11.32.</t>
  </si>
  <si>
    <t>I./11.33.</t>
  </si>
  <si>
    <r>
      <t xml:space="preserve">Material za ta dela </t>
    </r>
    <r>
      <rPr>
        <sz val="11"/>
        <rFont val="Arial"/>
        <family val="2"/>
        <charset val="238"/>
      </rPr>
      <t>mora</t>
    </r>
    <r>
      <rPr>
        <sz val="11"/>
        <rFont val="Arial"/>
        <family val="2"/>
        <charset val="238"/>
      </rPr>
      <t xml:space="preserve"> po kvaliteti ustrezati določilom veljavnih standardov.</t>
    </r>
  </si>
  <si>
    <t>Standardi za ključavničarska dela vsebujejo :</t>
  </si>
  <si>
    <t>Opis storitev kooperanta /obrtnika/ :</t>
  </si>
  <si>
    <t>Storitve kooperanta obsegajo, če ni z medsebojno pogodbo drugače določeno :</t>
  </si>
  <si>
    <t>dobava osnovnega, pomožnega in pritrdilnega materiala</t>
  </si>
  <si>
    <t>Obračun :</t>
  </si>
  <si>
    <t>cena mora zajeti vse stroške materiala in izdelave ter montaže po opisu in načrtu za montažo</t>
  </si>
  <si>
    <t>Rekapitulacija ponudbe JN: 110 kV GIS stikališče</t>
  </si>
  <si>
    <t>m2</t>
  </si>
  <si>
    <t>Dobava in transport fiksnega vzpenjalnega sistema (FVS kompatibilen z drsniki Söll), na nov portal, skupne višine 12,00 m (1x12,0m, 2x3,0m). Vključno z vijačnim materialom, tipskimi pritrdilnimi elementi, z vsemi potrebnimi deli, prenosi in transporti do mesta montaže.</t>
  </si>
  <si>
    <t>Montaža fiksnega vzpenjalnega sistema (FVS kompatibilen z drsniki Söll), na nov portal, skupne višine 12,00 m (1x12,0m, 2x3,0m). Vključno z vijačnim materialom, tipskimi pritrdilnimi elementi, z vsemi potrebnimi deli, prenosi in transporti do mesta montaže. Pregled in izdelava poročila pooblaščene osebe proizvajalca FVS.</t>
  </si>
  <si>
    <t>Izdelava, dobava in transport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</si>
  <si>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Montaža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</si>
  <si>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Izdelava, dobava in transport inox cevi fi 30 mm, za razvod kablov na portale (kabli za osvetlitev). Montaža cevi na portal z objemakami. Vključno z vsem pomožnim in pritrdilnim materialom. Obračun po projektni masi konstrukcije v črnem.</t>
  </si>
  <si>
    <t>Montaža inox cevi fi 30 mm, za razvod kablov na portale (kabli za osvetlitev). Montaža cevi na portal z objemakami. Vključno z vsem pomožnim in pritrdilnim materialom. Obračun po projektni masi konstrukcije v črnem.</t>
  </si>
  <si>
    <t>Izdelava, dobava in transport nove jeklene konstrukcije - pomožne šablone za prenos in postavitev točkovnih temeljev kabelskih končnikov s sidri, iz S235 JR v črnem (AKZ: temeljni premaz ), izvedbeni razred EXC2 po SIST-EN 1090-2, vključno z vsem spojnim in pritrdilnim materialom, z vsemi deli in prenosi na mesto montaže. Izdelava po načrtu. Izvesti skladno s tehničnimi pogoji. Obračun po projektni masi konstrukcije v črnem.</t>
  </si>
  <si>
    <t>Izdelava, dobava in transport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</si>
  <si>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</si>
  <si>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</si>
  <si>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</si>
  <si>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</si>
  <si>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Montaža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</si>
  <si>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Izdelava, dobava transport in montaža okvirjv poliestrskih pokrovov, izdelanih iz profila L 100/50/5, kvaliteta jekla S235JR (AKZ vroče cinkanje), izvedbeni razred EXC2 po SIST-EN 1090-2, vključno z vsem spojnim in pritrdilnim materialom, z vsemi deli in prenosi na mesto montaže. Montaža v stene jaška z uvrtanjem vroče cinkanih zagozdnih sidernih vijakov M8, kv. 8.8. Obračun po projektni masi konstrukcije v črnem.</t>
  </si>
  <si>
    <t>Dobava transport in montaža tipskega zapornega stebriča iz jeklene cev dim 70 x 70 mm, višine 1 m. Pritrditev s turbo vijaki za beton na steno jaškov.</t>
  </si>
  <si>
    <t>kos</t>
  </si>
  <si>
    <r>
      <t xml:space="preserve">Izdelava, dobava in transport nove jeklene konstrukcije INOX šablone s sidri (X5CrNi18-10) za točkovni temelj podstavka kabelskih končnikov (27 kompletov),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</si>
  <si>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r>
      <t xml:space="preserve">Izdelava, dobava in transport novih jeklenih konstrukcij - INOX šablona s sidri (X5CrNi18-10) za točkovni temelj strelovodne konice (3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</si>
  <si>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Izdelava, dobava in transport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</si>
  <si>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</si>
  <si>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nove jeklene konstrukcije INOX šablone s sidri (X5CrNi18-10) za točkovne temelje drogov za kamere (4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</si>
  <si>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Montaža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</si>
  <si>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</si>
  <si>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Antikorozijska zaščita novih jeklenih konstrukcij v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200 mikronov. Vsaj en sloj je potrebno izvesti po montaži s predhodnim popravilom vseh poškodb predhodno izvedene antikorozijske zaščite. Izvesti skladno s tehničnimi pogoji. Obračun po projektni masi konstrukcije v črnem.</t>
  </si>
  <si>
    <t>Antikorozijska zaščita 110 kV obstoječih DV portalov in podkonstrukcij za dvig 20 kV kablov ob obstoječih transformatorjih, po končanih delih: upoštevati tehnologijo in navodila v tehničnih opisih projekta: Razmaščevanje, ročno ali strojno čiščenje površin do stopnje P St 2, aktiviranje površine z žičnimi ščetkami ter odpraševanje podlage, zaščita obešalnega materiala, temeljev in okolice, vmesni epoksidni premaz z vsebnostjo MIOX-a vsaj 80 μm,  nanos pokrivnega poliuretanskega premaza z vsebnostjo MIOX-a (če to dopušča RAL) vsaj 80 μm. RAL 9006. Obračun po projektni masi konstrukcije v črnem.</t>
  </si>
  <si>
    <t>Izdelava, dobava in transport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</si>
  <si>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Montaža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</si>
  <si>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</si>
  <si>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Obračun po projektni masi konstrukcije v črnem.</t>
  </si>
  <si>
    <t>Izdelava, dobava in transport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</si>
  <si>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</si>
  <si>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</si>
  <si>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</si>
  <si>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</si>
  <si>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</si>
  <si>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Dobava in transport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</si>
  <si>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Montaža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</si>
  <si>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Izdelava, dobava in transport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</si>
  <si>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</si>
  <si>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Izdelava, dobava in transport jeklene podporne pločevine, iz S235JR (AKZ: glej poz. št. 48. Barva se samo vidni del podporne pločevine. Upoštevati je potrebno tudi popravke prekrivnega premaza vidnih delov po montaži GIS-a),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Obračun po projektni masi konstrukcije v črnem.</t>
    </r>
    <r>
      <rPr>
        <b/>
        <sz val="12"/>
        <rFont val="Arial"/>
        <family val="2"/>
      </rPr>
      <t xml:space="preserve"> Vgradnja sider je upoštevana v GO delih - vgradi gradbenik.</t>
    </r>
  </si>
  <si>
    <t>Izdelava, dobava in transport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</si>
  <si>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t>Montaža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</si>
  <si>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r>
      <t xml:space="preserve">Izdelava, dobava in transport nove jeklene sidrne pločevine, iz S235JR (AKZ: glej poz. št. 48. Barva se samo vidni del podporne pločevine. Upoštevati je potrebno tudi popravke prekrivnega premaza vidnih delov po montaži GIS-a), s privarjenimi armaturnimi stremeni (S 500), ki se vbetonirajo v AB stropno ploščo GIS-a in komandne stavbe, za montažo jeklenega ostrešja, vključno z vsem spojnim in pritrdilnim materialom, z vsemi deli in prenosi na mesto montaže. Izdelava po načrtu, ko bo potrjena skica postavitve s strani izbranega dobavitelja dvigala! Izvesti skladno s tehničnimi pogoji. Obračun po projektni masi konstrukcije v črnem. </t>
    </r>
    <r>
      <rPr>
        <b/>
        <sz val="12"/>
        <rFont val="Arial"/>
        <family val="2"/>
      </rPr>
      <t>Vgradnja sider je upoštevana v GO delih - vgradi gradbenik.</t>
    </r>
  </si>
  <si>
    <t>Izdelava, dobava in transport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</si>
  <si>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</si>
  <si>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</si>
  <si>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</si>
  <si>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</si>
  <si>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</si>
  <si>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SKUPAJ</t>
  </si>
  <si>
    <t>4438.6G02.rev1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</si>
</sst>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6">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sz val="10"/>
      <name val="Arial CE"/>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sz val="11"/>
      <color rgb="FFFF0000"/>
      <name val="Calibri"/>
      <family val="2"/>
      <charset val="238"/>
      <scheme val="minor"/>
    </font>
  </fonts>
  <fills count="103">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s>
  <cellStyleXfs count="395">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9" fillId="0" borderId="0"/>
    <xf numFmtId="0" fontId="8" fillId="0" borderId="0"/>
    <xf numFmtId="0" fontId="20" fillId="0" borderId="0" applyFill="0" applyBorder="0"/>
    <xf numFmtId="0" fontId="22" fillId="0" borderId="0"/>
    <xf numFmtId="168" fontId="25" fillId="0" borderId="0"/>
    <xf numFmtId="0" fontId="25" fillId="0" borderId="0"/>
    <xf numFmtId="0" fontId="26" fillId="12" borderId="0" applyNumberFormat="0" applyBorder="0" applyAlignment="0" applyProtection="0"/>
    <xf numFmtId="169" fontId="1" fillId="9"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168" fontId="27" fillId="12" borderId="0" applyNumberFormat="0" applyBorder="0" applyAlignment="0" applyProtection="0"/>
    <xf numFmtId="168" fontId="27" fillId="13" borderId="0" applyNumberFormat="0" applyBorder="0" applyAlignment="0" applyProtection="0"/>
    <xf numFmtId="168" fontId="27" fillId="14" borderId="0" applyNumberFormat="0" applyBorder="0" applyAlignment="0" applyProtection="0"/>
    <xf numFmtId="168" fontId="27" fillId="15" borderId="0" applyNumberFormat="0" applyBorder="0" applyAlignment="0" applyProtection="0"/>
    <xf numFmtId="168" fontId="27" fillId="16" borderId="0" applyNumberFormat="0" applyBorder="0" applyAlignment="0" applyProtection="0"/>
    <xf numFmtId="168" fontId="27" fillId="17" borderId="0" applyNumberFormat="0" applyBorder="0" applyAlignment="0" applyProtection="0"/>
    <xf numFmtId="0" fontId="26" fillId="18" borderId="0" applyNumberFormat="0" applyBorder="0" applyAlignment="0" applyProtection="0"/>
    <xf numFmtId="169" fontId="1" fillId="10"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168" fontId="27" fillId="18"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15" borderId="0" applyNumberFormat="0" applyBorder="0" applyAlignment="0" applyProtection="0"/>
    <xf numFmtId="168" fontId="27" fillId="18" borderId="0" applyNumberFormat="0" applyBorder="0" applyAlignment="0" applyProtection="0"/>
    <xf numFmtId="168" fontId="27" fillId="21" borderId="0" applyNumberFormat="0" applyBorder="0" applyAlignment="0" applyProtection="0"/>
    <xf numFmtId="0" fontId="28" fillId="22" borderId="0" applyNumberFormat="0" applyBorder="0" applyAlignment="0" applyProtection="0"/>
    <xf numFmtId="169" fontId="16" fillId="11"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168" fontId="29" fillId="22" borderId="0" applyNumberFormat="0" applyBorder="0" applyAlignment="0" applyProtection="0"/>
    <xf numFmtId="168" fontId="29" fillId="19" borderId="0" applyNumberFormat="0" applyBorder="0" applyAlignment="0" applyProtection="0"/>
    <xf numFmtId="168" fontId="29" fillId="20"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5" borderId="0" applyNumberFormat="0" applyBorder="0" applyAlignment="0" applyProtection="0"/>
    <xf numFmtId="49" fontId="88" fillId="57" borderId="29" applyNumberFormat="0" applyBorder="0" applyAlignment="0" applyProtection="0">
      <alignment horizontal="center" vertical="center"/>
    </xf>
    <xf numFmtId="49" fontId="88" fillId="58" borderId="29" applyNumberFormat="0" applyBorder="0" applyAlignment="0" applyProtection="0">
      <alignment horizontal="center" vertical="center"/>
    </xf>
    <xf numFmtId="49" fontId="88" fillId="59" borderId="29" applyNumberFormat="0" applyBorder="0" applyAlignment="0" applyProtection="0">
      <alignment horizontal="center" vertical="center"/>
    </xf>
    <xf numFmtId="49" fontId="88" fillId="60" borderId="29" applyNumberFormat="0" applyBorder="0" applyAlignment="0" applyProtection="0">
      <alignment horizontal="center" vertical="center"/>
    </xf>
    <xf numFmtId="0" fontId="8" fillId="0" borderId="0"/>
    <xf numFmtId="0" fontId="30" fillId="0" borderId="0"/>
    <xf numFmtId="0" fontId="25" fillId="0" borderId="0"/>
    <xf numFmtId="0" fontId="8" fillId="0" borderId="0"/>
    <xf numFmtId="168" fontId="21" fillId="0" borderId="0"/>
    <xf numFmtId="168" fontId="21" fillId="0" borderId="0"/>
    <xf numFmtId="49" fontId="88" fillId="61" borderId="29" applyNumberFormat="0" applyBorder="0" applyAlignment="0" applyProtection="0">
      <alignment horizontal="center" vertical="center"/>
    </xf>
    <xf numFmtId="49" fontId="88" fillId="62" borderId="29" applyNumberFormat="0" applyBorder="0" applyAlignment="0" applyProtection="0">
      <alignment horizontal="center" vertical="center"/>
    </xf>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168" fontId="29" fillId="26" borderId="0" applyNumberFormat="0" applyBorder="0" applyAlignment="0" applyProtection="0"/>
    <xf numFmtId="168" fontId="29" fillId="27" borderId="0" applyNumberFormat="0" applyBorder="0" applyAlignment="0" applyProtection="0"/>
    <xf numFmtId="168" fontId="29" fillId="28"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9" borderId="0" applyNumberFormat="0" applyBorder="0" applyAlignment="0" applyProtection="0"/>
    <xf numFmtId="49" fontId="88" fillId="63" borderId="29" applyNumberFormat="0" applyBorder="0" applyAlignment="0" applyProtection="0">
      <alignment horizontal="center" vertical="center"/>
    </xf>
    <xf numFmtId="49" fontId="88" fillId="64" borderId="29" applyNumberFormat="0" applyBorder="0" applyAlignment="0" applyProtection="0">
      <alignment horizontal="center" vertical="center"/>
    </xf>
    <xf numFmtId="49" fontId="88" fillId="65" borderId="29" applyNumberFormat="0" applyBorder="0" applyAlignment="0" applyProtection="0">
      <alignment horizontal="center" vertical="center"/>
    </xf>
    <xf numFmtId="49" fontId="88" fillId="66" borderId="29" applyNumberFormat="0" applyBorder="0" applyAlignment="0" applyProtection="0">
      <alignment horizontal="center" vertical="center"/>
    </xf>
    <xf numFmtId="49" fontId="88" fillId="67" borderId="29" applyNumberFormat="0" applyBorder="0" applyAlignment="0" applyProtection="0">
      <alignment horizontal="center" vertical="center"/>
    </xf>
    <xf numFmtId="49" fontId="88" fillId="68" borderId="29" applyNumberFormat="0" applyBorder="0" applyAlignment="0" applyProtection="0">
      <alignment horizontal="center" vertical="center"/>
    </xf>
    <xf numFmtId="0" fontId="31" fillId="13" borderId="0" applyNumberFormat="0" applyBorder="0" applyAlignment="0" applyProtection="0"/>
    <xf numFmtId="0" fontId="89" fillId="6" borderId="0" applyNumberFormat="0" applyBorder="0" applyAlignment="0" applyProtection="0"/>
    <xf numFmtId="3" fontId="32" fillId="0" borderId="0"/>
    <xf numFmtId="170" fontId="3" fillId="0" borderId="15" applyAlignment="0" applyProtection="0"/>
    <xf numFmtId="49" fontId="88" fillId="70" borderId="29" applyNumberFormat="0" applyBorder="0" applyAlignment="0" applyProtection="0">
      <alignment horizontal="center" vertical="center"/>
    </xf>
    <xf numFmtId="49" fontId="88" fillId="71" borderId="29" applyNumberFormat="0" applyBorder="0" applyAlignment="0" applyProtection="0">
      <alignment horizontal="center" vertical="center"/>
    </xf>
    <xf numFmtId="49" fontId="88" fillId="72" borderId="29" applyNumberFormat="0" applyBorder="0" applyAlignment="0" applyProtection="0">
      <alignment horizontal="center" vertical="center"/>
    </xf>
    <xf numFmtId="49" fontId="88" fillId="73" borderId="29" applyNumberFormat="0" applyBorder="0" applyAlignment="0" applyProtection="0">
      <alignment horizontal="center" vertical="center"/>
    </xf>
    <xf numFmtId="49" fontId="88" fillId="74" borderId="29" applyNumberFormat="0" applyBorder="0" applyAlignment="0" applyProtection="0">
      <alignment horizontal="center" vertical="center"/>
    </xf>
    <xf numFmtId="49" fontId="88" fillId="75" borderId="29" applyNumberFormat="0" applyBorder="0" applyAlignment="0" applyProtection="0">
      <alignment horizontal="center" vertical="center"/>
    </xf>
    <xf numFmtId="0" fontId="33" fillId="35" borderId="17" applyNumberFormat="0" applyAlignment="0" applyProtection="0"/>
    <xf numFmtId="0" fontId="34"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172" fontId="21" fillId="0" borderId="0" applyFont="0" applyFill="0" applyBorder="0" applyAlignment="0" applyProtection="0"/>
    <xf numFmtId="167" fontId="87" fillId="0" borderId="0" applyFont="0" applyFill="0" applyBorder="0" applyAlignment="0" applyProtection="0"/>
    <xf numFmtId="173" fontId="21"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1" fillId="0" borderId="0" applyFont="0" applyFill="0" applyBorder="0" applyAlignment="0" applyProtection="0"/>
    <xf numFmtId="49" fontId="90" fillId="76" borderId="29" applyNumberFormat="0" applyBorder="0" applyAlignment="0" applyProtection="0">
      <alignment horizontal="center" vertical="center"/>
    </xf>
    <xf numFmtId="49" fontId="90" fillId="69" borderId="29" applyNumberFormat="0" applyBorder="0" applyAlignment="0" applyProtection="0">
      <alignment horizontal="center" vertical="center"/>
    </xf>
    <xf numFmtId="49" fontId="90" fillId="77" borderId="29" applyNumberFormat="0" applyBorder="0" applyAlignment="0" applyProtection="0">
      <alignment horizontal="center" vertical="center"/>
    </xf>
    <xf numFmtId="49" fontId="90" fillId="78" borderId="29" applyNumberFormat="0" applyBorder="0" applyAlignment="0" applyProtection="0">
      <alignment horizontal="center" vertical="center"/>
    </xf>
    <xf numFmtId="49" fontId="90" fillId="79" borderId="29" applyNumberFormat="0" applyBorder="0" applyAlignment="0" applyProtection="0">
      <alignment horizontal="center" vertical="center"/>
    </xf>
    <xf numFmtId="49" fontId="90" fillId="80" borderId="29" applyNumberFormat="0" applyBorder="0" applyAlignment="0" applyProtection="0">
      <alignment horizontal="center" vertical="center"/>
    </xf>
    <xf numFmtId="168" fontId="35" fillId="17" borderId="17" applyNumberFormat="0" applyAlignment="0" applyProtection="0"/>
    <xf numFmtId="168" fontId="35" fillId="17" borderId="17" applyNumberFormat="0" applyAlignment="0" applyProtection="0"/>
    <xf numFmtId="168" fontId="35" fillId="17" borderId="17" applyNumberFormat="0" applyAlignment="0" applyProtection="0"/>
    <xf numFmtId="168" fontId="36" fillId="35" borderId="19" applyNumberFormat="0" applyAlignment="0" applyProtection="0"/>
    <xf numFmtId="168" fontId="36" fillId="35" borderId="19" applyNumberFormat="0" applyAlignment="0" applyProtection="0"/>
    <xf numFmtId="168" fontId="36" fillId="35" borderId="19" applyNumberFormat="0" applyAlignment="0" applyProtection="0"/>
    <xf numFmtId="168" fontId="37" fillId="14" borderId="0" applyNumberFormat="0" applyBorder="0" applyAlignment="0" applyProtection="0"/>
    <xf numFmtId="168" fontId="37" fillId="14" borderId="0" applyNumberFormat="0" applyBorder="0" applyAlignment="0" applyProtection="0"/>
    <xf numFmtId="168" fontId="37" fillId="14" borderId="0" applyNumberFormat="0" applyBorder="0" applyAlignment="0" applyProtection="0"/>
    <xf numFmtId="4" fontId="38" fillId="0" borderId="0">
      <alignment vertical="center"/>
    </xf>
    <xf numFmtId="164" fontId="8"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4" fontId="8" fillId="0" borderId="0" applyFont="0" applyFill="0" applyBorder="0" applyAlignment="0" applyProtection="0"/>
    <xf numFmtId="49" fontId="90" fillId="81" borderId="29" applyNumberFormat="0" applyBorder="0" applyAlignment="0" applyProtection="0">
      <alignment horizontal="center" vertical="center"/>
    </xf>
    <xf numFmtId="49" fontId="90" fillId="82" borderId="29" applyNumberFormat="0" applyBorder="0" applyAlignment="0" applyProtection="0">
      <alignment horizontal="center" vertical="center"/>
    </xf>
    <xf numFmtId="49" fontId="90" fillId="83" borderId="29" applyNumberFormat="0" applyBorder="0" applyAlignment="0" applyProtection="0">
      <alignment horizontal="center" vertical="center"/>
    </xf>
    <xf numFmtId="49" fontId="90" fillId="84" borderId="29" applyNumberFormat="0" applyBorder="0" applyAlignment="0" applyProtection="0">
      <alignment horizontal="center" vertical="center"/>
    </xf>
    <xf numFmtId="49" fontId="90" fillId="85" borderId="29" applyNumberFormat="0" applyBorder="0" applyAlignment="0" applyProtection="0">
      <alignment horizontal="center" vertical="center"/>
    </xf>
    <xf numFmtId="49" fontId="90" fillId="86" borderId="29" applyNumberFormat="0" applyBorder="0" applyAlignment="0" applyProtection="0">
      <alignment horizontal="center" vertical="center"/>
    </xf>
    <xf numFmtId="44" fontId="8" fillId="0" borderId="0" applyFont="0" applyFill="0" applyBorder="0" applyAlignment="0" applyProtection="0"/>
    <xf numFmtId="0" fontId="39" fillId="0" borderId="0" applyNumberFormat="0" applyFill="0" applyBorder="0" applyAlignment="0" applyProtection="0"/>
    <xf numFmtId="49" fontId="90" fillId="87" borderId="29" applyNumberFormat="0" applyBorder="0" applyAlignment="0" applyProtection="0">
      <alignment horizontal="center" vertical="center"/>
    </xf>
    <xf numFmtId="49" fontId="90" fillId="88" borderId="29" applyNumberFormat="0" applyBorder="0" applyAlignment="0" applyProtection="0">
      <alignment horizontal="center" vertical="center"/>
    </xf>
    <xf numFmtId="49" fontId="90" fillId="89" borderId="29" applyNumberFormat="0" applyBorder="0" applyAlignment="0" applyProtection="0">
      <alignment horizontal="center" vertical="center"/>
    </xf>
    <xf numFmtId="49" fontId="90" fillId="90" borderId="29" applyNumberFormat="0" applyBorder="0" applyAlignment="0" applyProtection="0">
      <alignment horizontal="center" vertical="center"/>
    </xf>
    <xf numFmtId="49" fontId="90" fillId="91" borderId="29" applyNumberFormat="0" applyBorder="0" applyAlignment="0" applyProtection="0">
      <alignment horizontal="center" vertical="center"/>
    </xf>
    <xf numFmtId="49" fontId="90" fillId="92" borderId="29" applyNumberFormat="0" applyBorder="0" applyAlignment="0" applyProtection="0">
      <alignment horizontal="center" vertical="center"/>
    </xf>
    <xf numFmtId="49" fontId="88" fillId="93" borderId="29" applyNumberFormat="0" applyBorder="0" applyAlignment="0" applyProtection="0">
      <alignment horizontal="center" vertical="center"/>
    </xf>
    <xf numFmtId="49" fontId="88" fillId="94" borderId="29" applyNumberFormat="0" applyBorder="0" applyAlignment="0" applyProtection="0">
      <alignment horizontal="center" vertical="center"/>
    </xf>
    <xf numFmtId="49" fontId="88" fillId="95" borderId="29" applyNumberFormat="0" applyBorder="0" applyAlignment="0" applyProtection="0">
      <alignment horizontal="center" vertical="center"/>
    </xf>
    <xf numFmtId="49" fontId="90" fillId="96" borderId="29" applyNumberFormat="0" applyBorder="0" applyAlignment="0" applyProtection="0">
      <alignment horizontal="center" vertical="center"/>
    </xf>
    <xf numFmtId="49" fontId="90" fillId="97" borderId="29" applyNumberFormat="0" applyBorder="0" applyAlignment="0" applyProtection="0">
      <alignment horizontal="center" vertical="center"/>
    </xf>
    <xf numFmtId="49" fontId="90" fillId="98" borderId="29" applyNumberFormat="0" applyBorder="0" applyAlignment="0" applyProtection="0">
      <alignment horizontal="center" vertical="center"/>
    </xf>
    <xf numFmtId="0" fontId="40" fillId="14" borderId="0" applyNumberFormat="0" applyBorder="0" applyAlignment="0" applyProtection="0"/>
    <xf numFmtId="38" fontId="41" fillId="4" borderId="0" applyNumberFormat="0" applyBorder="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168" fontId="45" fillId="0" borderId="0" applyNumberFormat="0" applyFill="0" applyBorder="0" applyAlignment="0" applyProtection="0">
      <alignment vertical="top"/>
      <protection locked="0"/>
    </xf>
    <xf numFmtId="168" fontId="46" fillId="0" borderId="0" applyNumberFormat="0" applyFill="0" applyBorder="0" applyAlignment="0" applyProtection="0">
      <alignment vertical="top"/>
      <protection locked="0"/>
    </xf>
    <xf numFmtId="10" fontId="41" fillId="40" borderId="1" applyNumberFormat="0" applyBorder="0" applyAlignment="0" applyProtection="0"/>
    <xf numFmtId="0" fontId="47" fillId="17" borderId="17" applyNumberFormat="0" applyAlignment="0" applyProtection="0"/>
    <xf numFmtId="177" fontId="48" fillId="0" borderId="0" applyFont="0" applyFill="0" applyBorder="0" applyAlignment="0" applyProtection="0"/>
    <xf numFmtId="178" fontId="48" fillId="0" borderId="0" applyFont="0" applyFill="0" applyBorder="0" applyAlignment="0" applyProtection="0"/>
    <xf numFmtId="168" fontId="49" fillId="0" borderId="23" applyNumberFormat="0" applyFill="0" applyAlignment="0" applyProtection="0"/>
    <xf numFmtId="168" fontId="49" fillId="0" borderId="23" applyNumberFormat="0" applyFill="0" applyAlignment="0" applyProtection="0"/>
    <xf numFmtId="168" fontId="49" fillId="0" borderId="23" applyNumberFormat="0" applyFill="0" applyAlignment="0" applyProtection="0"/>
    <xf numFmtId="168" fontId="50" fillId="36" borderId="18" applyNumberFormat="0" applyAlignment="0" applyProtection="0"/>
    <xf numFmtId="0" fontId="51" fillId="0" borderId="23" applyNumberFormat="0" applyFill="0" applyAlignment="0" applyProtection="0"/>
    <xf numFmtId="41" fontId="52" fillId="0" borderId="0" applyFont="0" applyFill="0" applyBorder="0" applyAlignment="0" applyProtection="0"/>
    <xf numFmtId="43" fontId="52"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3" fillId="0" borderId="20" applyNumberFormat="0" applyFill="0" applyAlignment="0" applyProtection="0"/>
    <xf numFmtId="168" fontId="54" fillId="0" borderId="21" applyNumberFormat="0" applyFill="0" applyAlignment="0" applyProtection="0"/>
    <xf numFmtId="168" fontId="55" fillId="0" borderId="22" applyNumberFormat="0" applyFill="0" applyAlignment="0" applyProtection="0"/>
    <xf numFmtId="168" fontId="55" fillId="0" borderId="0" applyNumberFormat="0" applyFill="0" applyBorder="0" applyAlignment="0" applyProtection="0"/>
    <xf numFmtId="0" fontId="56" fillId="43" borderId="0" applyNumberFormat="0" applyBorder="0" applyAlignment="0" applyProtection="0"/>
    <xf numFmtId="0" fontId="91" fillId="7" borderId="0" applyNumberFormat="0" applyBorder="0" applyAlignment="0" applyProtection="0"/>
    <xf numFmtId="168" fontId="57" fillId="43" borderId="0" applyNumberFormat="0" applyBorder="0" applyAlignment="0" applyProtection="0"/>
    <xf numFmtId="168" fontId="58" fillId="0" borderId="0"/>
    <xf numFmtId="183" fontId="3" fillId="0" borderId="0"/>
    <xf numFmtId="183" fontId="3" fillId="0" borderId="0"/>
    <xf numFmtId="184" fontId="21" fillId="0" borderId="0"/>
    <xf numFmtId="0" fontId="92" fillId="0" borderId="0"/>
    <xf numFmtId="185" fontId="1" fillId="0" borderId="0"/>
    <xf numFmtId="186" fontId="59" fillId="0" borderId="0"/>
    <xf numFmtId="0" fontId="5" fillId="0" borderId="0"/>
    <xf numFmtId="168" fontId="21" fillId="0" borderId="0"/>
    <xf numFmtId="0" fontId="87"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0" fillId="0" borderId="0"/>
    <xf numFmtId="168" fontId="3" fillId="0" borderId="0"/>
    <xf numFmtId="0" fontId="60" fillId="0" borderId="0"/>
    <xf numFmtId="0" fontId="1" fillId="0" borderId="0"/>
    <xf numFmtId="0" fontId="1" fillId="0" borderId="0"/>
    <xf numFmtId="0" fontId="1" fillId="0" borderId="0"/>
    <xf numFmtId="0" fontId="1" fillId="0" borderId="0"/>
    <xf numFmtId="168" fontId="21" fillId="0" borderId="0"/>
    <xf numFmtId="168" fontId="21" fillId="0" borderId="0"/>
    <xf numFmtId="168" fontId="21" fillId="0" borderId="0"/>
    <xf numFmtId="168" fontId="21" fillId="0" borderId="0"/>
    <xf numFmtId="168" fontId="21" fillId="0" borderId="0"/>
    <xf numFmtId="0" fontId="1" fillId="0" borderId="0"/>
    <xf numFmtId="0" fontId="30"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7" fillId="0" borderId="0"/>
    <xf numFmtId="0" fontId="1" fillId="0" borderId="0"/>
    <xf numFmtId="0" fontId="22" fillId="0" borderId="0"/>
    <xf numFmtId="0" fontId="5" fillId="0" borderId="0"/>
    <xf numFmtId="0" fontId="8" fillId="0" borderId="0"/>
    <xf numFmtId="0" fontId="61" fillId="0" borderId="0"/>
    <xf numFmtId="168" fontId="3" fillId="0" borderId="0"/>
    <xf numFmtId="168" fontId="21" fillId="0" borderId="0"/>
    <xf numFmtId="168" fontId="3" fillId="0" borderId="0"/>
    <xf numFmtId="168" fontId="21" fillId="0" borderId="0"/>
    <xf numFmtId="0" fontId="3" fillId="0" borderId="0"/>
    <xf numFmtId="168" fontId="93" fillId="0" borderId="0"/>
    <xf numFmtId="186" fontId="21" fillId="0" borderId="0"/>
    <xf numFmtId="0" fontId="26" fillId="44" borderId="24"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68" fontId="63"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4"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4" fillId="5" borderId="0" applyNumberFormat="0" applyFont="0" applyBorder="0" applyAlignment="0" applyProtection="0">
      <alignment horizontal="center" vertical="center"/>
    </xf>
    <xf numFmtId="3" fontId="65" fillId="0" borderId="0"/>
    <xf numFmtId="4" fontId="66" fillId="45" borderId="25" applyNumberFormat="0" applyProtection="0">
      <alignment vertical="center"/>
    </xf>
    <xf numFmtId="4" fontId="66" fillId="45" borderId="25" applyNumberFormat="0" applyProtection="0">
      <alignment vertical="center"/>
    </xf>
    <xf numFmtId="4" fontId="67" fillId="37" borderId="25" applyNumberFormat="0" applyProtection="0">
      <alignment vertical="center"/>
    </xf>
    <xf numFmtId="4" fontId="67" fillId="45" borderId="25" applyNumberFormat="0" applyProtection="0">
      <alignment vertical="center"/>
    </xf>
    <xf numFmtId="4" fontId="68" fillId="37" borderId="19" applyNumberFormat="0" applyProtection="0">
      <alignment vertical="center"/>
    </xf>
    <xf numFmtId="4" fontId="66" fillId="34" borderId="25" applyNumberFormat="0" applyProtection="0">
      <alignment horizontal="left" vertical="center" indent="1"/>
    </xf>
    <xf numFmtId="4" fontId="66" fillId="45" borderId="25" applyNumberFormat="0" applyProtection="0">
      <alignment horizontal="left" vertical="center" indent="1"/>
    </xf>
    <xf numFmtId="4" fontId="66" fillId="34" borderId="25" applyNumberFormat="0" applyProtection="0">
      <alignment horizontal="left" vertical="center" indent="1"/>
    </xf>
    <xf numFmtId="4" fontId="69" fillId="37" borderId="19" applyNumberFormat="0" applyProtection="0">
      <alignment horizontal="left" vertical="center" indent="1"/>
    </xf>
    <xf numFmtId="4" fontId="70" fillId="41" borderId="0" applyNumberFormat="0" applyProtection="0">
      <alignment horizontal="left" vertical="center" indent="1"/>
    </xf>
    <xf numFmtId="168" fontId="3" fillId="46" borderId="19" applyNumberFormat="0" applyProtection="0">
      <alignment horizontal="left" vertical="center" indent="1"/>
    </xf>
    <xf numFmtId="4" fontId="70" fillId="41" borderId="0" applyNumberFormat="0" applyProtection="0">
      <alignment horizontal="left" vertical="center" indent="1"/>
    </xf>
    <xf numFmtId="4" fontId="70" fillId="41" borderId="0"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69" fillId="39" borderId="19" applyNumberFormat="0" applyProtection="0">
      <alignment horizontal="right" vertical="center"/>
    </xf>
    <xf numFmtId="4" fontId="69" fillId="33" borderId="19" applyNumberFormat="0" applyProtection="0">
      <alignment horizontal="right" vertical="center"/>
    </xf>
    <xf numFmtId="4" fontId="69" fillId="30" borderId="19" applyNumberFormat="0" applyProtection="0">
      <alignment horizontal="right" vertical="center"/>
    </xf>
    <xf numFmtId="4" fontId="69" fillId="47" borderId="19" applyNumberFormat="0" applyProtection="0">
      <alignment horizontal="right" vertical="center"/>
    </xf>
    <xf numFmtId="4" fontId="69" fillId="31" borderId="19" applyNumberFormat="0" applyProtection="0">
      <alignment horizontal="right" vertical="center"/>
    </xf>
    <xf numFmtId="4" fontId="69" fillId="48" borderId="19" applyNumberFormat="0" applyProtection="0">
      <alignment horizontal="right" vertical="center"/>
    </xf>
    <xf numFmtId="4" fontId="69" fillId="49" borderId="19" applyNumberFormat="0" applyProtection="0">
      <alignment horizontal="right" vertical="center"/>
    </xf>
    <xf numFmtId="4" fontId="69" fillId="32" borderId="19" applyNumberFormat="0" applyProtection="0">
      <alignment horizontal="right" vertical="center"/>
    </xf>
    <xf numFmtId="4" fontId="69" fillId="50" borderId="19" applyNumberFormat="0" applyProtection="0">
      <alignment horizontal="right" vertical="center"/>
    </xf>
    <xf numFmtId="4" fontId="72" fillId="51" borderId="19" applyNumberFormat="0" applyProtection="0">
      <alignment horizontal="left" vertical="center" indent="1"/>
    </xf>
    <xf numFmtId="4" fontId="72" fillId="51" borderId="19" applyNumberFormat="0" applyProtection="0">
      <alignment horizontal="left" vertical="center" indent="1"/>
    </xf>
    <xf numFmtId="4" fontId="66" fillId="52" borderId="26" applyNumberFormat="0" applyProtection="0">
      <alignment horizontal="left" vertical="center" indent="1"/>
    </xf>
    <xf numFmtId="4" fontId="69" fillId="53" borderId="27" applyNumberFormat="0" applyProtection="0">
      <alignment horizontal="left" vertical="center" indent="1"/>
    </xf>
    <xf numFmtId="4" fontId="69" fillId="53" borderId="27" applyNumberFormat="0" applyProtection="0">
      <alignment horizontal="left" vertical="center" indent="1"/>
    </xf>
    <xf numFmtId="4" fontId="66" fillId="38" borderId="0" applyNumberFormat="0" applyProtection="0">
      <alignment horizontal="left" vertical="center" indent="1"/>
    </xf>
    <xf numFmtId="4" fontId="66" fillId="41" borderId="0" applyNumberFormat="0" applyProtection="0">
      <alignment horizontal="left" vertical="center" indent="1"/>
    </xf>
    <xf numFmtId="4" fontId="70" fillId="38" borderId="25" applyNumberFormat="0" applyProtection="0">
      <alignment horizontal="right" vertical="center"/>
    </xf>
    <xf numFmtId="4" fontId="70" fillId="38" borderId="25" applyNumberFormat="0" applyProtection="0">
      <alignment horizontal="right" vertical="center"/>
    </xf>
    <xf numFmtId="4" fontId="71" fillId="38" borderId="25" applyNumberFormat="0" applyProtection="0">
      <alignment horizontal="right" vertical="center"/>
    </xf>
    <xf numFmtId="4" fontId="69" fillId="53" borderId="19" applyNumberFormat="0" applyProtection="0">
      <alignment horizontal="left" vertical="center" indent="1"/>
    </xf>
    <xf numFmtId="4" fontId="18" fillId="53" borderId="19" applyNumberFormat="0" applyProtection="0">
      <alignment horizontal="left" vertical="center" indent="1"/>
    </xf>
    <xf numFmtId="4" fontId="69" fillId="38" borderId="0" applyNumberFormat="0" applyProtection="0">
      <alignment horizontal="left" vertical="center" indent="1"/>
    </xf>
    <xf numFmtId="4" fontId="69" fillId="54" borderId="19" applyNumberFormat="0" applyProtection="0">
      <alignment horizontal="left" vertical="center" indent="1"/>
    </xf>
    <xf numFmtId="4" fontId="18" fillId="54" borderId="19" applyNumberFormat="0" applyProtection="0">
      <alignment horizontal="left" vertical="center" indent="1"/>
    </xf>
    <xf numFmtId="4" fontId="69"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9" fillId="40" borderId="19" applyNumberFormat="0" applyProtection="0">
      <alignment vertical="center"/>
    </xf>
    <xf numFmtId="4" fontId="68" fillId="40" borderId="19" applyNumberFormat="0" applyProtection="0">
      <alignment vertical="center"/>
    </xf>
    <xf numFmtId="4" fontId="69" fillId="40" borderId="19" applyNumberFormat="0" applyProtection="0">
      <alignment horizontal="left" vertical="center" indent="1"/>
    </xf>
    <xf numFmtId="4" fontId="69" fillId="40" borderId="19" applyNumberFormat="0" applyProtection="0">
      <alignment horizontal="left" vertical="center" indent="1"/>
    </xf>
    <xf numFmtId="4" fontId="70" fillId="55" borderId="25" applyNumberFormat="0" applyProtection="0">
      <alignment horizontal="right" vertical="center"/>
    </xf>
    <xf numFmtId="4" fontId="69" fillId="53" borderId="19" applyNumberFormat="0" applyProtection="0">
      <alignment horizontal="right" vertical="center"/>
    </xf>
    <xf numFmtId="4" fontId="70" fillId="55" borderId="25" applyNumberFormat="0" applyProtection="0">
      <alignment horizontal="right" vertical="center"/>
    </xf>
    <xf numFmtId="4" fontId="70" fillId="55" borderId="25" applyNumberFormat="0" applyProtection="0">
      <alignment horizontal="right" vertical="center"/>
    </xf>
    <xf numFmtId="4" fontId="71" fillId="55" borderId="25" applyNumberFormat="0" applyProtection="0">
      <alignment horizontal="right" vertical="center"/>
    </xf>
    <xf numFmtId="4" fontId="71" fillId="55" borderId="25" applyNumberFormat="0" applyProtection="0">
      <alignment horizontal="right" vertical="center"/>
    </xf>
    <xf numFmtId="4" fontId="68" fillId="53" borderId="19" applyNumberFormat="0" applyProtection="0">
      <alignment horizontal="right" vertical="center"/>
    </xf>
    <xf numFmtId="4" fontId="67" fillId="38" borderId="25" applyNumberFormat="0" applyProtection="0">
      <alignment horizontal="left" vertical="center" indent="1"/>
    </xf>
    <xf numFmtId="4" fontId="66" fillId="38" borderId="25"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0" fontId="73" fillId="0" borderId="0"/>
    <xf numFmtId="168" fontId="74" fillId="0" borderId="0"/>
    <xf numFmtId="4" fontId="75" fillId="45" borderId="0" applyNumberFormat="0" applyProtection="0">
      <alignment horizontal="left" vertical="center" indent="1"/>
    </xf>
    <xf numFmtId="4" fontId="76" fillId="56" borderId="0" applyNumberFormat="0" applyProtection="0">
      <alignment horizontal="left" vertical="center" indent="1"/>
    </xf>
    <xf numFmtId="4" fontId="77" fillId="55" borderId="25" applyNumberFormat="0" applyProtection="0">
      <alignment horizontal="right" vertical="center"/>
    </xf>
    <xf numFmtId="4" fontId="77" fillId="55" borderId="25" applyNumberFormat="0" applyProtection="0">
      <alignment horizontal="right" vertical="center"/>
    </xf>
    <xf numFmtId="187" fontId="78" fillId="0" borderId="0"/>
    <xf numFmtId="168" fontId="79" fillId="0" borderId="0"/>
    <xf numFmtId="168" fontId="79" fillId="0" borderId="0"/>
    <xf numFmtId="168" fontId="79" fillId="0" borderId="0"/>
    <xf numFmtId="0" fontId="79" fillId="0" borderId="0"/>
    <xf numFmtId="0" fontId="25" fillId="0" borderId="0"/>
    <xf numFmtId="168" fontId="79" fillId="0" borderId="0"/>
    <xf numFmtId="168" fontId="80" fillId="0" borderId="28" applyNumberFormat="0" applyFill="0" applyAlignment="0" applyProtection="0"/>
    <xf numFmtId="168" fontId="80" fillId="0" borderId="28" applyNumberFormat="0" applyFill="0" applyAlignment="0" applyProtection="0"/>
    <xf numFmtId="168" fontId="80" fillId="0" borderId="28" applyNumberFormat="0" applyFill="0" applyAlignment="0" applyProtection="0"/>
    <xf numFmtId="168" fontId="81"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0" fontId="83" fillId="0" borderId="0" applyNumberFormat="0" applyFill="0" applyBorder="0" applyAlignment="0" applyProtection="0"/>
    <xf numFmtId="0" fontId="84" fillId="0" borderId="28" applyNumberFormat="0" applyFill="0" applyAlignment="0" applyProtection="0"/>
    <xf numFmtId="168" fontId="83" fillId="0" borderId="0" applyNumberFormat="0" applyFill="0" applyBorder="0" applyAlignment="0" applyProtection="0"/>
    <xf numFmtId="168" fontId="27" fillId="44" borderId="24" applyNumberFormat="0" applyFont="0" applyAlignment="0" applyProtection="0"/>
    <xf numFmtId="42" fontId="52" fillId="0" borderId="0" applyFont="0" applyFill="0" applyBorder="0" applyAlignment="0" applyProtection="0"/>
    <xf numFmtId="173" fontId="21" fillId="0" borderId="0" applyFont="0" applyFill="0" applyBorder="0" applyAlignment="0" applyProtection="0"/>
    <xf numFmtId="0" fontId="85" fillId="0" borderId="0" applyNumberFormat="0" applyFill="0" applyBorder="0" applyAlignment="0" applyProtection="0"/>
    <xf numFmtId="168" fontId="86" fillId="13" borderId="0" applyNumberFormat="0" applyBorder="0" applyAlignment="0" applyProtection="0"/>
    <xf numFmtId="0" fontId="8" fillId="0" borderId="0"/>
    <xf numFmtId="0" fontId="94" fillId="99" borderId="0" applyNumberFormat="0" applyBorder="0" applyAlignment="0" applyProtection="0"/>
    <xf numFmtId="0" fontId="95"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98" fillId="0" borderId="0"/>
    <xf numFmtId="0" fontId="1" fillId="0" borderId="0"/>
  </cellStyleXfs>
  <cellXfs count="131">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49" fontId="8" fillId="0" borderId="0" xfId="7" applyNumberFormat="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0" fontId="96"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0" fontId="13" fillId="100" borderId="1" xfId="0" applyFont="1" applyFill="1" applyBorder="1" applyAlignment="1">
      <alignment horizontal="center" vertical="top" wrapText="1"/>
    </xf>
    <xf numFmtId="4" fontId="11" fillId="3" borderId="1" xfId="0" applyNumberFormat="1" applyFont="1" applyFill="1" applyBorder="1" applyAlignment="1">
      <alignment horizontal="center" vertical="center" wrapText="1"/>
    </xf>
    <xf numFmtId="0" fontId="9" fillId="0" borderId="0" xfId="5" applyFont="1" applyAlignment="1">
      <alignment horizontal="right" vertical="top"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1" xfId="0" applyNumberFormat="1" applyFont="1" applyFill="1" applyBorder="1" applyAlignment="1">
      <alignment horizontal="left" vertical="center"/>
    </xf>
    <xf numFmtId="4" fontId="6" fillId="2" borderId="39" xfId="0" applyNumberFormat="1" applyFont="1" applyFill="1" applyBorder="1" applyAlignment="1">
      <alignment horizontal="left" vertical="center"/>
    </xf>
    <xf numFmtId="0" fontId="96" fillId="0" borderId="0" xfId="0" applyFont="1"/>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11" fillId="3" borderId="1" xfId="0" applyNumberFormat="1" applyFont="1" applyFill="1" applyBorder="1" applyAlignment="1" applyProtection="1">
      <alignment vertical="center"/>
      <protection locked="0"/>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0" xfId="0" applyNumberFormat="1" applyFont="1" applyFill="1" applyBorder="1" applyAlignment="1">
      <alignment vertical="center" wrapText="1"/>
    </xf>
    <xf numFmtId="4" fontId="11" fillId="3" borderId="5" xfId="0" applyNumberFormat="1" applyFont="1" applyFill="1" applyBorder="1" applyAlignment="1">
      <alignment horizontal="center" vertical="center" wrapText="1"/>
    </xf>
    <xf numFmtId="49" fontId="104" fillId="0" borderId="4" xfId="0" applyNumberFormat="1" applyFont="1" applyBorder="1" applyAlignment="1">
      <alignment horizontal="left" vertical="center"/>
    </xf>
    <xf numFmtId="0" fontId="104" fillId="0" borderId="6" xfId="0" applyFont="1" applyBorder="1" applyAlignment="1">
      <alignment horizontal="left" vertical="center"/>
    </xf>
    <xf numFmtId="0" fontId="104" fillId="0" borderId="6" xfId="0" applyFont="1" applyBorder="1"/>
    <xf numFmtId="4" fontId="104" fillId="0" borderId="6" xfId="1" applyNumberFormat="1" applyFont="1" applyBorder="1"/>
    <xf numFmtId="4" fontId="104"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3" fillId="0" borderId="1" xfId="0" applyFont="1" applyBorder="1" applyAlignment="1">
      <alignment horizontal="center" vertical="top"/>
    </xf>
    <xf numFmtId="0" fontId="6" fillId="3" borderId="3" xfId="0" applyFont="1" applyFill="1" applyBorder="1" applyAlignment="1">
      <alignment horizontal="center" vertical="center" wrapText="1"/>
    </xf>
    <xf numFmtId="0" fontId="11" fillId="3" borderId="9" xfId="0" quotePrefix="1" applyFont="1" applyFill="1" applyBorder="1" applyAlignment="1">
      <alignment horizontal="center" vertical="center"/>
    </xf>
    <xf numFmtId="4" fontId="96" fillId="0" borderId="1" xfId="394" applyNumberFormat="1" applyFont="1" applyBorder="1" applyAlignment="1">
      <alignment horizontal="justify" vertical="top" wrapText="1"/>
    </xf>
    <xf numFmtId="49" fontId="96" fillId="0" borderId="1" xfId="0" applyNumberFormat="1" applyFont="1" applyBorder="1" applyAlignment="1">
      <alignment vertical="top" wrapText="1"/>
    </xf>
    <xf numFmtId="4" fontId="96" fillId="0" borderId="1" xfId="232" applyNumberFormat="1" applyFont="1" applyBorder="1" applyAlignment="1">
      <alignment horizontal="justify" vertical="top" wrapText="1"/>
    </xf>
    <xf numFmtId="0" fontId="96" fillId="0" borderId="1" xfId="0" applyFont="1" applyBorder="1" applyAlignment="1">
      <alignment horizontal="justify" vertical="top" wrapText="1"/>
    </xf>
    <xf numFmtId="3" fontId="96" fillId="0" borderId="1" xfId="0" applyNumberFormat="1" applyFont="1" applyBorder="1" applyAlignment="1">
      <alignment horizontal="justify" vertical="top" wrapText="1"/>
    </xf>
    <xf numFmtId="0" fontId="13" fillId="0" borderId="1" xfId="0" applyFont="1" applyBorder="1" applyAlignment="1">
      <alignment horizontal="justify" vertical="top" wrapText="1"/>
    </xf>
    <xf numFmtId="0" fontId="13" fillId="0" borderId="1" xfId="0" applyFont="1" applyBorder="1" applyAlignment="1">
      <alignment horizontal="left" vertical="top" wrapText="1"/>
    </xf>
    <xf numFmtId="0" fontId="96" fillId="0" borderId="1" xfId="232" applyFont="1" applyBorder="1" applyAlignment="1">
      <alignment horizontal="justify" vertical="top" wrapText="1"/>
    </xf>
    <xf numFmtId="0" fontId="3" fillId="0" borderId="1" xfId="0" applyFont="1" applyBorder="1" applyAlignment="1">
      <alignment wrapText="1"/>
    </xf>
    <xf numFmtId="0" fontId="13" fillId="100" borderId="1" xfId="0" applyFont="1" applyFill="1" applyBorder="1" applyAlignment="1">
      <alignment horizontal="left" vertical="top" wrapText="1"/>
    </xf>
    <xf numFmtId="0" fontId="96" fillId="0" borderId="1" xfId="0" applyFont="1" applyBorder="1" applyAlignment="1">
      <alignment vertical="top"/>
    </xf>
    <xf numFmtId="0" fontId="97" fillId="0" borderId="1" xfId="0" applyFont="1" applyBorder="1" applyAlignment="1">
      <alignment horizontal="justify" vertical="top" wrapText="1"/>
    </xf>
    <xf numFmtId="0" fontId="96" fillId="0" borderId="1" xfId="0" applyFont="1" applyBorder="1" applyAlignment="1">
      <alignment horizontal="center" vertical="top"/>
    </xf>
    <xf numFmtId="0" fontId="13" fillId="0" borderId="1" xfId="0" applyFont="1" applyBorder="1" applyAlignment="1">
      <alignment vertical="top"/>
    </xf>
    <xf numFmtId="0" fontId="13" fillId="101" borderId="1" xfId="0" applyFont="1" applyFill="1" applyBorder="1" applyAlignment="1">
      <alignment horizontal="center" vertical="top"/>
    </xf>
    <xf numFmtId="0" fontId="13" fillId="101" borderId="1" xfId="232" applyFont="1" applyFill="1" applyBorder="1" applyAlignment="1">
      <alignment horizontal="justify" vertical="top" wrapText="1"/>
    </xf>
    <xf numFmtId="0" fontId="96" fillId="0" borderId="1" xfId="232" applyFont="1" applyBorder="1" applyAlignment="1">
      <alignment horizontal="justify" vertical="top"/>
    </xf>
    <xf numFmtId="0" fontId="13" fillId="101" borderId="1" xfId="393" applyFont="1" applyFill="1" applyBorder="1" applyAlignment="1">
      <alignment horizontal="justify" vertical="top"/>
    </xf>
    <xf numFmtId="0" fontId="96" fillId="0" borderId="1" xfId="0" applyFont="1" applyBorder="1" applyAlignment="1">
      <alignment horizontal="justify" vertical="top"/>
    </xf>
    <xf numFmtId="0" fontId="13" fillId="0" borderId="1" xfId="393" applyFont="1" applyBorder="1" applyAlignment="1">
      <alignment horizontal="center" vertical="top"/>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3" fillId="0" borderId="0" xfId="4" applyAlignment="1">
      <alignment horizontal="center" wrapText="1"/>
    </xf>
    <xf numFmtId="49" fontId="9" fillId="0" borderId="0" xfId="5" applyNumberFormat="1" applyFont="1" applyAlignment="1">
      <alignment horizontal="right" vertical="top" wrapText="1"/>
    </xf>
    <xf numFmtId="0" fontId="105" fillId="0" borderId="0" xfId="0" applyFont="1" applyAlignment="1">
      <alignment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vertical="center" wrapText="1"/>
    </xf>
    <xf numFmtId="49" fontId="10" fillId="3" borderId="1" xfId="0" applyNumberFormat="1" applyFont="1" applyFill="1" applyBorder="1" applyAlignment="1">
      <alignment horizontal="left" vertical="center" wrapText="1"/>
    </xf>
    <xf numFmtId="0" fontId="100" fillId="0" borderId="0" xfId="3" applyFont="1" applyAlignment="1">
      <alignment horizontal="center" vertical="justify"/>
    </xf>
    <xf numFmtId="0" fontId="101" fillId="0" borderId="0" xfId="2" applyFont="1" applyAlignment="1">
      <alignment horizontal="center" vertical="center" wrapText="1"/>
    </xf>
    <xf numFmtId="0" fontId="102" fillId="0" borderId="0" xfId="2" applyFont="1" applyAlignment="1">
      <alignment horizontal="center" vertical="center" wrapText="1" shrinkToFit="1"/>
    </xf>
    <xf numFmtId="0" fontId="23" fillId="0" borderId="0" xfId="2" applyFont="1" applyAlignment="1">
      <alignment horizontal="center" vertical="center" wrapText="1" shrinkToFit="1"/>
    </xf>
    <xf numFmtId="49" fontId="99" fillId="102" borderId="35" xfId="6" applyNumberFormat="1" applyFont="1" applyFill="1" applyBorder="1" applyAlignment="1">
      <alignment horizontal="left" vertical="center" wrapText="1"/>
    </xf>
    <xf numFmtId="49" fontId="99" fillId="102" borderId="36" xfId="6" applyNumberFormat="1" applyFont="1" applyFill="1" applyBorder="1" applyAlignment="1">
      <alignment horizontal="left" vertical="center" wrapText="1"/>
    </xf>
    <xf numFmtId="0" fontId="103" fillId="0" borderId="4" xfId="0" applyFont="1" applyBorder="1" applyAlignment="1">
      <alignment horizontal="center"/>
    </xf>
    <xf numFmtId="0" fontId="103" fillId="0" borderId="31" xfId="0" applyFont="1" applyBorder="1" applyAlignment="1">
      <alignment horizontal="center"/>
    </xf>
    <xf numFmtId="0" fontId="103"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cellXfs>
  <cellStyles count="395">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6 2 2" xfId="394"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6"/>
  <sheetViews>
    <sheetView view="pageLayout" topLeftCell="A11" zoomScaleNormal="100" zoomScaleSheetLayoutView="100" workbookViewId="0">
      <selection activeCell="A27" sqref="A27"/>
    </sheetView>
  </sheetViews>
  <sheetFormatPr defaultColWidth="9.140625" defaultRowHeight="12.75"/>
  <cols>
    <col min="1" max="16384" width="9.140625" style="44"/>
  </cols>
  <sheetData>
    <row r="3" spans="1:14">
      <c r="A3" s="43"/>
      <c r="B3" s="43"/>
      <c r="C3" s="43"/>
      <c r="D3" s="43"/>
      <c r="E3" s="43"/>
      <c r="F3" s="43"/>
      <c r="G3" s="43"/>
      <c r="H3" s="43"/>
      <c r="I3" s="43"/>
      <c r="J3" s="43"/>
      <c r="K3" s="43"/>
      <c r="L3" s="43"/>
      <c r="M3" s="43"/>
      <c r="N3" s="43"/>
    </row>
    <row r="8" spans="1:14" ht="33.75" customHeight="1">
      <c r="A8" s="119" t="s">
        <v>95</v>
      </c>
      <c r="B8" s="119"/>
      <c r="C8" s="119"/>
      <c r="D8" s="119"/>
      <c r="E8" s="119"/>
      <c r="F8" s="119"/>
      <c r="G8" s="119"/>
      <c r="H8" s="119"/>
      <c r="I8" s="119"/>
      <c r="J8" s="119"/>
      <c r="K8" s="119"/>
      <c r="L8" s="119"/>
      <c r="M8" s="119"/>
      <c r="N8" s="119"/>
    </row>
    <row r="10" spans="1:14" ht="66.75" customHeight="1">
      <c r="A10" s="119" t="s">
        <v>96</v>
      </c>
      <c r="B10" s="119"/>
      <c r="C10" s="119"/>
      <c r="D10" s="119"/>
      <c r="E10" s="119"/>
      <c r="F10" s="119"/>
      <c r="G10" s="119"/>
      <c r="H10" s="119"/>
      <c r="I10" s="119"/>
      <c r="J10" s="119"/>
      <c r="K10" s="119"/>
      <c r="L10" s="119"/>
      <c r="M10" s="119"/>
      <c r="N10" s="119"/>
    </row>
    <row r="15" spans="1:14" ht="57" customHeight="1">
      <c r="A15" s="120" t="s">
        <v>13</v>
      </c>
      <c r="B15" s="120"/>
      <c r="C15" s="120"/>
      <c r="D15" s="120"/>
      <c r="E15" s="120"/>
      <c r="F15" s="120"/>
      <c r="G15" s="120"/>
      <c r="H15" s="120"/>
      <c r="I15" s="120"/>
      <c r="J15" s="120"/>
      <c r="K15" s="120"/>
      <c r="L15" s="120"/>
      <c r="M15" s="120"/>
      <c r="N15" s="120"/>
    </row>
    <row r="19" spans="1:14" s="45" customFormat="1" ht="40.9" customHeight="1">
      <c r="A19" s="121" t="s">
        <v>9</v>
      </c>
      <c r="B19" s="121"/>
      <c r="C19" s="121"/>
      <c r="D19" s="121"/>
      <c r="E19" s="121"/>
      <c r="F19" s="121"/>
      <c r="G19" s="121"/>
      <c r="H19" s="121"/>
      <c r="I19" s="121"/>
      <c r="J19" s="121"/>
      <c r="K19" s="121"/>
      <c r="L19" s="121"/>
      <c r="M19" s="121"/>
      <c r="N19" s="121"/>
    </row>
    <row r="26" spans="1:14" ht="18" customHeight="1">
      <c r="A26" s="122" t="s">
        <v>246</v>
      </c>
      <c r="B26" s="122"/>
      <c r="C26" s="122"/>
      <c r="D26" s="122"/>
      <c r="E26" s="122"/>
      <c r="F26" s="122"/>
      <c r="G26" s="122"/>
      <c r="H26" s="122"/>
      <c r="I26" s="122"/>
      <c r="J26" s="122"/>
      <c r="K26" s="122"/>
      <c r="L26" s="122"/>
      <c r="M26" s="122"/>
      <c r="N26" s="122"/>
    </row>
  </sheetData>
  <sheetProtection algorithmName="SHA-512" hashValue="Fhzuq3aK4lVHRDklpku2DnMYUh18VTUq6n8zQC59UTvNCJpT+QRTd0WSFn8KRCAzLtWwtwnXRlNNxD635Ra2Zg==" saltValue="aaVDWpqvXZQxzRc6Wv+O9A==" spinCount="100000" sheet="1" selectLockedCells="1"/>
  <mergeCells count="5">
    <mergeCell ref="A8:N8"/>
    <mergeCell ref="A10:N10"/>
    <mergeCell ref="A15:N15"/>
    <mergeCell ref="A19:N19"/>
    <mergeCell ref="A26:N26"/>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10"/>
  <sheetViews>
    <sheetView view="pageLayout" zoomScaleNormal="100" zoomScaleSheetLayoutView="115" workbookViewId="0">
      <selection activeCell="B2" sqref="B2"/>
    </sheetView>
  </sheetViews>
  <sheetFormatPr defaultColWidth="9.140625" defaultRowHeight="12.75"/>
  <cols>
    <col min="1" max="1" width="10.85546875" style="52" bestFit="1" customWidth="1"/>
    <col min="2" max="2" width="114.7109375" style="51" customWidth="1"/>
    <col min="3" max="16384" width="9.140625" style="46"/>
  </cols>
  <sheetData>
    <row r="1" spans="1:2" ht="15">
      <c r="A1" s="123" t="s">
        <v>93</v>
      </c>
      <c r="B1" s="124"/>
    </row>
    <row r="2" spans="1:2" ht="57">
      <c r="A2" s="28"/>
      <c r="B2" s="91" t="s">
        <v>17</v>
      </c>
    </row>
    <row r="3" spans="1:2" ht="15">
      <c r="A3" s="28"/>
      <c r="B3" s="90"/>
    </row>
    <row r="4" spans="1:2" ht="15">
      <c r="A4" s="28"/>
      <c r="B4" s="90"/>
    </row>
    <row r="5" spans="1:2" ht="28.5">
      <c r="A5" s="28" t="s">
        <v>18</v>
      </c>
      <c r="B5" s="92" t="s">
        <v>111</v>
      </c>
    </row>
    <row r="6" spans="1:2" ht="28.5">
      <c r="A6" s="28" t="s">
        <v>18</v>
      </c>
      <c r="B6" s="92" t="s">
        <v>112</v>
      </c>
    </row>
    <row r="7" spans="1:2" ht="15">
      <c r="A7" s="28" t="s">
        <v>18</v>
      </c>
      <c r="B7" s="92" t="s">
        <v>113</v>
      </c>
    </row>
    <row r="8" spans="1:2" s="27" customFormat="1" ht="28.5">
      <c r="A8" s="28" t="s">
        <v>18</v>
      </c>
      <c r="B8" s="92" t="s">
        <v>114</v>
      </c>
    </row>
    <row r="9" spans="1:2" s="27" customFormat="1" ht="28.5">
      <c r="A9" s="28" t="s">
        <v>18</v>
      </c>
      <c r="B9" s="92" t="s">
        <v>115</v>
      </c>
    </row>
    <row r="10" spans="1:2" s="27" customFormat="1" ht="15.75" customHeight="1">
      <c r="A10" s="28" t="s">
        <v>18</v>
      </c>
      <c r="B10" s="92" t="s">
        <v>116</v>
      </c>
    </row>
    <row r="11" spans="1:2" s="27" customFormat="1" ht="57">
      <c r="A11" s="28" t="s">
        <v>18</v>
      </c>
      <c r="B11" s="92" t="s">
        <v>19</v>
      </c>
    </row>
    <row r="12" spans="1:2" s="27" customFormat="1" ht="28.5">
      <c r="A12" s="28" t="s">
        <v>18</v>
      </c>
      <c r="B12" s="92" t="s">
        <v>20</v>
      </c>
    </row>
    <row r="13" spans="1:2" s="27" customFormat="1" ht="42.75">
      <c r="A13" s="28" t="s">
        <v>18</v>
      </c>
      <c r="B13" s="92" t="s">
        <v>21</v>
      </c>
    </row>
    <row r="14" spans="1:2" s="27" customFormat="1" ht="42.75">
      <c r="A14" s="28" t="s">
        <v>18</v>
      </c>
      <c r="B14" s="92" t="s">
        <v>22</v>
      </c>
    </row>
    <row r="15" spans="1:2" s="27" customFormat="1" ht="15">
      <c r="A15" s="28" t="s">
        <v>18</v>
      </c>
      <c r="B15" s="92" t="s">
        <v>23</v>
      </c>
    </row>
    <row r="16" spans="1:2" s="27" customFormat="1" ht="313.5">
      <c r="A16" s="28" t="s">
        <v>18</v>
      </c>
      <c r="B16" s="92" t="s">
        <v>117</v>
      </c>
    </row>
    <row r="17" spans="1:2" s="27" customFormat="1" ht="99.75">
      <c r="A17" s="28" t="s">
        <v>18</v>
      </c>
      <c r="B17" s="92" t="s">
        <v>118</v>
      </c>
    </row>
    <row r="18" spans="1:2" s="27" customFormat="1" ht="15">
      <c r="A18" s="28"/>
      <c r="B18" s="90"/>
    </row>
    <row r="19" spans="1:2" s="27" customFormat="1" ht="114.75">
      <c r="A19" s="28" t="s">
        <v>24</v>
      </c>
      <c r="B19" s="93" t="s">
        <v>119</v>
      </c>
    </row>
    <row r="20" spans="1:2" s="27" customFormat="1" ht="43.5">
      <c r="A20" s="28" t="s">
        <v>25</v>
      </c>
      <c r="B20" s="94" t="s">
        <v>120</v>
      </c>
    </row>
    <row r="21" spans="1:2" s="27" customFormat="1" ht="57.75">
      <c r="A21" s="28" t="s">
        <v>26</v>
      </c>
      <c r="B21" s="94" t="s">
        <v>30</v>
      </c>
    </row>
    <row r="22" spans="1:2" s="27" customFormat="1" ht="72">
      <c r="A22" s="28" t="s">
        <v>27</v>
      </c>
      <c r="B22" s="93" t="s">
        <v>121</v>
      </c>
    </row>
    <row r="23" spans="1:2" s="27" customFormat="1" ht="72">
      <c r="A23" s="28" t="s">
        <v>28</v>
      </c>
      <c r="B23" s="93" t="s">
        <v>101</v>
      </c>
    </row>
    <row r="24" spans="1:2" s="27" customFormat="1" ht="102.75">
      <c r="A24" s="28" t="s">
        <v>29</v>
      </c>
      <c r="B24" s="95" t="s">
        <v>122</v>
      </c>
    </row>
    <row r="25" spans="1:2" s="27" customFormat="1" ht="15">
      <c r="A25" s="28" t="s">
        <v>123</v>
      </c>
      <c r="B25" s="96" t="s">
        <v>102</v>
      </c>
    </row>
    <row r="26" spans="1:2" s="27" customFormat="1" ht="15">
      <c r="A26" s="28" t="s">
        <v>124</v>
      </c>
      <c r="B26" s="93" t="s">
        <v>103</v>
      </c>
    </row>
    <row r="27" spans="1:2" s="27" customFormat="1" ht="42.75">
      <c r="A27" s="29" t="s">
        <v>125</v>
      </c>
      <c r="B27" s="94" t="s">
        <v>126</v>
      </c>
    </row>
    <row r="28" spans="1:2" s="27" customFormat="1" ht="15">
      <c r="A28" s="29" t="s">
        <v>127</v>
      </c>
      <c r="B28" s="94" t="s">
        <v>32</v>
      </c>
    </row>
    <row r="29" spans="1:2" s="27" customFormat="1" ht="42.75">
      <c r="A29" s="29" t="s">
        <v>128</v>
      </c>
      <c r="B29" s="94" t="s">
        <v>129</v>
      </c>
    </row>
    <row r="30" spans="1:2" s="27" customFormat="1" ht="28.5">
      <c r="A30" s="29" t="s">
        <v>130</v>
      </c>
      <c r="B30" s="94" t="s">
        <v>33</v>
      </c>
    </row>
    <row r="31" spans="1:2" s="27" customFormat="1" ht="114.75">
      <c r="A31" s="28" t="s">
        <v>31</v>
      </c>
      <c r="B31" s="97" t="s">
        <v>34</v>
      </c>
    </row>
    <row r="32" spans="1:2" s="27" customFormat="1" ht="14.25">
      <c r="A32" s="30"/>
      <c r="B32" s="98"/>
    </row>
    <row r="33" spans="1:2" s="27" customFormat="1" ht="15">
      <c r="A33" s="32" t="s">
        <v>35</v>
      </c>
      <c r="B33" s="99" t="s">
        <v>44</v>
      </c>
    </row>
    <row r="34" spans="1:2" s="27" customFormat="1" ht="15">
      <c r="A34" s="87"/>
      <c r="B34" s="100"/>
    </row>
    <row r="35" spans="1:2" s="27" customFormat="1" ht="42.75">
      <c r="A35" s="28" t="s">
        <v>18</v>
      </c>
      <c r="B35" s="101" t="s">
        <v>45</v>
      </c>
    </row>
    <row r="36" spans="1:2" s="27" customFormat="1" ht="28.5">
      <c r="A36" s="87" t="s">
        <v>131</v>
      </c>
      <c r="B36" s="93" t="s">
        <v>132</v>
      </c>
    </row>
    <row r="37" spans="1:2" s="27" customFormat="1" ht="42.75">
      <c r="A37" s="87" t="s">
        <v>133</v>
      </c>
      <c r="B37" s="93" t="s">
        <v>134</v>
      </c>
    </row>
    <row r="38" spans="1:2" s="27" customFormat="1" ht="42.75">
      <c r="A38" s="87" t="s">
        <v>135</v>
      </c>
      <c r="B38" s="93" t="s">
        <v>46</v>
      </c>
    </row>
    <row r="39" spans="1:2" s="27" customFormat="1" ht="28.5">
      <c r="A39" s="87" t="s">
        <v>136</v>
      </c>
      <c r="B39" s="93" t="s">
        <v>137</v>
      </c>
    </row>
    <row r="40" spans="1:2" s="27" customFormat="1" ht="57">
      <c r="A40" s="87" t="s">
        <v>138</v>
      </c>
      <c r="B40" s="93" t="s">
        <v>139</v>
      </c>
    </row>
    <row r="41" spans="1:2" s="27" customFormat="1" ht="71.25">
      <c r="A41" s="87" t="s">
        <v>140</v>
      </c>
      <c r="B41" s="93" t="s">
        <v>141</v>
      </c>
    </row>
    <row r="42" spans="1:2" s="27" customFormat="1" ht="71.25">
      <c r="A42" s="87" t="s">
        <v>142</v>
      </c>
      <c r="B42" s="93" t="s">
        <v>143</v>
      </c>
    </row>
    <row r="43" spans="1:2" s="27" customFormat="1" ht="28.5">
      <c r="A43" s="87" t="s">
        <v>144</v>
      </c>
      <c r="B43" s="93" t="s">
        <v>145</v>
      </c>
    </row>
    <row r="44" spans="1:2" s="27" customFormat="1" ht="28.5">
      <c r="A44" s="87" t="s">
        <v>146</v>
      </c>
      <c r="B44" s="93" t="s">
        <v>47</v>
      </c>
    </row>
    <row r="45" spans="1:2" s="27" customFormat="1" ht="42.75">
      <c r="A45" s="87" t="s">
        <v>147</v>
      </c>
      <c r="B45" s="93" t="s">
        <v>48</v>
      </c>
    </row>
    <row r="46" spans="1:2" s="27" customFormat="1" ht="15">
      <c r="A46" s="102"/>
      <c r="B46" s="103"/>
    </row>
    <row r="47" spans="1:2" s="27" customFormat="1" ht="15">
      <c r="A47" s="104"/>
      <c r="B47" s="105" t="s">
        <v>49</v>
      </c>
    </row>
    <row r="48" spans="1:2" s="27" customFormat="1" ht="15">
      <c r="A48" s="87" t="s">
        <v>148</v>
      </c>
      <c r="B48" s="97" t="s">
        <v>149</v>
      </c>
    </row>
    <row r="49" spans="1:2" s="27" customFormat="1" ht="71.25">
      <c r="A49" s="87"/>
      <c r="B49" s="97" t="s">
        <v>150</v>
      </c>
    </row>
    <row r="50" spans="1:2" s="27" customFormat="1" ht="15">
      <c r="A50" s="87" t="s">
        <v>151</v>
      </c>
      <c r="B50" s="97" t="s">
        <v>50</v>
      </c>
    </row>
    <row r="51" spans="1:2" s="27" customFormat="1" ht="85.5">
      <c r="A51" s="87"/>
      <c r="B51" s="97" t="s">
        <v>152</v>
      </c>
    </row>
    <row r="52" spans="1:2" s="27" customFormat="1" ht="28.5">
      <c r="A52" s="87" t="s">
        <v>153</v>
      </c>
      <c r="B52" s="97" t="s">
        <v>154</v>
      </c>
    </row>
    <row r="53" spans="1:2" s="27" customFormat="1" ht="15">
      <c r="A53" s="87"/>
      <c r="B53" s="106" t="s">
        <v>51</v>
      </c>
    </row>
    <row r="54" spans="1:2" s="27" customFormat="1" ht="15">
      <c r="A54" s="87" t="s">
        <v>155</v>
      </c>
      <c r="B54" s="97" t="s">
        <v>52</v>
      </c>
    </row>
    <row r="55" spans="1:2" s="27" customFormat="1" ht="15">
      <c r="A55" s="87"/>
      <c r="B55" s="97" t="s">
        <v>53</v>
      </c>
    </row>
    <row r="56" spans="1:2" s="27" customFormat="1" ht="15">
      <c r="A56" s="87"/>
      <c r="B56" s="106" t="s">
        <v>42</v>
      </c>
    </row>
    <row r="57" spans="1:2" s="27" customFormat="1" ht="15">
      <c r="A57" s="87"/>
      <c r="B57" s="106" t="s">
        <v>43</v>
      </c>
    </row>
    <row r="58" spans="1:2" s="27" customFormat="1" ht="28.5">
      <c r="A58" s="87"/>
      <c r="B58" s="106" t="s">
        <v>54</v>
      </c>
    </row>
    <row r="59" spans="1:2" s="27" customFormat="1" ht="15">
      <c r="A59" s="87"/>
      <c r="B59" s="106" t="s">
        <v>55</v>
      </c>
    </row>
    <row r="60" spans="1:2" s="27" customFormat="1" ht="15">
      <c r="A60" s="87" t="s">
        <v>156</v>
      </c>
      <c r="B60" s="106" t="s">
        <v>56</v>
      </c>
    </row>
    <row r="61" spans="1:2" s="27" customFormat="1" ht="15">
      <c r="A61" s="87"/>
      <c r="B61" s="106" t="s">
        <v>57</v>
      </c>
    </row>
    <row r="62" spans="1:2" s="27" customFormat="1" ht="15">
      <c r="A62" s="87"/>
      <c r="B62" s="106" t="s">
        <v>58</v>
      </c>
    </row>
    <row r="63" spans="1:2" s="27" customFormat="1" ht="15">
      <c r="A63" s="87"/>
      <c r="B63" s="106" t="s">
        <v>59</v>
      </c>
    </row>
    <row r="64" spans="1:2" s="27" customFormat="1" ht="28.5">
      <c r="A64" s="87" t="s">
        <v>157</v>
      </c>
      <c r="B64" s="106" t="s">
        <v>60</v>
      </c>
    </row>
    <row r="65" spans="1:2" s="27" customFormat="1" ht="15">
      <c r="A65" s="87"/>
      <c r="B65" s="106" t="s">
        <v>61</v>
      </c>
    </row>
    <row r="66" spans="1:2" s="27" customFormat="1" ht="15">
      <c r="A66" s="87" t="s">
        <v>158</v>
      </c>
      <c r="B66" s="106" t="s">
        <v>62</v>
      </c>
    </row>
    <row r="67" spans="1:2" s="27" customFormat="1" ht="15">
      <c r="A67" s="87"/>
      <c r="B67" s="106" t="s">
        <v>63</v>
      </c>
    </row>
    <row r="68" spans="1:2" s="27" customFormat="1" ht="15">
      <c r="A68" s="87" t="s">
        <v>159</v>
      </c>
      <c r="B68" s="106" t="s">
        <v>64</v>
      </c>
    </row>
    <row r="69" spans="1:2" s="27" customFormat="1" ht="15">
      <c r="A69" s="87"/>
      <c r="B69" s="106" t="s">
        <v>65</v>
      </c>
    </row>
    <row r="70" spans="1:2" s="27" customFormat="1" ht="15">
      <c r="A70" s="87" t="s">
        <v>160</v>
      </c>
      <c r="B70" s="106" t="s">
        <v>66</v>
      </c>
    </row>
    <row r="71" spans="1:2" s="27" customFormat="1" ht="15">
      <c r="A71" s="87"/>
      <c r="B71" s="106" t="s">
        <v>67</v>
      </c>
    </row>
    <row r="72" spans="1:2" s="27" customFormat="1" ht="15">
      <c r="A72" s="87" t="s">
        <v>161</v>
      </c>
      <c r="B72" s="106" t="s">
        <v>68</v>
      </c>
    </row>
    <row r="73" spans="1:2" s="27" customFormat="1" ht="15">
      <c r="A73" s="87"/>
      <c r="B73" s="106" t="s">
        <v>69</v>
      </c>
    </row>
    <row r="74" spans="1:2" s="27" customFormat="1" ht="15">
      <c r="A74" s="87"/>
      <c r="B74" s="106" t="s">
        <v>70</v>
      </c>
    </row>
    <row r="75" spans="1:2" s="27" customFormat="1" ht="15">
      <c r="A75" s="87" t="s">
        <v>162</v>
      </c>
      <c r="B75" s="106" t="s">
        <v>71</v>
      </c>
    </row>
    <row r="76" spans="1:2" s="27" customFormat="1" ht="15">
      <c r="A76" s="87"/>
      <c r="B76" s="106" t="s">
        <v>72</v>
      </c>
    </row>
    <row r="77" spans="1:2" s="27" customFormat="1" ht="18" customHeight="1">
      <c r="A77" s="87" t="s">
        <v>163</v>
      </c>
      <c r="B77" s="106" t="s">
        <v>73</v>
      </c>
    </row>
    <row r="78" spans="1:2" s="27" customFormat="1" ht="15">
      <c r="A78" s="87"/>
      <c r="B78" s="106" t="s">
        <v>74</v>
      </c>
    </row>
    <row r="79" spans="1:2" s="27" customFormat="1" ht="15">
      <c r="A79" s="87" t="s">
        <v>164</v>
      </c>
      <c r="B79" s="97" t="s">
        <v>40</v>
      </c>
    </row>
    <row r="80" spans="1:2" s="27" customFormat="1" ht="15">
      <c r="A80" s="87"/>
      <c r="B80" s="106" t="s">
        <v>41</v>
      </c>
    </row>
    <row r="81" spans="1:2" s="27" customFormat="1" ht="28.5">
      <c r="A81" s="87" t="s">
        <v>165</v>
      </c>
      <c r="B81" s="97" t="s">
        <v>38</v>
      </c>
    </row>
    <row r="82" spans="1:2" s="27" customFormat="1" ht="15">
      <c r="A82" s="87"/>
      <c r="B82" s="106" t="s">
        <v>39</v>
      </c>
    </row>
    <row r="83" spans="1:2" s="27" customFormat="1" ht="15">
      <c r="A83" s="87" t="s">
        <v>166</v>
      </c>
      <c r="B83" s="106" t="s">
        <v>75</v>
      </c>
    </row>
    <row r="84" spans="1:2" s="27" customFormat="1" ht="15">
      <c r="A84" s="87"/>
      <c r="B84" s="106" t="s">
        <v>76</v>
      </c>
    </row>
    <row r="85" spans="1:2" s="27" customFormat="1" ht="15">
      <c r="A85" s="104"/>
      <c r="B85" s="105" t="s">
        <v>77</v>
      </c>
    </row>
    <row r="86" spans="1:2" s="27" customFormat="1" ht="71.25">
      <c r="A86" s="87" t="s">
        <v>167</v>
      </c>
      <c r="B86" s="97" t="s">
        <v>78</v>
      </c>
    </row>
    <row r="87" spans="1:2" s="27" customFormat="1" ht="15">
      <c r="A87" s="104"/>
      <c r="B87" s="105" t="s">
        <v>79</v>
      </c>
    </row>
    <row r="88" spans="1:2" s="27" customFormat="1" ht="15">
      <c r="A88" s="87" t="s">
        <v>168</v>
      </c>
      <c r="B88" s="97" t="s">
        <v>169</v>
      </c>
    </row>
    <row r="89" spans="1:2" s="27" customFormat="1" ht="15">
      <c r="A89" s="87"/>
      <c r="B89" s="97" t="s">
        <v>50</v>
      </c>
    </row>
    <row r="90" spans="1:2" s="27" customFormat="1" ht="28.5">
      <c r="A90" s="87" t="s">
        <v>170</v>
      </c>
      <c r="B90" s="97" t="s">
        <v>154</v>
      </c>
    </row>
    <row r="91" spans="1:2" s="27" customFormat="1" ht="15">
      <c r="A91" s="87"/>
      <c r="B91" s="106" t="s">
        <v>51</v>
      </c>
    </row>
    <row r="92" spans="1:2" s="27" customFormat="1" ht="15">
      <c r="A92" s="87" t="s">
        <v>171</v>
      </c>
      <c r="B92" s="97" t="s">
        <v>52</v>
      </c>
    </row>
    <row r="93" spans="1:2" s="27" customFormat="1" ht="15">
      <c r="A93" s="87"/>
      <c r="B93" s="97" t="s">
        <v>53</v>
      </c>
    </row>
    <row r="94" spans="1:2" s="27" customFormat="1" ht="15">
      <c r="A94" s="87" t="s">
        <v>172</v>
      </c>
      <c r="B94" s="106" t="s">
        <v>42</v>
      </c>
    </row>
    <row r="95" spans="1:2" s="27" customFormat="1" ht="15">
      <c r="A95" s="87"/>
      <c r="B95" s="106" t="s">
        <v>43</v>
      </c>
    </row>
    <row r="96" spans="1:2" s="27" customFormat="1" ht="28.5">
      <c r="A96" s="87" t="s">
        <v>173</v>
      </c>
      <c r="B96" s="106" t="s">
        <v>54</v>
      </c>
    </row>
    <row r="97" spans="1:2" s="27" customFormat="1" ht="15">
      <c r="A97" s="87"/>
      <c r="B97" s="106" t="s">
        <v>55</v>
      </c>
    </row>
    <row r="98" spans="1:2" s="27" customFormat="1" ht="15">
      <c r="A98" s="87" t="s">
        <v>174</v>
      </c>
      <c r="B98" s="106" t="s">
        <v>56</v>
      </c>
    </row>
    <row r="99" spans="1:2" s="27" customFormat="1" ht="15">
      <c r="A99" s="87"/>
      <c r="B99" s="106" t="s">
        <v>57</v>
      </c>
    </row>
    <row r="100" spans="1:2" s="27" customFormat="1" ht="15">
      <c r="A100" s="87" t="s">
        <v>175</v>
      </c>
      <c r="B100" s="106" t="s">
        <v>80</v>
      </c>
    </row>
    <row r="101" spans="1:2" s="27" customFormat="1" ht="15">
      <c r="A101" s="87"/>
      <c r="B101" s="106" t="s">
        <v>81</v>
      </c>
    </row>
    <row r="102" spans="1:2" s="27" customFormat="1" ht="15">
      <c r="A102" s="87"/>
      <c r="B102" s="106" t="s">
        <v>82</v>
      </c>
    </row>
    <row r="103" spans="1:2" s="27" customFormat="1" ht="15">
      <c r="A103" s="87" t="s">
        <v>176</v>
      </c>
      <c r="B103" s="106" t="s">
        <v>83</v>
      </c>
    </row>
    <row r="104" spans="1:2" s="27" customFormat="1" ht="15">
      <c r="A104" s="87"/>
      <c r="B104" s="106" t="s">
        <v>59</v>
      </c>
    </row>
    <row r="105" spans="1:2" s="27" customFormat="1" ht="28.5">
      <c r="A105" s="87" t="s">
        <v>177</v>
      </c>
      <c r="B105" s="106" t="s">
        <v>60</v>
      </c>
    </row>
    <row r="106" spans="1:2" s="27" customFormat="1" ht="15">
      <c r="A106" s="87"/>
      <c r="B106" s="106" t="s">
        <v>61</v>
      </c>
    </row>
    <row r="107" spans="1:2" s="27" customFormat="1" ht="15">
      <c r="A107" s="87" t="s">
        <v>178</v>
      </c>
      <c r="B107" s="106" t="s">
        <v>62</v>
      </c>
    </row>
    <row r="108" spans="1:2" s="27" customFormat="1" ht="15">
      <c r="A108" s="87"/>
      <c r="B108" s="106" t="s">
        <v>63</v>
      </c>
    </row>
    <row r="109" spans="1:2" s="27" customFormat="1" ht="15">
      <c r="A109" s="87" t="s">
        <v>179</v>
      </c>
      <c r="B109" s="106" t="s">
        <v>64</v>
      </c>
    </row>
    <row r="110" spans="1:2" s="27" customFormat="1" ht="15">
      <c r="A110" s="87"/>
      <c r="B110" s="106" t="s">
        <v>65</v>
      </c>
    </row>
    <row r="111" spans="1:2" s="27" customFormat="1" ht="15">
      <c r="A111" s="87" t="s">
        <v>180</v>
      </c>
      <c r="B111" s="106" t="s">
        <v>66</v>
      </c>
    </row>
    <row r="112" spans="1:2" s="27" customFormat="1" ht="15">
      <c r="A112" s="87"/>
      <c r="B112" s="106" t="s">
        <v>67</v>
      </c>
    </row>
    <row r="113" spans="1:2" s="27" customFormat="1" ht="15">
      <c r="A113" s="87" t="s">
        <v>181</v>
      </c>
      <c r="B113" s="106" t="s">
        <v>68</v>
      </c>
    </row>
    <row r="114" spans="1:2" s="27" customFormat="1" ht="15">
      <c r="A114" s="87"/>
      <c r="B114" s="106" t="s">
        <v>69</v>
      </c>
    </row>
    <row r="115" spans="1:2" s="27" customFormat="1" ht="15">
      <c r="A115" s="87"/>
      <c r="B115" s="106" t="s">
        <v>70</v>
      </c>
    </row>
    <row r="116" spans="1:2" s="27" customFormat="1" ht="15">
      <c r="A116" s="87" t="s">
        <v>182</v>
      </c>
      <c r="B116" s="106" t="s">
        <v>71</v>
      </c>
    </row>
    <row r="117" spans="1:2" s="27" customFormat="1" ht="15">
      <c r="A117" s="87"/>
      <c r="B117" s="106" t="s">
        <v>72</v>
      </c>
    </row>
    <row r="118" spans="1:2" s="27" customFormat="1" ht="28.5">
      <c r="A118" s="87" t="s">
        <v>183</v>
      </c>
      <c r="B118" s="106" t="s">
        <v>73</v>
      </c>
    </row>
    <row r="119" spans="1:2" s="27" customFormat="1" ht="15">
      <c r="A119" s="87"/>
      <c r="B119" s="106" t="s">
        <v>74</v>
      </c>
    </row>
    <row r="120" spans="1:2" s="27" customFormat="1" ht="15">
      <c r="A120" s="87" t="s">
        <v>184</v>
      </c>
      <c r="B120" s="106" t="s">
        <v>40</v>
      </c>
    </row>
    <row r="121" spans="1:2" s="27" customFormat="1" ht="15">
      <c r="A121" s="87"/>
      <c r="B121" s="106" t="s">
        <v>41</v>
      </c>
    </row>
    <row r="122" spans="1:2" s="27" customFormat="1" ht="28.5">
      <c r="A122" s="87" t="s">
        <v>185</v>
      </c>
      <c r="B122" s="106" t="s">
        <v>38</v>
      </c>
    </row>
    <row r="123" spans="1:2" s="27" customFormat="1" ht="15">
      <c r="A123" s="87"/>
      <c r="B123" s="106" t="s">
        <v>39</v>
      </c>
    </row>
    <row r="124" spans="1:2" s="27" customFormat="1" ht="15">
      <c r="A124" s="87" t="s">
        <v>186</v>
      </c>
      <c r="B124" s="106" t="s">
        <v>75</v>
      </c>
    </row>
    <row r="125" spans="1:2" s="27" customFormat="1" ht="15">
      <c r="A125" s="87"/>
      <c r="B125" s="106" t="s">
        <v>76</v>
      </c>
    </row>
    <row r="126" spans="1:2" s="27" customFormat="1" ht="15">
      <c r="A126" s="87"/>
      <c r="B126" s="106"/>
    </row>
    <row r="127" spans="1:2" s="27" customFormat="1" ht="15">
      <c r="A127" s="104"/>
      <c r="B127" s="107" t="s">
        <v>84</v>
      </c>
    </row>
    <row r="128" spans="1:2" s="27" customFormat="1" ht="15">
      <c r="A128" s="28" t="s">
        <v>18</v>
      </c>
      <c r="B128" s="108" t="s">
        <v>37</v>
      </c>
    </row>
    <row r="129" spans="1:2" s="27" customFormat="1" ht="15">
      <c r="A129" s="109" t="s">
        <v>36</v>
      </c>
      <c r="B129" s="108" t="s">
        <v>85</v>
      </c>
    </row>
    <row r="130" spans="1:2" s="27" customFormat="1" ht="15">
      <c r="A130" s="109" t="s">
        <v>36</v>
      </c>
      <c r="B130" s="108" t="s">
        <v>187</v>
      </c>
    </row>
    <row r="131" spans="1:2" s="27" customFormat="1" ht="15">
      <c r="A131" s="28" t="s">
        <v>18</v>
      </c>
      <c r="B131" s="108" t="s">
        <v>188</v>
      </c>
    </row>
    <row r="132" spans="1:2" s="27" customFormat="1" ht="15">
      <c r="A132" s="109" t="s">
        <v>36</v>
      </c>
      <c r="B132" s="108" t="s">
        <v>86</v>
      </c>
    </row>
    <row r="133" spans="1:2" s="27" customFormat="1" ht="15">
      <c r="A133" s="109" t="s">
        <v>36</v>
      </c>
      <c r="B133" s="108" t="s">
        <v>87</v>
      </c>
    </row>
    <row r="134" spans="1:2" s="27" customFormat="1" ht="15">
      <c r="A134" s="28" t="s">
        <v>18</v>
      </c>
      <c r="B134" s="108" t="s">
        <v>189</v>
      </c>
    </row>
    <row r="135" spans="1:2" s="27" customFormat="1" ht="15">
      <c r="A135" s="109" t="s">
        <v>36</v>
      </c>
      <c r="B135" s="108" t="s">
        <v>190</v>
      </c>
    </row>
    <row r="136" spans="1:2" s="27" customFormat="1" ht="15">
      <c r="A136" s="109" t="s">
        <v>36</v>
      </c>
      <c r="B136" s="108" t="s">
        <v>88</v>
      </c>
    </row>
    <row r="137" spans="1:2" s="27" customFormat="1" ht="15">
      <c r="A137" s="109" t="s">
        <v>36</v>
      </c>
      <c r="B137" s="108" t="s">
        <v>89</v>
      </c>
    </row>
    <row r="138" spans="1:2" s="27" customFormat="1" ht="15">
      <c r="A138" s="109" t="s">
        <v>36</v>
      </c>
      <c r="B138" s="108" t="s">
        <v>191</v>
      </c>
    </row>
    <row r="139" spans="1:2" s="27" customFormat="1" ht="15">
      <c r="A139" s="109" t="s">
        <v>36</v>
      </c>
      <c r="B139" s="108" t="s">
        <v>90</v>
      </c>
    </row>
    <row r="140" spans="1:2" s="27" customFormat="1" ht="15">
      <c r="A140" s="109" t="s">
        <v>36</v>
      </c>
      <c r="B140" s="108" t="s">
        <v>91</v>
      </c>
    </row>
    <row r="141" spans="1:2" s="27" customFormat="1" ht="15">
      <c r="A141" s="28" t="s">
        <v>18</v>
      </c>
      <c r="B141" s="108" t="s">
        <v>192</v>
      </c>
    </row>
    <row r="142" spans="1:2" s="27" customFormat="1" ht="28.5">
      <c r="A142" s="109" t="s">
        <v>36</v>
      </c>
      <c r="B142" s="108" t="s">
        <v>92</v>
      </c>
    </row>
    <row r="143" spans="1:2" s="27" customFormat="1" ht="15">
      <c r="A143" s="109" t="s">
        <v>36</v>
      </c>
      <c r="B143" s="108" t="s">
        <v>193</v>
      </c>
    </row>
    <row r="144" spans="1:2" s="27" customFormat="1" ht="14.25">
      <c r="A144" s="5"/>
      <c r="B144" s="51"/>
    </row>
    <row r="145" spans="1:2" s="27" customFormat="1" ht="14.25">
      <c r="A145" s="48"/>
      <c r="B145" s="51"/>
    </row>
    <row r="146" spans="1:2" s="27" customFormat="1" ht="14.25">
      <c r="A146" s="48"/>
      <c r="B146" s="51"/>
    </row>
    <row r="147" spans="1:2" s="27" customFormat="1" ht="14.25">
      <c r="A147" s="48"/>
      <c r="B147" s="51"/>
    </row>
    <row r="148" spans="1:2" s="27" customFormat="1" ht="14.25">
      <c r="A148" s="48"/>
      <c r="B148" s="51"/>
    </row>
    <row r="149" spans="1:2" s="27" customFormat="1" ht="14.25">
      <c r="A149" s="47"/>
      <c r="B149" s="51"/>
    </row>
    <row r="150" spans="1:2" s="27" customFormat="1" ht="57.75" customHeight="1">
      <c r="A150" s="47"/>
      <c r="B150" s="51"/>
    </row>
    <row r="151" spans="1:2" s="27" customFormat="1" ht="14.25">
      <c r="A151" s="6"/>
      <c r="B151" s="51"/>
    </row>
    <row r="152" spans="1:2" s="27" customFormat="1" ht="14.25">
      <c r="A152" s="48"/>
      <c r="B152" s="51"/>
    </row>
    <row r="153" spans="1:2" s="27" customFormat="1" ht="14.25">
      <c r="A153" s="6"/>
      <c r="B153" s="51"/>
    </row>
    <row r="154" spans="1:2" s="27" customFormat="1" ht="14.25">
      <c r="A154" s="6"/>
      <c r="B154" s="51"/>
    </row>
    <row r="155" spans="1:2" s="27" customFormat="1" ht="14.25">
      <c r="A155" s="6"/>
      <c r="B155" s="51"/>
    </row>
    <row r="156" spans="1:2" s="27" customFormat="1" ht="14.25">
      <c r="A156" s="47"/>
      <c r="B156" s="51"/>
    </row>
    <row r="157" spans="1:2" s="27" customFormat="1" ht="16.5" customHeight="1">
      <c r="A157" s="6"/>
      <c r="B157" s="51"/>
    </row>
    <row r="158" spans="1:2" s="27" customFormat="1" ht="14.25">
      <c r="A158" s="47"/>
      <c r="B158" s="51"/>
    </row>
    <row r="159" spans="1:2" s="27" customFormat="1" ht="14.25">
      <c r="A159" s="6"/>
      <c r="B159" s="51"/>
    </row>
    <row r="160" spans="1:2" s="27" customFormat="1" ht="14.25">
      <c r="A160" s="6"/>
      <c r="B160" s="51"/>
    </row>
    <row r="161" spans="1:2" s="27" customFormat="1" ht="14.25">
      <c r="A161" s="6"/>
      <c r="B161" s="51"/>
    </row>
    <row r="162" spans="1:2" s="27" customFormat="1" ht="14.25">
      <c r="A162" s="6"/>
      <c r="B162" s="51"/>
    </row>
    <row r="163" spans="1:2" s="27" customFormat="1" ht="14.25">
      <c r="A163" s="6"/>
      <c r="B163" s="51"/>
    </row>
    <row r="164" spans="1:2" s="27" customFormat="1" ht="60.75" customHeight="1">
      <c r="A164" s="6"/>
      <c r="B164" s="51"/>
    </row>
    <row r="165" spans="1:2" s="27" customFormat="1" ht="14.25" customHeight="1">
      <c r="A165" s="6"/>
      <c r="B165" s="51"/>
    </row>
    <row r="166" spans="1:2" s="27" customFormat="1" ht="14.25" customHeight="1">
      <c r="A166" s="6"/>
      <c r="B166" s="51"/>
    </row>
    <row r="167" spans="1:2" s="27" customFormat="1" ht="101.25" customHeight="1">
      <c r="A167" s="6"/>
      <c r="B167" s="51"/>
    </row>
    <row r="168" spans="1:2" s="27" customFormat="1" ht="14.25">
      <c r="A168" s="6"/>
      <c r="B168" s="51"/>
    </row>
    <row r="169" spans="1:2" s="27" customFormat="1" ht="14.25">
      <c r="A169" s="6"/>
      <c r="B169" s="51"/>
    </row>
    <row r="170" spans="1:2" s="31" customFormat="1">
      <c r="A170" s="6"/>
      <c r="B170" s="51"/>
    </row>
    <row r="171" spans="1:2" s="27" customFormat="1" ht="14.25">
      <c r="A171" s="47"/>
      <c r="B171" s="51"/>
    </row>
    <row r="172" spans="1:2" s="27" customFormat="1" ht="14.25">
      <c r="A172" s="47"/>
      <c r="B172" s="51"/>
    </row>
    <row r="173" spans="1:2" s="27" customFormat="1" ht="14.25">
      <c r="A173" s="47"/>
      <c r="B173" s="51"/>
    </row>
    <row r="174" spans="1:2" s="27" customFormat="1" ht="14.25">
      <c r="A174" s="47"/>
      <c r="B174" s="51"/>
    </row>
    <row r="175" spans="1:2" s="27" customFormat="1" ht="72" customHeight="1">
      <c r="A175" s="47"/>
      <c r="B175" s="51"/>
    </row>
    <row r="176" spans="1:2" s="27" customFormat="1" ht="14.25">
      <c r="A176" s="47"/>
      <c r="B176" s="51"/>
    </row>
    <row r="177" spans="1:2" s="27" customFormat="1" ht="14.25">
      <c r="A177" s="47"/>
      <c r="B177" s="51"/>
    </row>
    <row r="178" spans="1:2" s="27" customFormat="1" ht="14.25">
      <c r="A178" s="47"/>
      <c r="B178" s="51"/>
    </row>
    <row r="179" spans="1:2" s="27" customFormat="1" ht="18">
      <c r="A179" s="34"/>
      <c r="B179" s="51"/>
    </row>
    <row r="180" spans="1:2" s="27" customFormat="1" ht="18">
      <c r="A180" s="34"/>
      <c r="B180" s="51"/>
    </row>
    <row r="181" spans="1:2" s="27" customFormat="1" ht="18">
      <c r="A181" s="34"/>
      <c r="B181" s="51"/>
    </row>
    <row r="182" spans="1:2" s="27" customFormat="1" ht="18">
      <c r="A182" s="34"/>
      <c r="B182" s="51"/>
    </row>
    <row r="183" spans="1:2" s="27" customFormat="1" ht="14.25">
      <c r="A183" s="49"/>
      <c r="B183" s="51"/>
    </row>
    <row r="184" spans="1:2" s="27" customFormat="1" ht="14.25">
      <c r="A184" s="50"/>
      <c r="B184" s="51"/>
    </row>
    <row r="185" spans="1:2" s="27" customFormat="1" ht="18">
      <c r="A185" s="113"/>
      <c r="B185" s="51"/>
    </row>
    <row r="186" spans="1:2" s="27" customFormat="1" ht="14.25">
      <c r="A186" s="49"/>
      <c r="B186" s="51"/>
    </row>
    <row r="187" spans="1:2" s="27" customFormat="1" ht="14.25">
      <c r="A187" s="49"/>
      <c r="B187" s="51"/>
    </row>
    <row r="188" spans="1:2" s="27" customFormat="1" ht="14.25">
      <c r="A188" s="49"/>
      <c r="B188" s="51"/>
    </row>
    <row r="189" spans="1:2" s="27" customFormat="1" ht="14.25">
      <c r="A189" s="49"/>
      <c r="B189" s="51"/>
    </row>
    <row r="190" spans="1:2" s="27" customFormat="1" ht="14.25">
      <c r="A190" s="49"/>
      <c r="B190" s="51"/>
    </row>
    <row r="191" spans="1:2" s="27" customFormat="1" ht="14.25">
      <c r="A191" s="49"/>
      <c r="B191" s="51"/>
    </row>
    <row r="192" spans="1:2" s="27" customFormat="1" ht="14.25">
      <c r="A192" s="49"/>
      <c r="B192" s="51"/>
    </row>
    <row r="193" spans="1:2" s="27" customFormat="1" ht="14.25">
      <c r="A193" s="49"/>
      <c r="B193" s="51"/>
    </row>
    <row r="194" spans="1:2" s="27" customFormat="1" ht="14.25">
      <c r="A194" s="49"/>
      <c r="B194" s="51"/>
    </row>
    <row r="195" spans="1:2" s="27" customFormat="1" ht="14.25">
      <c r="A195" s="49"/>
      <c r="B195" s="51"/>
    </row>
    <row r="196" spans="1:2" s="27" customFormat="1" ht="14.25">
      <c r="A196" s="49"/>
      <c r="B196" s="51"/>
    </row>
    <row r="197" spans="1:2" s="27" customFormat="1" ht="14.25">
      <c r="A197" s="49"/>
      <c r="B197" s="51"/>
    </row>
    <row r="198" spans="1:2" s="27" customFormat="1" ht="14.25">
      <c r="A198" s="49"/>
      <c r="B198" s="51"/>
    </row>
    <row r="199" spans="1:2" s="27" customFormat="1" ht="14.25">
      <c r="A199" s="49"/>
      <c r="B199" s="51"/>
    </row>
    <row r="200" spans="1:2" s="27" customFormat="1" ht="14.25">
      <c r="A200" s="49"/>
      <c r="B200" s="51"/>
    </row>
    <row r="201" spans="1:2" s="27" customFormat="1" ht="14.25">
      <c r="A201" s="49"/>
      <c r="B201" s="51"/>
    </row>
    <row r="202" spans="1:2" s="27" customFormat="1" ht="14.25">
      <c r="A202" s="49"/>
      <c r="B202" s="51"/>
    </row>
    <row r="203" spans="1:2" s="27" customFormat="1" ht="14.25">
      <c r="A203" s="49"/>
      <c r="B203" s="51"/>
    </row>
    <row r="204" spans="1:2" s="27" customFormat="1" ht="14.25">
      <c r="A204" s="49"/>
      <c r="B204" s="51"/>
    </row>
    <row r="205" spans="1:2" s="27" customFormat="1" ht="14.25">
      <c r="A205" s="49"/>
      <c r="B205" s="51"/>
    </row>
    <row r="206" spans="1:2" s="27" customFormat="1" ht="14.25">
      <c r="A206" s="49"/>
      <c r="B206" s="51"/>
    </row>
    <row r="207" spans="1:2" s="27" customFormat="1" ht="14.25">
      <c r="A207" s="49"/>
      <c r="B207" s="51"/>
    </row>
    <row r="208" spans="1:2" s="27" customFormat="1" ht="14.25">
      <c r="A208" s="49"/>
      <c r="B208" s="51"/>
    </row>
    <row r="209" spans="1:2" s="27" customFormat="1" ht="14.25">
      <c r="A209" s="49"/>
      <c r="B209" s="51"/>
    </row>
    <row r="210" spans="1:2" s="27" customFormat="1" ht="14.25">
      <c r="A210" s="49"/>
      <c r="B210" s="51"/>
    </row>
    <row r="211" spans="1:2" s="27" customFormat="1" ht="14.25">
      <c r="A211" s="49"/>
      <c r="B211" s="51"/>
    </row>
    <row r="212" spans="1:2" s="27" customFormat="1" ht="14.25">
      <c r="A212" s="49"/>
      <c r="B212" s="51"/>
    </row>
    <row r="213" spans="1:2" s="27" customFormat="1" ht="14.25">
      <c r="A213" s="49"/>
      <c r="B213" s="51"/>
    </row>
    <row r="214" spans="1:2" s="27" customFormat="1" ht="14.25">
      <c r="A214" s="49"/>
      <c r="B214" s="51"/>
    </row>
    <row r="215" spans="1:2" s="27" customFormat="1" ht="14.25">
      <c r="A215" s="49"/>
      <c r="B215" s="51"/>
    </row>
    <row r="216" spans="1:2" s="27" customFormat="1" ht="14.25">
      <c r="A216" s="49"/>
      <c r="B216" s="51"/>
    </row>
    <row r="217" spans="1:2" s="27" customFormat="1" ht="14.25">
      <c r="A217" s="49"/>
      <c r="B217" s="51"/>
    </row>
    <row r="218" spans="1:2" s="27" customFormat="1" ht="14.25">
      <c r="A218" s="49"/>
      <c r="B218" s="51"/>
    </row>
    <row r="219" spans="1:2" s="27" customFormat="1" ht="14.25">
      <c r="A219" s="49"/>
      <c r="B219" s="51"/>
    </row>
    <row r="220" spans="1:2" s="27" customFormat="1" ht="14.25">
      <c r="A220" s="49"/>
      <c r="B220" s="51"/>
    </row>
    <row r="221" spans="1:2" s="27" customFormat="1" ht="14.25">
      <c r="A221" s="49"/>
      <c r="B221" s="51"/>
    </row>
    <row r="222" spans="1:2" s="27" customFormat="1" ht="14.25">
      <c r="A222" s="49"/>
      <c r="B222" s="51"/>
    </row>
    <row r="223" spans="1:2" s="27" customFormat="1" ht="14.25">
      <c r="A223" s="49"/>
      <c r="B223" s="51"/>
    </row>
    <row r="224" spans="1:2" s="27" customFormat="1" ht="14.25">
      <c r="A224" s="49"/>
      <c r="B224" s="51"/>
    </row>
    <row r="225" spans="1:2" s="27" customFormat="1" ht="14.25">
      <c r="A225" s="49"/>
      <c r="B225" s="51"/>
    </row>
    <row r="226" spans="1:2" s="27" customFormat="1" ht="14.25">
      <c r="A226" s="49"/>
      <c r="B226" s="51"/>
    </row>
    <row r="227" spans="1:2" s="27" customFormat="1" ht="14.25">
      <c r="A227" s="49"/>
      <c r="B227" s="51"/>
    </row>
    <row r="228" spans="1:2" s="27" customFormat="1" ht="14.25">
      <c r="A228" s="49"/>
      <c r="B228" s="51"/>
    </row>
    <row r="229" spans="1:2" s="27" customFormat="1" ht="14.25">
      <c r="A229" s="49"/>
      <c r="B229" s="51"/>
    </row>
    <row r="230" spans="1:2" s="27" customFormat="1" ht="14.25">
      <c r="A230" s="49"/>
      <c r="B230" s="51"/>
    </row>
    <row r="231" spans="1:2" s="27" customFormat="1" ht="14.25">
      <c r="A231" s="49"/>
      <c r="B231" s="51"/>
    </row>
    <row r="232" spans="1:2" s="27" customFormat="1" ht="14.25">
      <c r="A232" s="49"/>
      <c r="B232" s="51"/>
    </row>
    <row r="233" spans="1:2" s="27" customFormat="1" ht="14.25">
      <c r="A233" s="49"/>
      <c r="B233" s="51"/>
    </row>
    <row r="234" spans="1:2" s="27" customFormat="1" ht="61.5" customHeight="1">
      <c r="A234" s="49"/>
      <c r="B234" s="51"/>
    </row>
    <row r="235" spans="1:2" s="27" customFormat="1" ht="44.25" customHeight="1">
      <c r="A235" s="49"/>
      <c r="B235" s="51"/>
    </row>
    <row r="236" spans="1:2" s="27" customFormat="1" ht="15.75" customHeight="1">
      <c r="A236" s="49"/>
      <c r="B236" s="51"/>
    </row>
    <row r="237" spans="1:2" s="27" customFormat="1" ht="14.25">
      <c r="A237" s="49"/>
      <c r="B237" s="51"/>
    </row>
    <row r="238" spans="1:2" s="27" customFormat="1" ht="14.25">
      <c r="A238" s="49"/>
      <c r="B238" s="51"/>
    </row>
    <row r="239" spans="1:2" s="27" customFormat="1" ht="14.25">
      <c r="A239" s="49"/>
      <c r="B239" s="51"/>
    </row>
    <row r="240" spans="1:2" s="27" customFormat="1" ht="30" customHeight="1">
      <c r="A240" s="49"/>
      <c r="B240" s="51"/>
    </row>
    <row r="241" spans="1:2" s="27" customFormat="1" ht="30.75" customHeight="1">
      <c r="A241" s="49"/>
      <c r="B241" s="51"/>
    </row>
    <row r="242" spans="1:2" s="27" customFormat="1" ht="14.25">
      <c r="A242" s="49"/>
      <c r="B242" s="51"/>
    </row>
    <row r="243" spans="1:2" s="27" customFormat="1" ht="14.25">
      <c r="A243" s="49"/>
      <c r="B243" s="51"/>
    </row>
    <row r="244" spans="1:2" s="27" customFormat="1" ht="14.25">
      <c r="A244" s="49"/>
      <c r="B244" s="51"/>
    </row>
    <row r="245" spans="1:2" s="27" customFormat="1" ht="14.25">
      <c r="A245" s="49"/>
      <c r="B245" s="51"/>
    </row>
    <row r="246" spans="1:2" s="27" customFormat="1" ht="14.25">
      <c r="A246" s="49"/>
      <c r="B246" s="51"/>
    </row>
    <row r="247" spans="1:2" s="27" customFormat="1" ht="14.25">
      <c r="A247" s="49"/>
      <c r="B247" s="51"/>
    </row>
    <row r="248" spans="1:2" s="27" customFormat="1" ht="45.75" customHeight="1">
      <c r="A248" s="49"/>
      <c r="B248" s="51"/>
    </row>
    <row r="249" spans="1:2" s="27" customFormat="1" ht="14.25">
      <c r="A249" s="49"/>
      <c r="B249" s="51"/>
    </row>
    <row r="250" spans="1:2" s="27" customFormat="1" ht="14.25">
      <c r="A250" s="49"/>
      <c r="B250" s="51"/>
    </row>
    <row r="251" spans="1:2" s="27" customFormat="1" ht="14.25">
      <c r="A251" s="49"/>
      <c r="B251" s="51"/>
    </row>
    <row r="252" spans="1:2" s="27" customFormat="1" ht="14.25">
      <c r="A252" s="49"/>
      <c r="B252" s="51"/>
    </row>
    <row r="253" spans="1:2" s="27" customFormat="1" ht="14.25">
      <c r="A253" s="49"/>
      <c r="B253" s="51"/>
    </row>
    <row r="254" spans="1:2" s="27" customFormat="1" ht="14.25">
      <c r="A254" s="49"/>
      <c r="B254" s="51"/>
    </row>
    <row r="255" spans="1:2" s="27" customFormat="1" ht="14.25">
      <c r="A255" s="49"/>
      <c r="B255" s="51"/>
    </row>
    <row r="256" spans="1:2" s="27" customFormat="1" ht="14.25">
      <c r="A256" s="49"/>
      <c r="B256" s="51"/>
    </row>
    <row r="257" spans="1:2" s="27" customFormat="1" ht="14.25">
      <c r="A257" s="49"/>
      <c r="B257" s="51"/>
    </row>
    <row r="258" spans="1:2" s="27" customFormat="1" ht="14.25">
      <c r="A258" s="49"/>
      <c r="B258" s="51"/>
    </row>
    <row r="259" spans="1:2" s="27" customFormat="1" ht="14.25">
      <c r="A259" s="49"/>
      <c r="B259" s="51"/>
    </row>
    <row r="260" spans="1:2" s="27" customFormat="1" ht="14.25">
      <c r="A260" s="49"/>
      <c r="B260" s="51"/>
    </row>
    <row r="261" spans="1:2" s="27" customFormat="1" ht="14.25">
      <c r="A261" s="49"/>
      <c r="B261" s="51"/>
    </row>
    <row r="262" spans="1:2" s="27" customFormat="1" ht="14.25">
      <c r="A262" s="49"/>
      <c r="B262" s="51"/>
    </row>
    <row r="263" spans="1:2" s="27" customFormat="1" ht="14.25">
      <c r="A263" s="49"/>
      <c r="B263" s="51"/>
    </row>
    <row r="264" spans="1:2" s="27" customFormat="1" ht="14.25">
      <c r="A264" s="49"/>
      <c r="B264" s="51"/>
    </row>
    <row r="265" spans="1:2" s="27" customFormat="1" ht="14.25">
      <c r="A265" s="49"/>
      <c r="B265" s="51"/>
    </row>
    <row r="266" spans="1:2" s="27" customFormat="1" ht="14.25">
      <c r="A266" s="49"/>
      <c r="B266" s="51"/>
    </row>
    <row r="267" spans="1:2" s="27" customFormat="1" ht="14.25">
      <c r="A267" s="49"/>
      <c r="B267" s="51"/>
    </row>
    <row r="268" spans="1:2" s="27" customFormat="1" ht="14.25">
      <c r="A268" s="49"/>
      <c r="B268" s="51"/>
    </row>
    <row r="269" spans="1:2" s="27" customFormat="1" ht="14.25">
      <c r="A269" s="49"/>
      <c r="B269" s="51"/>
    </row>
    <row r="270" spans="1:2" s="27" customFormat="1" ht="14.25">
      <c r="A270" s="49"/>
      <c r="B270" s="51"/>
    </row>
    <row r="271" spans="1:2" s="27" customFormat="1" ht="14.25">
      <c r="A271" s="49"/>
      <c r="B271" s="51"/>
    </row>
    <row r="272" spans="1:2" s="27" customFormat="1" ht="14.25">
      <c r="A272" s="49"/>
      <c r="B272" s="51"/>
    </row>
    <row r="273" spans="1:2" s="27" customFormat="1" ht="14.25">
      <c r="A273" s="49"/>
      <c r="B273" s="51"/>
    </row>
    <row r="274" spans="1:2" s="27" customFormat="1" ht="14.25">
      <c r="A274" s="49"/>
      <c r="B274" s="51"/>
    </row>
    <row r="275" spans="1:2" s="27" customFormat="1" ht="14.25">
      <c r="A275" s="49"/>
      <c r="B275" s="51"/>
    </row>
    <row r="276" spans="1:2" s="27" customFormat="1" ht="14.25">
      <c r="A276" s="49"/>
      <c r="B276" s="51"/>
    </row>
    <row r="277" spans="1:2" s="27" customFormat="1" ht="14.25">
      <c r="A277" s="49"/>
      <c r="B277" s="51"/>
    </row>
    <row r="278" spans="1:2" s="27" customFormat="1" ht="14.25">
      <c r="A278" s="49"/>
      <c r="B278" s="51"/>
    </row>
    <row r="279" spans="1:2" s="27" customFormat="1" ht="14.25">
      <c r="A279" s="49"/>
      <c r="B279" s="51"/>
    </row>
    <row r="280" spans="1:2" s="27" customFormat="1" ht="14.25">
      <c r="A280" s="49"/>
      <c r="B280" s="51"/>
    </row>
    <row r="281" spans="1:2" s="27" customFormat="1" ht="14.25">
      <c r="A281" s="49"/>
      <c r="B281" s="51"/>
    </row>
    <row r="282" spans="1:2" s="27" customFormat="1" ht="14.25">
      <c r="A282" s="49"/>
      <c r="B282" s="51"/>
    </row>
    <row r="283" spans="1:2" s="27" customFormat="1" ht="14.25">
      <c r="A283" s="49"/>
      <c r="B283" s="51"/>
    </row>
    <row r="284" spans="1:2" s="27" customFormat="1" ht="14.25">
      <c r="A284" s="49"/>
      <c r="B284" s="51"/>
    </row>
    <row r="285" spans="1:2" s="27" customFormat="1" ht="14.25">
      <c r="A285" s="49"/>
      <c r="B285" s="51"/>
    </row>
    <row r="286" spans="1:2" s="27" customFormat="1" ht="14.25">
      <c r="A286" s="49"/>
      <c r="B286" s="51"/>
    </row>
    <row r="287" spans="1:2" s="27" customFormat="1" ht="14.25">
      <c r="A287" s="49"/>
      <c r="B287" s="51"/>
    </row>
    <row r="288" spans="1:2" s="27" customFormat="1" ht="14.25">
      <c r="A288" s="49"/>
      <c r="B288" s="51"/>
    </row>
    <row r="289" spans="1:2" s="27" customFormat="1" ht="14.25">
      <c r="A289" s="49"/>
      <c r="B289" s="51"/>
    </row>
    <row r="290" spans="1:2" s="27" customFormat="1" ht="14.25">
      <c r="A290" s="49"/>
      <c r="B290" s="51"/>
    </row>
    <row r="291" spans="1:2" s="27" customFormat="1" ht="14.25">
      <c r="A291" s="49"/>
      <c r="B291" s="51"/>
    </row>
    <row r="292" spans="1:2" s="27" customFormat="1" ht="14.25">
      <c r="A292" s="49"/>
      <c r="B292" s="51"/>
    </row>
    <row r="293" spans="1:2" s="27" customFormat="1" ht="14.25">
      <c r="A293" s="49"/>
      <c r="B293" s="51"/>
    </row>
    <row r="294" spans="1:2" s="27" customFormat="1" ht="14.25">
      <c r="A294" s="49"/>
      <c r="B294" s="51"/>
    </row>
    <row r="295" spans="1:2" s="27" customFormat="1" ht="14.25">
      <c r="A295" s="49"/>
      <c r="B295" s="51"/>
    </row>
    <row r="296" spans="1:2" s="27" customFormat="1" ht="14.25">
      <c r="A296" s="49"/>
      <c r="B296" s="51"/>
    </row>
    <row r="297" spans="1:2" s="27" customFormat="1" ht="14.25">
      <c r="A297" s="49"/>
      <c r="B297" s="51"/>
    </row>
    <row r="298" spans="1:2" s="27" customFormat="1" ht="14.25">
      <c r="A298" s="49"/>
      <c r="B298" s="51"/>
    </row>
    <row r="299" spans="1:2" s="27" customFormat="1" ht="14.25">
      <c r="A299" s="49"/>
      <c r="B299" s="51"/>
    </row>
    <row r="300" spans="1:2" s="27" customFormat="1" ht="14.25">
      <c r="A300" s="49"/>
      <c r="B300" s="51"/>
    </row>
    <row r="301" spans="1:2" s="27" customFormat="1" ht="14.25">
      <c r="A301" s="49"/>
      <c r="B301" s="51"/>
    </row>
    <row r="302" spans="1:2" s="27" customFormat="1" ht="14.25">
      <c r="A302" s="49"/>
      <c r="B302" s="51"/>
    </row>
    <row r="303" spans="1:2" s="27" customFormat="1" ht="14.25">
      <c r="A303" s="49"/>
      <c r="B303" s="51"/>
    </row>
    <row r="304" spans="1:2" s="27" customFormat="1" ht="14.25">
      <c r="A304" s="49"/>
      <c r="B304" s="51"/>
    </row>
    <row r="305" spans="1:2" s="27" customFormat="1" ht="14.25">
      <c r="A305" s="49"/>
      <c r="B305" s="51"/>
    </row>
    <row r="306" spans="1:2" s="27" customFormat="1" ht="14.25">
      <c r="A306" s="49"/>
      <c r="B306" s="51"/>
    </row>
    <row r="307" spans="1:2" s="27" customFormat="1" ht="14.25">
      <c r="A307" s="49"/>
      <c r="B307" s="51"/>
    </row>
    <row r="308" spans="1:2" s="27" customFormat="1" ht="14.25">
      <c r="A308" s="49"/>
      <c r="B308" s="51"/>
    </row>
    <row r="309" spans="1:2" s="27" customFormat="1" ht="14.25">
      <c r="A309" s="49"/>
      <c r="B309" s="51"/>
    </row>
    <row r="310" spans="1:2" s="27" customFormat="1" ht="14.25">
      <c r="A310" s="49"/>
      <c r="B310" s="51"/>
    </row>
    <row r="311" spans="1:2" s="27" customFormat="1" ht="14.25">
      <c r="A311" s="49"/>
      <c r="B311" s="51"/>
    </row>
    <row r="312" spans="1:2" s="27" customFormat="1" ht="14.25">
      <c r="A312" s="49"/>
      <c r="B312" s="51"/>
    </row>
    <row r="313" spans="1:2" s="27" customFormat="1" ht="14.25">
      <c r="A313" s="49"/>
      <c r="B313" s="51"/>
    </row>
    <row r="314" spans="1:2" s="27" customFormat="1" ht="14.25">
      <c r="A314" s="49"/>
      <c r="B314" s="51"/>
    </row>
    <row r="315" spans="1:2" s="27" customFormat="1" ht="14.25">
      <c r="A315" s="49"/>
      <c r="B315" s="51"/>
    </row>
    <row r="316" spans="1:2" s="27" customFormat="1" ht="14.25">
      <c r="A316" s="49"/>
      <c r="B316" s="51"/>
    </row>
    <row r="317" spans="1:2" s="27" customFormat="1" ht="14.25">
      <c r="A317" s="49"/>
      <c r="B317" s="51"/>
    </row>
    <row r="318" spans="1:2" s="27" customFormat="1" ht="14.25">
      <c r="A318" s="49"/>
      <c r="B318" s="51"/>
    </row>
    <row r="319" spans="1:2" s="27" customFormat="1" ht="14.25">
      <c r="A319" s="49"/>
      <c r="B319" s="51"/>
    </row>
    <row r="320" spans="1:2" s="27" customFormat="1" ht="14.25">
      <c r="A320" s="49"/>
      <c r="B320" s="51"/>
    </row>
    <row r="321" spans="1:2" s="27" customFormat="1" ht="14.25">
      <c r="A321" s="49"/>
      <c r="B321" s="51"/>
    </row>
    <row r="322" spans="1:2" s="27" customFormat="1" ht="14.25">
      <c r="A322" s="49"/>
      <c r="B322" s="51"/>
    </row>
    <row r="323" spans="1:2" s="27" customFormat="1" ht="14.25">
      <c r="A323" s="49"/>
      <c r="B323" s="51"/>
    </row>
    <row r="324" spans="1:2" s="27" customFormat="1" ht="14.25">
      <c r="A324" s="49"/>
      <c r="B324" s="51"/>
    </row>
    <row r="325" spans="1:2" s="27" customFormat="1" ht="16.5" customHeight="1">
      <c r="A325" s="49"/>
      <c r="B325" s="51"/>
    </row>
    <row r="326" spans="1:2" s="27" customFormat="1" ht="14.25">
      <c r="A326" s="49"/>
      <c r="B326" s="51"/>
    </row>
    <row r="327" spans="1:2" s="27" customFormat="1" ht="14.25">
      <c r="A327" s="49"/>
      <c r="B327" s="51"/>
    </row>
    <row r="328" spans="1:2" s="27" customFormat="1" ht="14.25">
      <c r="A328" s="49"/>
      <c r="B328" s="51"/>
    </row>
    <row r="329" spans="1:2" s="27" customFormat="1" ht="14.25">
      <c r="A329" s="49"/>
      <c r="B329" s="51"/>
    </row>
    <row r="330" spans="1:2" s="27" customFormat="1" ht="14.25">
      <c r="A330" s="49"/>
      <c r="B330" s="51"/>
    </row>
    <row r="331" spans="1:2" s="27" customFormat="1" ht="14.25">
      <c r="A331" s="49"/>
      <c r="B331" s="51"/>
    </row>
    <row r="332" spans="1:2" s="27" customFormat="1" ht="14.25">
      <c r="A332" s="49"/>
      <c r="B332" s="51"/>
    </row>
    <row r="333" spans="1:2" s="27" customFormat="1" ht="14.25">
      <c r="A333" s="49"/>
      <c r="B333" s="51"/>
    </row>
    <row r="334" spans="1:2" s="27" customFormat="1" ht="14.25">
      <c r="A334" s="49"/>
      <c r="B334" s="51"/>
    </row>
    <row r="335" spans="1:2" s="27" customFormat="1" ht="14.25">
      <c r="A335" s="49"/>
      <c r="B335" s="51"/>
    </row>
    <row r="336" spans="1:2" s="27" customFormat="1" ht="14.25">
      <c r="A336" s="49"/>
      <c r="B336" s="51"/>
    </row>
    <row r="337" spans="1:2" s="27" customFormat="1" ht="14.25">
      <c r="A337" s="49"/>
      <c r="B337" s="51"/>
    </row>
    <row r="338" spans="1:2" s="27" customFormat="1" ht="14.25">
      <c r="A338" s="49"/>
      <c r="B338" s="51"/>
    </row>
    <row r="339" spans="1:2" s="27" customFormat="1" ht="14.25">
      <c r="A339" s="49"/>
      <c r="B339" s="51"/>
    </row>
    <row r="340" spans="1:2" s="27" customFormat="1" ht="14.25">
      <c r="A340" s="49"/>
      <c r="B340" s="51"/>
    </row>
    <row r="341" spans="1:2" s="27" customFormat="1" ht="14.25">
      <c r="A341" s="49"/>
      <c r="B341" s="51"/>
    </row>
    <row r="342" spans="1:2" s="27" customFormat="1" ht="14.25">
      <c r="A342" s="49"/>
      <c r="B342" s="51"/>
    </row>
    <row r="343" spans="1:2" s="27" customFormat="1" ht="14.25">
      <c r="A343" s="49"/>
      <c r="B343" s="51"/>
    </row>
    <row r="344" spans="1:2" s="27" customFormat="1" ht="14.25">
      <c r="A344" s="49"/>
      <c r="B344" s="51"/>
    </row>
    <row r="345" spans="1:2" s="27" customFormat="1" ht="14.25">
      <c r="A345" s="49"/>
      <c r="B345" s="51"/>
    </row>
    <row r="346" spans="1:2" s="27" customFormat="1" ht="14.25">
      <c r="A346" s="49"/>
      <c r="B346" s="51"/>
    </row>
    <row r="347" spans="1:2" s="27" customFormat="1" ht="14.25">
      <c r="A347" s="49"/>
      <c r="B347" s="51"/>
    </row>
    <row r="348" spans="1:2" s="27" customFormat="1" ht="14.25">
      <c r="A348" s="49"/>
      <c r="B348" s="51"/>
    </row>
    <row r="349" spans="1:2" s="27" customFormat="1" ht="14.25">
      <c r="A349" s="49"/>
      <c r="B349" s="51"/>
    </row>
    <row r="350" spans="1:2" s="27" customFormat="1" ht="14.25">
      <c r="A350" s="49"/>
      <c r="B350" s="51"/>
    </row>
    <row r="351" spans="1:2" s="27" customFormat="1" ht="14.25">
      <c r="A351" s="49"/>
      <c r="B351" s="51"/>
    </row>
    <row r="352" spans="1:2" s="27" customFormat="1" ht="14.25">
      <c r="A352" s="49"/>
      <c r="B352" s="51"/>
    </row>
    <row r="353" spans="1:2" s="27" customFormat="1" ht="14.25">
      <c r="A353" s="49"/>
      <c r="B353" s="51"/>
    </row>
    <row r="354" spans="1:2" s="27" customFormat="1" ht="14.25">
      <c r="A354" s="49"/>
      <c r="B354" s="51"/>
    </row>
    <row r="355" spans="1:2" s="27" customFormat="1" ht="14.25">
      <c r="A355" s="49"/>
      <c r="B355" s="51"/>
    </row>
    <row r="356" spans="1:2" s="27" customFormat="1" ht="14.25">
      <c r="A356" s="49"/>
      <c r="B356" s="51"/>
    </row>
    <row r="357" spans="1:2" s="27" customFormat="1" ht="14.25">
      <c r="A357" s="49"/>
      <c r="B357" s="51"/>
    </row>
    <row r="358" spans="1:2" s="27" customFormat="1" ht="14.25">
      <c r="A358" s="49"/>
      <c r="B358" s="51"/>
    </row>
    <row r="359" spans="1:2" s="27" customFormat="1" ht="14.25">
      <c r="A359" s="49"/>
      <c r="B359" s="51"/>
    </row>
    <row r="360" spans="1:2" s="27" customFormat="1" ht="14.25">
      <c r="A360" s="49"/>
      <c r="B360" s="51"/>
    </row>
    <row r="361" spans="1:2" s="27" customFormat="1" ht="99" customHeight="1">
      <c r="A361" s="49"/>
      <c r="B361" s="51"/>
    </row>
    <row r="362" spans="1:2" s="27" customFormat="1" ht="14.25">
      <c r="A362" s="49"/>
      <c r="B362" s="51"/>
    </row>
    <row r="363" spans="1:2" s="27" customFormat="1" ht="14.25">
      <c r="A363" s="49"/>
      <c r="B363" s="51"/>
    </row>
    <row r="364" spans="1:2" s="27" customFormat="1" ht="14.25">
      <c r="A364" s="49"/>
      <c r="B364" s="51"/>
    </row>
    <row r="365" spans="1:2" s="27" customFormat="1" ht="14.25">
      <c r="A365" s="49"/>
      <c r="B365" s="51"/>
    </row>
    <row r="366" spans="1:2" s="27" customFormat="1" ht="14.25">
      <c r="A366" s="49"/>
      <c r="B366" s="51"/>
    </row>
    <row r="367" spans="1:2" s="27" customFormat="1" ht="14.25">
      <c r="A367" s="49"/>
      <c r="B367" s="51"/>
    </row>
    <row r="368" spans="1:2" s="27" customFormat="1" ht="14.25">
      <c r="A368" s="49"/>
      <c r="B368" s="51"/>
    </row>
    <row r="369" spans="1:2" s="27" customFormat="1" ht="14.25">
      <c r="A369" s="49"/>
      <c r="B369" s="51"/>
    </row>
    <row r="370" spans="1:2" s="27" customFormat="1" ht="14.25">
      <c r="A370" s="49"/>
      <c r="B370" s="51"/>
    </row>
    <row r="371" spans="1:2" s="27" customFormat="1" ht="14.25">
      <c r="A371" s="49"/>
      <c r="B371" s="51"/>
    </row>
    <row r="372" spans="1:2" s="27" customFormat="1" ht="14.25">
      <c r="A372" s="49"/>
      <c r="B372" s="51"/>
    </row>
    <row r="373" spans="1:2" s="27" customFormat="1" ht="14.25">
      <c r="A373" s="49"/>
      <c r="B373" s="51"/>
    </row>
    <row r="374" spans="1:2" s="27" customFormat="1" ht="14.25">
      <c r="A374" s="49"/>
      <c r="B374" s="51"/>
    </row>
    <row r="375" spans="1:2" s="27" customFormat="1" ht="14.25">
      <c r="A375" s="49"/>
      <c r="B375" s="51"/>
    </row>
    <row r="376" spans="1:2" s="27" customFormat="1" ht="14.25">
      <c r="A376" s="49"/>
      <c r="B376" s="51"/>
    </row>
    <row r="377" spans="1:2" s="27" customFormat="1" ht="14.25">
      <c r="A377" s="49"/>
      <c r="B377" s="51"/>
    </row>
    <row r="378" spans="1:2" s="27" customFormat="1" ht="14.25">
      <c r="A378" s="49"/>
      <c r="B378" s="51"/>
    </row>
    <row r="379" spans="1:2" s="27" customFormat="1" ht="14.25">
      <c r="A379" s="49"/>
      <c r="B379" s="51"/>
    </row>
    <row r="380" spans="1:2" s="27" customFormat="1" ht="14.25">
      <c r="A380" s="49"/>
      <c r="B380" s="51"/>
    </row>
    <row r="381" spans="1:2" s="27" customFormat="1" ht="14.25">
      <c r="A381" s="49"/>
      <c r="B381" s="51"/>
    </row>
    <row r="382" spans="1:2" s="27" customFormat="1" ht="14.25">
      <c r="A382" s="49"/>
      <c r="B382" s="51"/>
    </row>
    <row r="383" spans="1:2" s="27" customFormat="1" ht="14.25">
      <c r="A383" s="49"/>
      <c r="B383" s="51"/>
    </row>
    <row r="384" spans="1:2" s="27" customFormat="1" ht="14.25">
      <c r="A384" s="49"/>
      <c r="B384" s="51"/>
    </row>
    <row r="385" spans="1:2" s="27" customFormat="1" ht="14.25">
      <c r="A385" s="49"/>
      <c r="B385" s="51"/>
    </row>
    <row r="386" spans="1:2" s="27" customFormat="1" ht="14.25">
      <c r="A386" s="49"/>
      <c r="B386" s="51"/>
    </row>
    <row r="387" spans="1:2" s="27" customFormat="1" ht="14.25">
      <c r="A387" s="49"/>
      <c r="B387" s="51"/>
    </row>
    <row r="388" spans="1:2" s="27" customFormat="1" ht="14.25">
      <c r="A388" s="49"/>
      <c r="B388" s="51"/>
    </row>
    <row r="389" spans="1:2" s="27" customFormat="1" ht="14.25">
      <c r="A389" s="49"/>
      <c r="B389" s="51"/>
    </row>
    <row r="390" spans="1:2" s="27" customFormat="1" ht="14.25">
      <c r="A390" s="49"/>
      <c r="B390" s="51"/>
    </row>
    <row r="391" spans="1:2" s="27" customFormat="1" ht="14.25">
      <c r="A391" s="49"/>
      <c r="B391" s="51"/>
    </row>
    <row r="392" spans="1:2" s="27" customFormat="1" ht="14.25">
      <c r="A392" s="49"/>
      <c r="B392" s="51"/>
    </row>
    <row r="393" spans="1:2" s="27" customFormat="1" ht="14.25">
      <c r="A393" s="49"/>
      <c r="B393" s="51"/>
    </row>
    <row r="394" spans="1:2" s="27" customFormat="1" ht="14.25">
      <c r="A394" s="49"/>
      <c r="B394" s="51"/>
    </row>
    <row r="395" spans="1:2" s="27" customFormat="1" ht="14.25">
      <c r="A395" s="49"/>
      <c r="B395" s="51"/>
    </row>
    <row r="396" spans="1:2" s="27" customFormat="1" ht="14.25">
      <c r="A396" s="49"/>
      <c r="B396" s="51"/>
    </row>
    <row r="397" spans="1:2" s="27" customFormat="1" ht="14.25">
      <c r="A397" s="49"/>
      <c r="B397" s="51"/>
    </row>
    <row r="398" spans="1:2" s="27" customFormat="1" ht="14.25">
      <c r="A398" s="49"/>
      <c r="B398" s="51"/>
    </row>
    <row r="399" spans="1:2" s="27" customFormat="1" ht="14.25">
      <c r="A399" s="49"/>
      <c r="B399" s="51"/>
    </row>
    <row r="400" spans="1:2" s="27" customFormat="1" ht="14.25">
      <c r="A400" s="49"/>
      <c r="B400" s="51"/>
    </row>
    <row r="401" spans="1:2" s="27" customFormat="1" ht="14.25">
      <c r="A401" s="49"/>
      <c r="B401" s="51"/>
    </row>
    <row r="402" spans="1:2" s="27" customFormat="1" ht="14.25">
      <c r="A402" s="49"/>
      <c r="B402" s="51"/>
    </row>
    <row r="403" spans="1:2" s="27" customFormat="1" ht="14.25">
      <c r="A403" s="49"/>
      <c r="B403" s="51"/>
    </row>
    <row r="404" spans="1:2" s="27" customFormat="1" ht="14.25">
      <c r="A404" s="49"/>
      <c r="B404" s="51"/>
    </row>
    <row r="405" spans="1:2" s="27" customFormat="1" ht="14.25">
      <c r="A405" s="49"/>
      <c r="B405" s="51"/>
    </row>
    <row r="406" spans="1:2" s="27" customFormat="1" ht="14.25">
      <c r="A406" s="49"/>
      <c r="B406" s="51"/>
    </row>
    <row r="407" spans="1:2" s="27" customFormat="1" ht="14.25">
      <c r="A407" s="49"/>
      <c r="B407" s="51"/>
    </row>
    <row r="408" spans="1:2" s="27" customFormat="1" ht="14.25">
      <c r="A408" s="49"/>
      <c r="B408" s="51"/>
    </row>
    <row r="409" spans="1:2" s="27" customFormat="1" ht="14.25">
      <c r="A409" s="49"/>
      <c r="B409" s="51"/>
    </row>
    <row r="410" spans="1:2" s="27" customFormat="1" ht="14.25">
      <c r="A410" s="49"/>
      <c r="B410" s="51"/>
    </row>
    <row r="411" spans="1:2" s="27" customFormat="1" ht="14.25">
      <c r="A411" s="49"/>
      <c r="B411" s="51"/>
    </row>
    <row r="412" spans="1:2" s="27" customFormat="1" ht="14.25">
      <c r="A412" s="49"/>
      <c r="B412" s="51"/>
    </row>
    <row r="413" spans="1:2" s="27" customFormat="1" ht="14.25">
      <c r="A413" s="49"/>
      <c r="B413" s="51"/>
    </row>
    <row r="414" spans="1:2" s="27" customFormat="1" ht="14.25">
      <c r="A414" s="49"/>
      <c r="B414" s="51"/>
    </row>
    <row r="415" spans="1:2" s="27" customFormat="1" ht="14.25">
      <c r="A415" s="49"/>
      <c r="B415" s="51"/>
    </row>
    <row r="416" spans="1:2" s="27" customFormat="1" ht="14.25">
      <c r="A416" s="49"/>
      <c r="B416" s="51"/>
    </row>
    <row r="417" spans="1:2" s="27" customFormat="1" ht="14.25">
      <c r="A417" s="49"/>
      <c r="B417" s="51"/>
    </row>
    <row r="418" spans="1:2" s="27" customFormat="1" ht="14.25">
      <c r="A418" s="49"/>
      <c r="B418" s="51"/>
    </row>
    <row r="419" spans="1:2" s="27" customFormat="1" ht="14.25">
      <c r="A419" s="49"/>
      <c r="B419" s="51"/>
    </row>
    <row r="420" spans="1:2" s="27" customFormat="1" ht="14.25">
      <c r="A420" s="49"/>
      <c r="B420" s="51"/>
    </row>
    <row r="421" spans="1:2" s="27" customFormat="1" ht="14.25">
      <c r="A421" s="49"/>
      <c r="B421" s="51"/>
    </row>
    <row r="422" spans="1:2" s="27" customFormat="1" ht="14.25">
      <c r="A422" s="49"/>
      <c r="B422" s="51"/>
    </row>
    <row r="423" spans="1:2" s="27" customFormat="1" ht="14.25">
      <c r="A423" s="49"/>
      <c r="B423" s="51"/>
    </row>
    <row r="424" spans="1:2" s="27" customFormat="1" ht="14.25">
      <c r="A424" s="49"/>
      <c r="B424" s="51"/>
    </row>
    <row r="425" spans="1:2" s="27" customFormat="1" ht="14.25">
      <c r="A425" s="49"/>
      <c r="B425" s="51"/>
    </row>
    <row r="426" spans="1:2" s="27" customFormat="1" ht="14.25">
      <c r="A426" s="49"/>
      <c r="B426" s="51"/>
    </row>
    <row r="427" spans="1:2" s="27" customFormat="1" ht="14.25">
      <c r="A427" s="49"/>
      <c r="B427" s="51"/>
    </row>
    <row r="428" spans="1:2" s="27" customFormat="1" ht="14.25">
      <c r="A428" s="49"/>
      <c r="B428" s="51"/>
    </row>
    <row r="429" spans="1:2" s="27" customFormat="1" ht="14.25">
      <c r="A429" s="49"/>
      <c r="B429" s="51"/>
    </row>
    <row r="430" spans="1:2" s="27" customFormat="1" ht="14.25">
      <c r="A430" s="49"/>
      <c r="B430" s="51"/>
    </row>
    <row r="431" spans="1:2" s="27" customFormat="1" ht="14.25">
      <c r="A431" s="49"/>
      <c r="B431" s="51"/>
    </row>
    <row r="432" spans="1:2" s="27" customFormat="1" ht="14.25">
      <c r="A432" s="49"/>
      <c r="B432" s="51"/>
    </row>
    <row r="433" spans="1:2" s="27" customFormat="1" ht="14.25">
      <c r="A433" s="49"/>
      <c r="B433" s="51"/>
    </row>
    <row r="434" spans="1:2" s="27" customFormat="1" ht="14.25">
      <c r="A434" s="49"/>
      <c r="B434" s="51"/>
    </row>
    <row r="435" spans="1:2" s="27" customFormat="1" ht="14.25">
      <c r="A435" s="49"/>
      <c r="B435" s="51"/>
    </row>
    <row r="436" spans="1:2" s="27" customFormat="1" ht="15.75" customHeight="1">
      <c r="A436" s="49"/>
      <c r="B436" s="51"/>
    </row>
    <row r="437" spans="1:2" s="27" customFormat="1" ht="14.25">
      <c r="A437" s="49"/>
      <c r="B437" s="51"/>
    </row>
    <row r="438" spans="1:2" s="27" customFormat="1" ht="14.25">
      <c r="A438" s="49"/>
      <c r="B438" s="51"/>
    </row>
    <row r="439" spans="1:2" s="27" customFormat="1" ht="14.25">
      <c r="A439" s="49"/>
      <c r="B439" s="51"/>
    </row>
    <row r="440" spans="1:2" s="27" customFormat="1" ht="14.25">
      <c r="A440" s="49"/>
      <c r="B440" s="51"/>
    </row>
    <row r="441" spans="1:2" s="27" customFormat="1" ht="14.25">
      <c r="A441" s="49"/>
      <c r="B441" s="51"/>
    </row>
    <row r="442" spans="1:2" s="27" customFormat="1" ht="14.25">
      <c r="A442" s="49"/>
      <c r="B442" s="51"/>
    </row>
    <row r="443" spans="1:2" s="27" customFormat="1" ht="14.25">
      <c r="A443" s="49"/>
      <c r="B443" s="51"/>
    </row>
    <row r="444" spans="1:2" s="27" customFormat="1" ht="14.25">
      <c r="A444" s="49"/>
      <c r="B444" s="51"/>
    </row>
    <row r="445" spans="1:2" s="27" customFormat="1" ht="14.25">
      <c r="A445" s="49"/>
      <c r="B445" s="51"/>
    </row>
    <row r="446" spans="1:2" s="27" customFormat="1" ht="14.25">
      <c r="A446" s="49"/>
      <c r="B446" s="51"/>
    </row>
    <row r="447" spans="1:2" s="27" customFormat="1" ht="14.25">
      <c r="A447" s="49"/>
      <c r="B447" s="51"/>
    </row>
    <row r="448" spans="1:2" s="27" customFormat="1" ht="14.25">
      <c r="A448" s="49"/>
      <c r="B448" s="51"/>
    </row>
    <row r="449" spans="1:2" s="27" customFormat="1" ht="14.25">
      <c r="A449" s="49"/>
      <c r="B449" s="51"/>
    </row>
    <row r="450" spans="1:2" s="27" customFormat="1" ht="14.25">
      <c r="A450" s="49"/>
      <c r="B450" s="51"/>
    </row>
    <row r="451" spans="1:2" s="27" customFormat="1" ht="14.25">
      <c r="A451" s="49"/>
      <c r="B451" s="51"/>
    </row>
    <row r="452" spans="1:2" s="27" customFormat="1" ht="14.25">
      <c r="A452" s="49"/>
      <c r="B452" s="51"/>
    </row>
    <row r="453" spans="1:2" s="27" customFormat="1" ht="14.25">
      <c r="A453" s="49"/>
      <c r="B453" s="51"/>
    </row>
    <row r="454" spans="1:2" s="27" customFormat="1" ht="14.25">
      <c r="A454" s="49"/>
      <c r="B454" s="51"/>
    </row>
    <row r="455" spans="1:2" s="27" customFormat="1" ht="14.25">
      <c r="A455" s="49"/>
      <c r="B455" s="51"/>
    </row>
    <row r="456" spans="1:2" s="27" customFormat="1" ht="14.25">
      <c r="A456" s="49"/>
      <c r="B456" s="51"/>
    </row>
    <row r="457" spans="1:2" s="27" customFormat="1" ht="14.25">
      <c r="A457" s="49"/>
      <c r="B457" s="51"/>
    </row>
    <row r="458" spans="1:2" s="27" customFormat="1" ht="14.25">
      <c r="A458" s="49"/>
      <c r="B458" s="51"/>
    </row>
    <row r="459" spans="1:2" s="27" customFormat="1" ht="14.25">
      <c r="A459" s="49"/>
      <c r="B459" s="51"/>
    </row>
    <row r="460" spans="1:2" s="27" customFormat="1" ht="14.25">
      <c r="A460" s="49"/>
      <c r="B460" s="51"/>
    </row>
    <row r="461" spans="1:2" s="27" customFormat="1" ht="14.25">
      <c r="A461" s="49"/>
      <c r="B461" s="51"/>
    </row>
    <row r="462" spans="1:2" s="27" customFormat="1" ht="14.25">
      <c r="A462" s="49"/>
      <c r="B462" s="51"/>
    </row>
    <row r="463" spans="1:2" s="27" customFormat="1" ht="14.25">
      <c r="A463" s="49"/>
      <c r="B463" s="51"/>
    </row>
    <row r="464" spans="1:2" s="27" customFormat="1" ht="14.25">
      <c r="A464" s="49"/>
      <c r="B464" s="51"/>
    </row>
    <row r="465" spans="1:2" s="27" customFormat="1" ht="14.25">
      <c r="A465" s="49"/>
      <c r="B465" s="51"/>
    </row>
    <row r="466" spans="1:2" s="27" customFormat="1" ht="14.25">
      <c r="A466" s="49"/>
      <c r="B466" s="51"/>
    </row>
    <row r="467" spans="1:2" s="27" customFormat="1" ht="14.25">
      <c r="A467" s="49"/>
      <c r="B467" s="51"/>
    </row>
    <row r="468" spans="1:2" s="27" customFormat="1" ht="14.25">
      <c r="A468" s="49"/>
      <c r="B468" s="51"/>
    </row>
    <row r="469" spans="1:2" s="27" customFormat="1" ht="14.25">
      <c r="A469" s="49"/>
      <c r="B469" s="51"/>
    </row>
    <row r="470" spans="1:2" s="27" customFormat="1" ht="14.25">
      <c r="A470" s="49"/>
      <c r="B470" s="51"/>
    </row>
    <row r="471" spans="1:2" s="27" customFormat="1" ht="14.25">
      <c r="A471" s="49"/>
      <c r="B471" s="51"/>
    </row>
    <row r="472" spans="1:2" s="27" customFormat="1" ht="14.25">
      <c r="A472" s="49"/>
      <c r="B472" s="51"/>
    </row>
    <row r="473" spans="1:2" s="27" customFormat="1" ht="14.25">
      <c r="A473" s="49"/>
      <c r="B473" s="51"/>
    </row>
    <row r="474" spans="1:2" s="27" customFormat="1" ht="14.25">
      <c r="A474" s="49"/>
      <c r="B474" s="51"/>
    </row>
    <row r="475" spans="1:2" s="27" customFormat="1" ht="14.25">
      <c r="A475" s="49"/>
      <c r="B475" s="51"/>
    </row>
    <row r="476" spans="1:2" s="27" customFormat="1" ht="14.25">
      <c r="A476" s="49"/>
      <c r="B476" s="51"/>
    </row>
    <row r="477" spans="1:2" s="27" customFormat="1" ht="14.25">
      <c r="A477" s="49"/>
      <c r="B477" s="51"/>
    </row>
    <row r="478" spans="1:2" s="27" customFormat="1" ht="14.25">
      <c r="A478" s="49"/>
      <c r="B478" s="51"/>
    </row>
    <row r="479" spans="1:2" s="27" customFormat="1" ht="14.25">
      <c r="A479" s="49"/>
      <c r="B479" s="51"/>
    </row>
    <row r="480" spans="1:2" s="27" customFormat="1" ht="14.25">
      <c r="A480" s="49"/>
      <c r="B480" s="51"/>
    </row>
    <row r="481" spans="1:2" s="27" customFormat="1" ht="14.25">
      <c r="A481" s="49"/>
      <c r="B481" s="51"/>
    </row>
    <row r="482" spans="1:2" s="27" customFormat="1" ht="14.25">
      <c r="A482" s="49"/>
      <c r="B482" s="51"/>
    </row>
    <row r="483" spans="1:2" s="27" customFormat="1" ht="14.25">
      <c r="A483" s="49"/>
      <c r="B483" s="51"/>
    </row>
    <row r="484" spans="1:2" s="27" customFormat="1" ht="14.25">
      <c r="A484" s="49"/>
      <c r="B484" s="51"/>
    </row>
    <row r="485" spans="1:2" s="27" customFormat="1" ht="14.25">
      <c r="A485" s="49"/>
      <c r="B485" s="51"/>
    </row>
    <row r="486" spans="1:2" s="27" customFormat="1" ht="14.25">
      <c r="A486" s="49"/>
      <c r="B486" s="51"/>
    </row>
    <row r="487" spans="1:2" s="27" customFormat="1" ht="14.25">
      <c r="A487" s="49"/>
      <c r="B487" s="51"/>
    </row>
    <row r="488" spans="1:2" s="27" customFormat="1" ht="14.25">
      <c r="A488" s="49"/>
      <c r="B488" s="51"/>
    </row>
    <row r="489" spans="1:2" s="27" customFormat="1" ht="14.25">
      <c r="A489" s="49"/>
      <c r="B489" s="51"/>
    </row>
    <row r="490" spans="1:2" s="27" customFormat="1" ht="14.25">
      <c r="A490" s="49"/>
      <c r="B490" s="51"/>
    </row>
    <row r="491" spans="1:2" s="27" customFormat="1" ht="14.25" customHeight="1">
      <c r="A491" s="49"/>
      <c r="B491" s="51"/>
    </row>
    <row r="492" spans="1:2" s="27" customFormat="1" ht="14.25">
      <c r="A492" s="49"/>
      <c r="B492" s="51"/>
    </row>
    <row r="493" spans="1:2" s="27" customFormat="1" ht="14.25">
      <c r="A493" s="49"/>
      <c r="B493" s="51"/>
    </row>
    <row r="494" spans="1:2" s="27" customFormat="1" ht="14.25">
      <c r="A494" s="49"/>
      <c r="B494" s="51"/>
    </row>
    <row r="495" spans="1:2" s="27" customFormat="1" ht="14.25">
      <c r="A495" s="49"/>
      <c r="B495" s="51"/>
    </row>
    <row r="496" spans="1:2" s="27" customFormat="1" ht="14.25">
      <c r="A496" s="49"/>
      <c r="B496" s="51"/>
    </row>
    <row r="497" spans="1:2" s="27" customFormat="1" ht="14.25">
      <c r="A497" s="49"/>
      <c r="B497" s="51"/>
    </row>
    <row r="498" spans="1:2" s="27" customFormat="1" ht="14.25">
      <c r="A498" s="49"/>
      <c r="B498" s="51"/>
    </row>
    <row r="499" spans="1:2" s="27" customFormat="1" ht="14.25">
      <c r="A499" s="49"/>
      <c r="B499" s="51"/>
    </row>
    <row r="500" spans="1:2" s="27" customFormat="1" ht="14.25">
      <c r="A500" s="49"/>
      <c r="B500" s="51"/>
    </row>
    <row r="501" spans="1:2" s="27" customFormat="1" ht="14.25">
      <c r="A501" s="49"/>
      <c r="B501" s="51"/>
    </row>
    <row r="502" spans="1:2" s="27" customFormat="1" ht="14.25">
      <c r="A502" s="49"/>
      <c r="B502" s="51"/>
    </row>
    <row r="503" spans="1:2" s="27" customFormat="1" ht="14.25">
      <c r="A503" s="49"/>
      <c r="B503" s="51"/>
    </row>
    <row r="504" spans="1:2" s="27" customFormat="1" ht="14.25">
      <c r="A504" s="49"/>
      <c r="B504" s="51"/>
    </row>
    <row r="505" spans="1:2" s="27" customFormat="1" ht="14.25">
      <c r="A505" s="49"/>
      <c r="B505" s="51"/>
    </row>
    <row r="506" spans="1:2" s="27" customFormat="1" ht="17.25" customHeight="1">
      <c r="A506" s="49"/>
      <c r="B506" s="51"/>
    </row>
    <row r="507" spans="1:2" s="27" customFormat="1" ht="14.25">
      <c r="A507" s="49"/>
      <c r="B507" s="51"/>
    </row>
    <row r="508" spans="1:2" s="27" customFormat="1" ht="14.25">
      <c r="A508" s="49"/>
      <c r="B508" s="51"/>
    </row>
    <row r="509" spans="1:2" s="27" customFormat="1" ht="14.25">
      <c r="A509" s="49"/>
      <c r="B509" s="51"/>
    </row>
    <row r="510" spans="1:2" s="27" customFormat="1" ht="14.25">
      <c r="A510" s="49"/>
      <c r="B510" s="51"/>
    </row>
    <row r="511" spans="1:2" s="27" customFormat="1" ht="14.25">
      <c r="A511" s="49"/>
      <c r="B511" s="51"/>
    </row>
    <row r="512" spans="1:2" s="27" customFormat="1" ht="14.25">
      <c r="A512" s="49"/>
      <c r="B512" s="51"/>
    </row>
    <row r="513" spans="1:2" s="27" customFormat="1" ht="14.25">
      <c r="A513" s="49"/>
      <c r="B513" s="51"/>
    </row>
    <row r="514" spans="1:2" s="27" customFormat="1" ht="14.25">
      <c r="A514" s="49"/>
      <c r="B514" s="51"/>
    </row>
    <row r="515" spans="1:2" s="27" customFormat="1" ht="14.25">
      <c r="A515" s="49"/>
      <c r="B515" s="51"/>
    </row>
    <row r="516" spans="1:2" s="27" customFormat="1" ht="14.25">
      <c r="A516" s="49"/>
      <c r="B516" s="51"/>
    </row>
    <row r="517" spans="1:2" s="27" customFormat="1" ht="14.25">
      <c r="A517" s="49"/>
      <c r="B517" s="51"/>
    </row>
    <row r="518" spans="1:2" s="27" customFormat="1" ht="14.25">
      <c r="A518" s="49"/>
      <c r="B518" s="51"/>
    </row>
    <row r="519" spans="1:2" s="27" customFormat="1" ht="14.25">
      <c r="A519" s="49"/>
      <c r="B519" s="51"/>
    </row>
    <row r="520" spans="1:2" s="27" customFormat="1" ht="14.25">
      <c r="A520" s="49"/>
      <c r="B520" s="51"/>
    </row>
    <row r="521" spans="1:2" s="27" customFormat="1" ht="14.25">
      <c r="A521" s="49"/>
      <c r="B521" s="51"/>
    </row>
    <row r="522" spans="1:2" s="27" customFormat="1" ht="14.25">
      <c r="A522" s="49"/>
      <c r="B522" s="51"/>
    </row>
    <row r="523" spans="1:2" s="27" customFormat="1" ht="14.25">
      <c r="A523" s="49"/>
      <c r="B523" s="51"/>
    </row>
    <row r="524" spans="1:2" s="27" customFormat="1" ht="14.25">
      <c r="A524" s="49"/>
      <c r="B524" s="51"/>
    </row>
    <row r="525" spans="1:2" s="27" customFormat="1" ht="14.25">
      <c r="A525" s="49"/>
      <c r="B525" s="51"/>
    </row>
    <row r="526" spans="1:2" s="27" customFormat="1" ht="14.25">
      <c r="A526" s="49"/>
      <c r="B526" s="51"/>
    </row>
    <row r="527" spans="1:2" s="27" customFormat="1" ht="14.25">
      <c r="A527" s="49"/>
      <c r="B527" s="51"/>
    </row>
    <row r="528" spans="1:2" s="27" customFormat="1" ht="14.25">
      <c r="A528" s="49"/>
      <c r="B528" s="51"/>
    </row>
    <row r="529" spans="1:2" s="27" customFormat="1" ht="14.25">
      <c r="A529" s="49"/>
      <c r="B529" s="51"/>
    </row>
    <row r="530" spans="1:2" s="27" customFormat="1" ht="14.25">
      <c r="A530" s="49"/>
      <c r="B530" s="51"/>
    </row>
    <row r="531" spans="1:2" s="27" customFormat="1" ht="14.25">
      <c r="A531" s="49"/>
      <c r="B531" s="51"/>
    </row>
    <row r="532" spans="1:2" s="27" customFormat="1" ht="14.25">
      <c r="A532" s="49"/>
      <c r="B532" s="51"/>
    </row>
    <row r="533" spans="1:2" s="27" customFormat="1" ht="14.25">
      <c r="A533" s="49"/>
      <c r="B533" s="51"/>
    </row>
    <row r="534" spans="1:2" s="27" customFormat="1" ht="14.25">
      <c r="A534" s="49"/>
      <c r="B534" s="51"/>
    </row>
    <row r="535" spans="1:2" s="27" customFormat="1" ht="14.25">
      <c r="A535" s="49"/>
      <c r="B535" s="51"/>
    </row>
    <row r="536" spans="1:2" s="27" customFormat="1" ht="14.25">
      <c r="A536" s="49"/>
      <c r="B536" s="51"/>
    </row>
    <row r="537" spans="1:2" s="27" customFormat="1" ht="14.25">
      <c r="A537" s="49"/>
      <c r="B537" s="51"/>
    </row>
    <row r="538" spans="1:2" s="27" customFormat="1" ht="14.25">
      <c r="A538" s="49"/>
      <c r="B538" s="51"/>
    </row>
    <row r="539" spans="1:2" s="27" customFormat="1" ht="14.25">
      <c r="A539" s="49"/>
      <c r="B539" s="51"/>
    </row>
    <row r="540" spans="1:2" s="27" customFormat="1" ht="14.25">
      <c r="A540" s="49"/>
      <c r="B540" s="51"/>
    </row>
    <row r="541" spans="1:2" s="27" customFormat="1" ht="14.25">
      <c r="A541" s="49"/>
      <c r="B541" s="51"/>
    </row>
    <row r="542" spans="1:2" s="27" customFormat="1" ht="14.25">
      <c r="A542" s="49"/>
      <c r="B542" s="51"/>
    </row>
    <row r="543" spans="1:2" s="27" customFormat="1" ht="14.25">
      <c r="A543" s="49"/>
      <c r="B543" s="51"/>
    </row>
    <row r="544" spans="1:2" s="27" customFormat="1" ht="14.25">
      <c r="A544" s="49"/>
      <c r="B544" s="51"/>
    </row>
    <row r="545" spans="1:2" s="27" customFormat="1" ht="14.25">
      <c r="A545" s="49"/>
      <c r="B545" s="51"/>
    </row>
    <row r="546" spans="1:2" s="27" customFormat="1" ht="14.25">
      <c r="A546" s="49"/>
      <c r="B546" s="51"/>
    </row>
    <row r="547" spans="1:2" s="27" customFormat="1" ht="14.25">
      <c r="A547" s="49"/>
      <c r="B547" s="51"/>
    </row>
    <row r="548" spans="1:2" s="27" customFormat="1" ht="14.25">
      <c r="A548" s="49"/>
      <c r="B548" s="51"/>
    </row>
    <row r="549" spans="1:2" s="27" customFormat="1" ht="14.25">
      <c r="A549" s="49"/>
      <c r="B549" s="51"/>
    </row>
    <row r="550" spans="1:2" s="27" customFormat="1" ht="14.25">
      <c r="A550" s="49"/>
      <c r="B550" s="51"/>
    </row>
    <row r="551" spans="1:2" s="27" customFormat="1" ht="14.25">
      <c r="A551" s="49"/>
      <c r="B551" s="51"/>
    </row>
    <row r="552" spans="1:2" s="27" customFormat="1" ht="14.25">
      <c r="A552" s="49"/>
      <c r="B552" s="51"/>
    </row>
    <row r="553" spans="1:2" s="27" customFormat="1" ht="14.25">
      <c r="A553" s="49"/>
      <c r="B553" s="51"/>
    </row>
    <row r="554" spans="1:2" s="27" customFormat="1" ht="14.25">
      <c r="A554" s="49"/>
      <c r="B554" s="51"/>
    </row>
    <row r="555" spans="1:2" s="27" customFormat="1" ht="14.25">
      <c r="A555" s="49"/>
      <c r="B555" s="51"/>
    </row>
    <row r="556" spans="1:2" s="27" customFormat="1" ht="14.25">
      <c r="A556" s="49"/>
      <c r="B556" s="51"/>
    </row>
    <row r="557" spans="1:2" s="27" customFormat="1" ht="14.25">
      <c r="A557" s="49"/>
      <c r="B557" s="51"/>
    </row>
    <row r="558" spans="1:2" s="27" customFormat="1" ht="14.25">
      <c r="A558" s="49"/>
      <c r="B558" s="51"/>
    </row>
    <row r="559" spans="1:2" s="27" customFormat="1" ht="14.25">
      <c r="A559" s="49"/>
      <c r="B559" s="51"/>
    </row>
    <row r="560" spans="1:2" s="27" customFormat="1" ht="14.25">
      <c r="A560" s="49"/>
      <c r="B560" s="51"/>
    </row>
    <row r="561" spans="1:2" s="27" customFormat="1" ht="14.25">
      <c r="A561" s="49"/>
      <c r="B561" s="51"/>
    </row>
    <row r="562" spans="1:2" s="27" customFormat="1" ht="14.25">
      <c r="A562" s="49"/>
      <c r="B562" s="51"/>
    </row>
    <row r="563" spans="1:2" s="27" customFormat="1" ht="14.25">
      <c r="A563" s="49"/>
      <c r="B563" s="51"/>
    </row>
    <row r="564" spans="1:2" s="27" customFormat="1" ht="14.25">
      <c r="A564" s="49"/>
      <c r="B564" s="51"/>
    </row>
    <row r="565" spans="1:2" s="27" customFormat="1" ht="14.25">
      <c r="A565" s="49"/>
      <c r="B565" s="51"/>
    </row>
    <row r="566" spans="1:2" s="27" customFormat="1" ht="14.25">
      <c r="A566" s="49"/>
      <c r="B566" s="51"/>
    </row>
    <row r="567" spans="1:2" s="27" customFormat="1" ht="14.25">
      <c r="A567" s="49"/>
      <c r="B567" s="51"/>
    </row>
    <row r="568" spans="1:2" s="27" customFormat="1" ht="14.25">
      <c r="A568" s="49"/>
      <c r="B568" s="51"/>
    </row>
    <row r="569" spans="1:2" s="27" customFormat="1" ht="15" customHeight="1">
      <c r="A569" s="49"/>
      <c r="B569" s="51"/>
    </row>
    <row r="570" spans="1:2" s="27" customFormat="1" ht="14.25">
      <c r="A570" s="49"/>
      <c r="B570" s="51"/>
    </row>
    <row r="571" spans="1:2" s="27" customFormat="1" ht="14.25">
      <c r="A571" s="49"/>
      <c r="B571" s="51"/>
    </row>
    <row r="572" spans="1:2" s="27" customFormat="1" ht="14.25">
      <c r="A572" s="49"/>
      <c r="B572" s="51"/>
    </row>
    <row r="573" spans="1:2" s="27" customFormat="1" ht="14.25">
      <c r="A573" s="49"/>
      <c r="B573" s="51"/>
    </row>
    <row r="574" spans="1:2" s="27" customFormat="1" ht="14.25">
      <c r="A574" s="49"/>
      <c r="B574" s="51"/>
    </row>
    <row r="575" spans="1:2" s="27" customFormat="1" ht="14.25">
      <c r="A575" s="49"/>
      <c r="B575" s="51"/>
    </row>
    <row r="576" spans="1:2" s="27" customFormat="1" ht="14.25">
      <c r="A576" s="49"/>
      <c r="B576" s="51"/>
    </row>
    <row r="577" spans="1:2" s="27" customFormat="1" ht="14.25">
      <c r="A577" s="49"/>
      <c r="B577" s="51"/>
    </row>
    <row r="578" spans="1:2" s="27" customFormat="1" ht="14.25">
      <c r="A578" s="49"/>
      <c r="B578" s="51"/>
    </row>
    <row r="579" spans="1:2" s="27" customFormat="1" ht="14.25">
      <c r="A579" s="49"/>
      <c r="B579" s="51"/>
    </row>
    <row r="580" spans="1:2" s="27" customFormat="1" ht="14.25">
      <c r="A580" s="49"/>
      <c r="B580" s="51"/>
    </row>
    <row r="581" spans="1:2" s="27" customFormat="1" ht="14.25">
      <c r="A581" s="49"/>
      <c r="B581" s="51"/>
    </row>
    <row r="582" spans="1:2" s="27" customFormat="1" ht="14.25">
      <c r="A582" s="49"/>
      <c r="B582" s="51"/>
    </row>
    <row r="583" spans="1:2" s="27" customFormat="1" ht="14.25">
      <c r="A583" s="49"/>
      <c r="B583" s="51"/>
    </row>
    <row r="584" spans="1:2" s="27" customFormat="1" ht="14.25">
      <c r="A584" s="49"/>
      <c r="B584" s="51"/>
    </row>
    <row r="585" spans="1:2" s="27" customFormat="1" ht="93.75" customHeight="1">
      <c r="A585" s="49"/>
      <c r="B585" s="51"/>
    </row>
    <row r="586" spans="1:2" s="27" customFormat="1" ht="32.25" customHeight="1">
      <c r="A586" s="49"/>
      <c r="B586" s="51"/>
    </row>
    <row r="587" spans="1:2" s="27" customFormat="1" ht="14.25">
      <c r="A587" s="49"/>
      <c r="B587" s="51"/>
    </row>
    <row r="588" spans="1:2" s="27" customFormat="1" ht="14.25">
      <c r="A588" s="49"/>
      <c r="B588" s="51"/>
    </row>
    <row r="589" spans="1:2" s="27" customFormat="1" ht="14.25">
      <c r="A589" s="49"/>
      <c r="B589" s="51"/>
    </row>
    <row r="590" spans="1:2" s="27" customFormat="1" ht="14.25">
      <c r="A590" s="49"/>
      <c r="B590" s="51"/>
    </row>
    <row r="591" spans="1:2" s="27" customFormat="1" ht="74.25" customHeight="1">
      <c r="A591" s="49"/>
      <c r="B591" s="51"/>
    </row>
    <row r="592" spans="1:2" s="27" customFormat="1" ht="14.25">
      <c r="A592" s="49"/>
      <c r="B592" s="51"/>
    </row>
    <row r="593" spans="1:2" s="27" customFormat="1" ht="14.25">
      <c r="A593" s="49"/>
      <c r="B593" s="51"/>
    </row>
    <row r="594" spans="1:2" s="27" customFormat="1" ht="14.25">
      <c r="A594" s="49"/>
      <c r="B594" s="51"/>
    </row>
    <row r="595" spans="1:2" s="27" customFormat="1" ht="30" customHeight="1">
      <c r="A595" s="49"/>
      <c r="B595" s="51"/>
    </row>
    <row r="596" spans="1:2" s="27" customFormat="1" ht="14.25">
      <c r="A596" s="49"/>
      <c r="B596" s="51"/>
    </row>
    <row r="597" spans="1:2" s="27" customFormat="1" ht="14.25">
      <c r="A597" s="49"/>
      <c r="B597" s="51"/>
    </row>
    <row r="598" spans="1:2" s="27" customFormat="1" ht="14.25">
      <c r="A598" s="49"/>
      <c r="B598" s="51"/>
    </row>
    <row r="599" spans="1:2" s="27" customFormat="1" ht="14.25">
      <c r="A599" s="49"/>
      <c r="B599" s="51"/>
    </row>
    <row r="600" spans="1:2" s="27" customFormat="1" ht="14.25">
      <c r="A600" s="49"/>
      <c r="B600" s="51"/>
    </row>
    <row r="601" spans="1:2" s="27" customFormat="1" ht="14.25">
      <c r="A601" s="49"/>
      <c r="B601" s="51"/>
    </row>
    <row r="602" spans="1:2" s="27" customFormat="1" ht="14.25">
      <c r="A602" s="49"/>
      <c r="B602" s="51"/>
    </row>
    <row r="603" spans="1:2" s="27" customFormat="1" ht="14.25">
      <c r="A603" s="49"/>
      <c r="B603" s="51"/>
    </row>
    <row r="604" spans="1:2" s="27" customFormat="1" ht="14.25">
      <c r="A604" s="49"/>
      <c r="B604" s="51"/>
    </row>
    <row r="605" spans="1:2" s="27" customFormat="1" ht="14.25">
      <c r="A605" s="49"/>
      <c r="B605" s="51"/>
    </row>
    <row r="606" spans="1:2" s="27" customFormat="1" ht="14.25">
      <c r="A606" s="49"/>
      <c r="B606" s="51"/>
    </row>
    <row r="607" spans="1:2" s="27" customFormat="1" ht="14.25">
      <c r="A607" s="49"/>
      <c r="B607" s="51"/>
    </row>
    <row r="608" spans="1:2" s="27" customFormat="1" ht="14.25">
      <c r="A608" s="49"/>
      <c r="B608" s="51"/>
    </row>
    <row r="609" spans="1:2" s="27" customFormat="1" ht="15" customHeight="1">
      <c r="A609" s="49"/>
      <c r="B609" s="51"/>
    </row>
    <row r="610" spans="1:2" s="27" customFormat="1" ht="14.25">
      <c r="A610" s="49"/>
      <c r="B610" s="51"/>
    </row>
    <row r="611" spans="1:2" s="27" customFormat="1" ht="14.25">
      <c r="A611" s="49"/>
      <c r="B611" s="51"/>
    </row>
    <row r="612" spans="1:2" s="27" customFormat="1" ht="14.25">
      <c r="A612" s="49"/>
      <c r="B612" s="51"/>
    </row>
    <row r="613" spans="1:2" s="27" customFormat="1" ht="18.75" customHeight="1">
      <c r="A613" s="49"/>
      <c r="B613" s="51"/>
    </row>
    <row r="614" spans="1:2" s="27" customFormat="1" ht="14.25">
      <c r="A614" s="49"/>
      <c r="B614" s="51"/>
    </row>
    <row r="615" spans="1:2" s="27" customFormat="1" ht="14.25">
      <c r="A615" s="49"/>
      <c r="B615" s="51"/>
    </row>
    <row r="616" spans="1:2" s="27" customFormat="1" ht="14.25">
      <c r="A616" s="49"/>
      <c r="B616" s="51"/>
    </row>
    <row r="617" spans="1:2" s="27" customFormat="1" ht="14.25">
      <c r="A617" s="49"/>
      <c r="B617" s="51"/>
    </row>
    <row r="618" spans="1:2" s="27" customFormat="1" ht="14.25">
      <c r="A618" s="49"/>
      <c r="B618" s="51"/>
    </row>
    <row r="619" spans="1:2" s="27" customFormat="1" ht="14.25">
      <c r="A619" s="49"/>
      <c r="B619" s="51"/>
    </row>
    <row r="620" spans="1:2" s="27" customFormat="1" ht="14.25">
      <c r="A620" s="49"/>
      <c r="B620" s="51"/>
    </row>
    <row r="621" spans="1:2" s="27" customFormat="1" ht="14.25">
      <c r="A621" s="49"/>
      <c r="B621" s="51"/>
    </row>
    <row r="622" spans="1:2" s="27" customFormat="1" ht="14.25">
      <c r="A622" s="49"/>
      <c r="B622" s="51"/>
    </row>
    <row r="623" spans="1:2" s="27" customFormat="1" ht="14.25">
      <c r="A623" s="49"/>
      <c r="B623" s="51"/>
    </row>
    <row r="624" spans="1:2" s="27" customFormat="1" ht="14.25">
      <c r="A624" s="49"/>
      <c r="B624" s="51"/>
    </row>
    <row r="625" spans="1:2" s="27" customFormat="1" ht="14.25">
      <c r="A625" s="49"/>
      <c r="B625" s="51"/>
    </row>
    <row r="626" spans="1:2" s="27" customFormat="1" ht="14.25">
      <c r="A626" s="49"/>
      <c r="B626" s="51"/>
    </row>
    <row r="627" spans="1:2" s="27" customFormat="1" ht="14.25">
      <c r="A627" s="49"/>
      <c r="B627" s="51"/>
    </row>
    <row r="628" spans="1:2" s="27" customFormat="1" ht="14.25">
      <c r="A628" s="49"/>
      <c r="B628" s="51"/>
    </row>
    <row r="629" spans="1:2" s="27" customFormat="1" ht="14.25">
      <c r="A629" s="49"/>
      <c r="B629" s="51"/>
    </row>
    <row r="630" spans="1:2" s="27" customFormat="1" ht="14.25">
      <c r="A630" s="49"/>
      <c r="B630" s="51"/>
    </row>
    <row r="631" spans="1:2" s="27" customFormat="1" ht="17.25" customHeight="1">
      <c r="A631" s="49"/>
      <c r="B631" s="51"/>
    </row>
    <row r="632" spans="1:2" s="27" customFormat="1" ht="14.25">
      <c r="A632" s="49"/>
      <c r="B632" s="51"/>
    </row>
    <row r="633" spans="1:2" s="27" customFormat="1" ht="14.25">
      <c r="A633" s="49"/>
      <c r="B633" s="51"/>
    </row>
    <row r="634" spans="1:2" s="27" customFormat="1" ht="14.25">
      <c r="A634" s="49"/>
      <c r="B634" s="51"/>
    </row>
    <row r="635" spans="1:2" s="27" customFormat="1" ht="14.25">
      <c r="A635" s="49"/>
      <c r="B635" s="51"/>
    </row>
    <row r="636" spans="1:2" s="27" customFormat="1" ht="14.25">
      <c r="A636" s="49"/>
      <c r="B636" s="51"/>
    </row>
    <row r="637" spans="1:2" s="27" customFormat="1" ht="14.25">
      <c r="A637" s="49"/>
      <c r="B637" s="51"/>
    </row>
    <row r="638" spans="1:2" s="27" customFormat="1" ht="14.25">
      <c r="A638" s="49"/>
      <c r="B638" s="51"/>
    </row>
    <row r="639" spans="1:2" s="27" customFormat="1" ht="14.25">
      <c r="A639" s="49"/>
      <c r="B639" s="51"/>
    </row>
    <row r="640" spans="1:2" s="27" customFormat="1" ht="14.25">
      <c r="A640" s="49"/>
      <c r="B640" s="51"/>
    </row>
    <row r="641" spans="1:2" s="27" customFormat="1" ht="14.25">
      <c r="A641" s="49"/>
      <c r="B641" s="51"/>
    </row>
    <row r="642" spans="1:2" s="27" customFormat="1" ht="14.25">
      <c r="A642" s="49"/>
      <c r="B642" s="51"/>
    </row>
    <row r="643" spans="1:2" s="27" customFormat="1" ht="14.25">
      <c r="A643" s="49"/>
      <c r="B643" s="51"/>
    </row>
    <row r="644" spans="1:2" s="27" customFormat="1" ht="14.25">
      <c r="A644" s="49"/>
      <c r="B644" s="51"/>
    </row>
    <row r="645" spans="1:2" s="27" customFormat="1" ht="14.25">
      <c r="A645" s="49"/>
      <c r="B645" s="51"/>
    </row>
    <row r="646" spans="1:2" s="27" customFormat="1" ht="14.25">
      <c r="A646" s="49"/>
      <c r="B646" s="51"/>
    </row>
    <row r="647" spans="1:2" s="27" customFormat="1" ht="30.75" customHeight="1">
      <c r="A647" s="49"/>
      <c r="B647" s="51"/>
    </row>
    <row r="648" spans="1:2" s="27" customFormat="1" ht="14.25">
      <c r="A648" s="49"/>
      <c r="B648" s="51"/>
    </row>
    <row r="649" spans="1:2" s="27" customFormat="1" ht="14.25">
      <c r="A649" s="49"/>
      <c r="B649" s="51"/>
    </row>
    <row r="650" spans="1:2" s="27" customFormat="1" ht="14.25">
      <c r="A650" s="49"/>
      <c r="B650" s="51"/>
    </row>
    <row r="651" spans="1:2" s="27" customFormat="1" ht="14.25">
      <c r="A651" s="49"/>
      <c r="B651" s="51"/>
    </row>
    <row r="652" spans="1:2" s="27" customFormat="1" ht="14.25">
      <c r="A652" s="49"/>
      <c r="B652" s="51"/>
    </row>
    <row r="653" spans="1:2" s="27" customFormat="1" ht="14.25">
      <c r="A653" s="49"/>
      <c r="B653" s="51"/>
    </row>
    <row r="654" spans="1:2" s="27" customFormat="1" ht="14.25">
      <c r="A654" s="49"/>
      <c r="B654" s="51"/>
    </row>
    <row r="655" spans="1:2" s="27" customFormat="1" ht="14.25">
      <c r="A655" s="49"/>
      <c r="B655" s="51"/>
    </row>
    <row r="656" spans="1:2" s="27" customFormat="1" ht="14.25">
      <c r="A656" s="49"/>
      <c r="B656" s="51"/>
    </row>
    <row r="657" spans="1:2" s="27" customFormat="1" ht="14.25">
      <c r="A657" s="49"/>
      <c r="B657" s="51"/>
    </row>
    <row r="658" spans="1:2" s="27" customFormat="1" ht="14.25">
      <c r="A658" s="49"/>
      <c r="B658" s="51"/>
    </row>
    <row r="659" spans="1:2" s="27" customFormat="1" ht="14.25">
      <c r="A659" s="49"/>
      <c r="B659" s="51"/>
    </row>
    <row r="660" spans="1:2" s="27" customFormat="1" ht="14.25">
      <c r="A660" s="49"/>
      <c r="B660" s="51"/>
    </row>
    <row r="661" spans="1:2" s="27" customFormat="1" ht="66" customHeight="1">
      <c r="A661" s="49"/>
      <c r="B661" s="51"/>
    </row>
    <row r="662" spans="1:2" s="27" customFormat="1" ht="14.25">
      <c r="A662" s="49"/>
      <c r="B662" s="51"/>
    </row>
    <row r="663" spans="1:2" s="27" customFormat="1" ht="14.25">
      <c r="A663" s="49"/>
      <c r="B663" s="51"/>
    </row>
    <row r="664" spans="1:2" s="27" customFormat="1" ht="14.25">
      <c r="A664" s="49"/>
      <c r="B664" s="51"/>
    </row>
    <row r="665" spans="1:2" s="27" customFormat="1" ht="14.25">
      <c r="A665" s="49"/>
      <c r="B665" s="51"/>
    </row>
    <row r="666" spans="1:2" s="27" customFormat="1" ht="14.25">
      <c r="A666" s="49"/>
      <c r="B666" s="51"/>
    </row>
    <row r="667" spans="1:2" s="27" customFormat="1" ht="14.25">
      <c r="A667" s="49"/>
      <c r="B667" s="51"/>
    </row>
    <row r="668" spans="1:2" s="27" customFormat="1" ht="14.25">
      <c r="A668" s="49"/>
      <c r="B668" s="51"/>
    </row>
    <row r="669" spans="1:2" s="27" customFormat="1" ht="14.25">
      <c r="A669" s="49"/>
      <c r="B669" s="51"/>
    </row>
    <row r="670" spans="1:2" s="27" customFormat="1" ht="14.25">
      <c r="A670" s="49"/>
      <c r="B670" s="51"/>
    </row>
    <row r="671" spans="1:2" s="27" customFormat="1" ht="14.25">
      <c r="A671" s="49"/>
      <c r="B671" s="51"/>
    </row>
    <row r="672" spans="1:2" s="27" customFormat="1" ht="14.25">
      <c r="A672" s="49"/>
      <c r="B672" s="51"/>
    </row>
    <row r="673" spans="1:2" s="27" customFormat="1" ht="14.25">
      <c r="A673" s="49"/>
      <c r="B673" s="51"/>
    </row>
    <row r="674" spans="1:2" s="27" customFormat="1" ht="14.25">
      <c r="A674" s="49"/>
      <c r="B674" s="51"/>
    </row>
    <row r="675" spans="1:2" s="27" customFormat="1" ht="14.25">
      <c r="A675" s="49"/>
      <c r="B675" s="51"/>
    </row>
    <row r="676" spans="1:2" s="27" customFormat="1" ht="14.25">
      <c r="A676" s="49"/>
      <c r="B676" s="51"/>
    </row>
    <row r="677" spans="1:2" s="27" customFormat="1" ht="14.25">
      <c r="A677" s="49"/>
      <c r="B677" s="51"/>
    </row>
    <row r="678" spans="1:2" s="27" customFormat="1" ht="14.25">
      <c r="A678" s="49"/>
      <c r="B678" s="51"/>
    </row>
    <row r="679" spans="1:2" s="27" customFormat="1" ht="14.25">
      <c r="A679" s="49"/>
      <c r="B679" s="51"/>
    </row>
    <row r="680" spans="1:2" s="27" customFormat="1" ht="14.25">
      <c r="A680" s="49"/>
      <c r="B680" s="51"/>
    </row>
    <row r="681" spans="1:2" s="27" customFormat="1" ht="14.25">
      <c r="A681" s="49"/>
      <c r="B681" s="51"/>
    </row>
    <row r="682" spans="1:2" s="27" customFormat="1" ht="14.25">
      <c r="A682" s="49"/>
      <c r="B682" s="51"/>
    </row>
    <row r="683" spans="1:2" s="27" customFormat="1" ht="14.25">
      <c r="A683" s="49"/>
      <c r="B683" s="51"/>
    </row>
    <row r="684" spans="1:2" s="27" customFormat="1" ht="14.25">
      <c r="A684" s="49"/>
      <c r="B684" s="51"/>
    </row>
    <row r="685" spans="1:2" s="27" customFormat="1" ht="14.25">
      <c r="A685" s="49"/>
      <c r="B685" s="51"/>
    </row>
    <row r="686" spans="1:2" s="27" customFormat="1" ht="14.25">
      <c r="A686" s="49"/>
      <c r="B686" s="51"/>
    </row>
    <row r="687" spans="1:2" s="27" customFormat="1" ht="14.25">
      <c r="A687" s="49"/>
      <c r="B687" s="51"/>
    </row>
    <row r="688" spans="1:2" s="27" customFormat="1" ht="14.25">
      <c r="A688" s="49"/>
      <c r="B688" s="51"/>
    </row>
    <row r="689" spans="1:2" s="27" customFormat="1" ht="14.25">
      <c r="A689" s="49"/>
      <c r="B689" s="51"/>
    </row>
    <row r="690" spans="1:2" s="27" customFormat="1" ht="90.75" customHeight="1">
      <c r="A690" s="49"/>
      <c r="B690" s="51"/>
    </row>
    <row r="691" spans="1:2" s="27" customFormat="1" ht="14.25">
      <c r="A691" s="49"/>
      <c r="B691" s="51"/>
    </row>
    <row r="692" spans="1:2" s="27" customFormat="1" ht="74.25" customHeight="1">
      <c r="A692" s="49"/>
      <c r="B692" s="51"/>
    </row>
    <row r="693" spans="1:2" s="27" customFormat="1" ht="14.25">
      <c r="A693" s="49"/>
      <c r="B693" s="51"/>
    </row>
    <row r="694" spans="1:2" s="27" customFormat="1" ht="14.25">
      <c r="A694" s="49"/>
      <c r="B694" s="51"/>
    </row>
    <row r="695" spans="1:2" s="27" customFormat="1" ht="14.25">
      <c r="A695" s="49"/>
      <c r="B695" s="51"/>
    </row>
    <row r="696" spans="1:2" s="27" customFormat="1" ht="14.25">
      <c r="A696" s="49"/>
      <c r="B696" s="51"/>
    </row>
    <row r="697" spans="1:2" s="27" customFormat="1" ht="103.5" customHeight="1">
      <c r="A697" s="49"/>
      <c r="B697" s="51"/>
    </row>
    <row r="698" spans="1:2" s="27" customFormat="1" ht="76.5" customHeight="1">
      <c r="A698" s="49"/>
      <c r="B698" s="51"/>
    </row>
    <row r="699" spans="1:2" s="27" customFormat="1" ht="14.25">
      <c r="A699" s="49"/>
      <c r="B699" s="51"/>
    </row>
    <row r="700" spans="1:2" s="27" customFormat="1" ht="14.25">
      <c r="A700" s="49"/>
      <c r="B700" s="51"/>
    </row>
    <row r="701" spans="1:2" s="27" customFormat="1" ht="14.25">
      <c r="A701" s="49"/>
      <c r="B701" s="51"/>
    </row>
    <row r="702" spans="1:2" s="27" customFormat="1" ht="14.25">
      <c r="A702" s="49"/>
      <c r="B702" s="51"/>
    </row>
    <row r="703" spans="1:2" s="27" customFormat="1" ht="14.25">
      <c r="A703" s="49"/>
      <c r="B703" s="51"/>
    </row>
    <row r="704" spans="1:2" s="27" customFormat="1" ht="14.25">
      <c r="A704" s="49"/>
      <c r="B704" s="51"/>
    </row>
    <row r="705" spans="1:2" s="27" customFormat="1" ht="14.25">
      <c r="A705" s="49"/>
      <c r="B705" s="51"/>
    </row>
    <row r="706" spans="1:2" s="27" customFormat="1" ht="14.25">
      <c r="A706" s="49"/>
      <c r="B706" s="51"/>
    </row>
    <row r="707" spans="1:2" s="27" customFormat="1" ht="14.25">
      <c r="A707" s="49"/>
      <c r="B707" s="51"/>
    </row>
    <row r="708" spans="1:2" s="27" customFormat="1" ht="14.25">
      <c r="A708" s="49"/>
      <c r="B708" s="51"/>
    </row>
    <row r="709" spans="1:2" s="27" customFormat="1" ht="14.25">
      <c r="A709" s="49"/>
      <c r="B709" s="51"/>
    </row>
    <row r="710" spans="1:2" s="27" customFormat="1" ht="14.25">
      <c r="A710" s="49"/>
      <c r="B710" s="51"/>
    </row>
    <row r="711" spans="1:2" s="27" customFormat="1" ht="14.25">
      <c r="A711" s="49"/>
      <c r="B711" s="51"/>
    </row>
    <row r="712" spans="1:2" s="27" customFormat="1" ht="14.25">
      <c r="A712" s="49"/>
      <c r="B712" s="51"/>
    </row>
    <row r="713" spans="1:2" s="27" customFormat="1" ht="14.25">
      <c r="A713" s="49"/>
      <c r="B713" s="51"/>
    </row>
    <row r="714" spans="1:2" s="27" customFormat="1" ht="14.25">
      <c r="A714" s="49"/>
      <c r="B714" s="51"/>
    </row>
    <row r="715" spans="1:2" s="27" customFormat="1" ht="14.25">
      <c r="A715" s="49"/>
      <c r="B715" s="51"/>
    </row>
    <row r="716" spans="1:2" s="27" customFormat="1" ht="14.25">
      <c r="A716" s="49"/>
      <c r="B716" s="51"/>
    </row>
    <row r="717" spans="1:2" s="27" customFormat="1" ht="14.25">
      <c r="A717" s="49"/>
      <c r="B717" s="51"/>
    </row>
    <row r="718" spans="1:2" s="27" customFormat="1" ht="14.25">
      <c r="A718" s="49"/>
      <c r="B718" s="51"/>
    </row>
    <row r="719" spans="1:2" s="27" customFormat="1" ht="32.25" customHeight="1">
      <c r="A719" s="49"/>
      <c r="B719" s="51"/>
    </row>
    <row r="720" spans="1:2" s="27" customFormat="1" ht="14.25">
      <c r="A720" s="49"/>
      <c r="B720" s="51"/>
    </row>
    <row r="721" spans="1:2" s="27" customFormat="1" ht="14.25">
      <c r="A721" s="49"/>
      <c r="B721" s="51"/>
    </row>
    <row r="722" spans="1:2" s="27" customFormat="1" ht="73.5" customHeight="1">
      <c r="A722" s="49"/>
      <c r="B722" s="51"/>
    </row>
    <row r="723" spans="1:2" s="27" customFormat="1" ht="14.25">
      <c r="A723" s="49"/>
      <c r="B723" s="51"/>
    </row>
    <row r="724" spans="1:2" s="27" customFormat="1" ht="14.25">
      <c r="A724" s="49"/>
      <c r="B724" s="51"/>
    </row>
    <row r="725" spans="1:2" s="27" customFormat="1" ht="14.25">
      <c r="A725" s="49"/>
      <c r="B725" s="51"/>
    </row>
    <row r="726" spans="1:2" s="27" customFormat="1" ht="14.25">
      <c r="A726" s="49"/>
      <c r="B726" s="51"/>
    </row>
    <row r="727" spans="1:2" s="27" customFormat="1" ht="14.25">
      <c r="A727" s="49"/>
      <c r="B727" s="51"/>
    </row>
    <row r="728" spans="1:2" s="27" customFormat="1" ht="14.25">
      <c r="A728" s="49"/>
      <c r="B728" s="51"/>
    </row>
    <row r="729" spans="1:2" s="27" customFormat="1" ht="14.25">
      <c r="A729" s="49"/>
      <c r="B729" s="51"/>
    </row>
    <row r="730" spans="1:2" s="27" customFormat="1" ht="14.25">
      <c r="A730" s="49"/>
      <c r="B730" s="51"/>
    </row>
    <row r="731" spans="1:2" s="27" customFormat="1" ht="18.75" customHeight="1">
      <c r="A731" s="49"/>
      <c r="B731" s="51"/>
    </row>
    <row r="732" spans="1:2" s="27" customFormat="1" ht="14.25">
      <c r="A732" s="49"/>
      <c r="B732" s="51"/>
    </row>
    <row r="733" spans="1:2" s="27" customFormat="1" ht="14.25">
      <c r="A733" s="49"/>
      <c r="B733" s="51"/>
    </row>
    <row r="734" spans="1:2" s="27" customFormat="1" ht="14.25">
      <c r="A734" s="49"/>
      <c r="B734" s="51"/>
    </row>
    <row r="735" spans="1:2" s="27" customFormat="1" ht="14.25">
      <c r="A735" s="49"/>
      <c r="B735" s="51"/>
    </row>
    <row r="736" spans="1:2" s="27" customFormat="1" ht="14.25">
      <c r="A736" s="49"/>
      <c r="B736" s="51"/>
    </row>
    <row r="737" spans="1:2" s="27" customFormat="1" ht="14.25">
      <c r="A737" s="49"/>
      <c r="B737" s="51"/>
    </row>
    <row r="738" spans="1:2" s="27" customFormat="1" ht="14.25">
      <c r="A738" s="49"/>
      <c r="B738" s="51"/>
    </row>
    <row r="739" spans="1:2" s="27" customFormat="1" ht="14.25">
      <c r="A739" s="49"/>
      <c r="B739" s="51"/>
    </row>
    <row r="740" spans="1:2" s="27" customFormat="1" ht="14.25">
      <c r="A740" s="49"/>
      <c r="B740" s="51"/>
    </row>
    <row r="741" spans="1:2" s="27" customFormat="1" ht="14.25">
      <c r="A741" s="49"/>
      <c r="B741" s="51"/>
    </row>
    <row r="742" spans="1:2" s="27" customFormat="1" ht="14.25">
      <c r="A742" s="49"/>
      <c r="B742" s="51"/>
    </row>
    <row r="743" spans="1:2" s="27" customFormat="1" ht="14.25">
      <c r="A743" s="49"/>
      <c r="B743" s="51"/>
    </row>
    <row r="744" spans="1:2" s="27" customFormat="1" ht="14.25">
      <c r="A744" s="49"/>
      <c r="B744" s="51"/>
    </row>
    <row r="745" spans="1:2" s="27" customFormat="1" ht="14.25">
      <c r="A745" s="49"/>
      <c r="B745" s="51"/>
    </row>
    <row r="746" spans="1:2" s="27" customFormat="1" ht="14.25">
      <c r="A746" s="49"/>
      <c r="B746" s="51"/>
    </row>
    <row r="747" spans="1:2" s="27" customFormat="1" ht="14.25">
      <c r="A747" s="49"/>
      <c r="B747" s="51"/>
    </row>
    <row r="748" spans="1:2" s="27" customFormat="1" ht="14.25">
      <c r="A748" s="49"/>
      <c r="B748" s="51"/>
    </row>
    <row r="749" spans="1:2" s="27" customFormat="1" ht="14.25">
      <c r="A749" s="49"/>
      <c r="B749" s="51"/>
    </row>
    <row r="750" spans="1:2" s="27" customFormat="1" ht="14.25">
      <c r="A750" s="49"/>
      <c r="B750" s="51"/>
    </row>
    <row r="751" spans="1:2" s="27" customFormat="1" ht="14.25">
      <c r="A751" s="49"/>
      <c r="B751" s="51"/>
    </row>
    <row r="752" spans="1:2" s="27" customFormat="1" ht="14.25">
      <c r="A752" s="49"/>
      <c r="B752" s="51"/>
    </row>
    <row r="753" spans="1:2" s="27" customFormat="1" ht="14.25">
      <c r="A753" s="49"/>
      <c r="B753" s="51"/>
    </row>
    <row r="754" spans="1:2" s="27" customFormat="1" ht="14.25">
      <c r="A754" s="49"/>
      <c r="B754" s="51"/>
    </row>
    <row r="755" spans="1:2" s="27" customFormat="1" ht="87" customHeight="1">
      <c r="A755" s="49"/>
      <c r="B755" s="51"/>
    </row>
    <row r="756" spans="1:2" s="27" customFormat="1" ht="14.25">
      <c r="A756" s="49"/>
      <c r="B756" s="51"/>
    </row>
    <row r="757" spans="1:2" s="27" customFormat="1" ht="126.75" customHeight="1">
      <c r="A757" s="49"/>
      <c r="B757" s="51"/>
    </row>
    <row r="758" spans="1:2" s="27" customFormat="1" ht="14.25">
      <c r="A758" s="49"/>
      <c r="B758" s="51"/>
    </row>
    <row r="759" spans="1:2" s="27" customFormat="1" ht="14.25">
      <c r="A759" s="49"/>
      <c r="B759" s="51"/>
    </row>
    <row r="760" spans="1:2" s="27" customFormat="1" ht="14.25">
      <c r="A760" s="49"/>
      <c r="B760" s="51"/>
    </row>
    <row r="761" spans="1:2" s="27" customFormat="1" ht="171.75" customHeight="1">
      <c r="A761" s="49"/>
      <c r="B761" s="51"/>
    </row>
    <row r="762" spans="1:2" s="27" customFormat="1" ht="14.25">
      <c r="A762" s="49"/>
      <c r="B762" s="51"/>
    </row>
    <row r="763" spans="1:2" s="27" customFormat="1" ht="14.25">
      <c r="A763" s="49"/>
      <c r="B763" s="51"/>
    </row>
    <row r="764" spans="1:2" s="27" customFormat="1" ht="14.25">
      <c r="A764" s="49"/>
      <c r="B764" s="51"/>
    </row>
    <row r="765" spans="1:2" s="27" customFormat="1" ht="129" customHeight="1">
      <c r="A765" s="49"/>
      <c r="B765" s="51"/>
    </row>
    <row r="766" spans="1:2" s="27" customFormat="1" ht="71.25" customHeight="1">
      <c r="A766" s="49"/>
      <c r="B766" s="51"/>
    </row>
    <row r="767" spans="1:2" s="27" customFormat="1" ht="14.25">
      <c r="A767" s="49"/>
      <c r="B767" s="51"/>
    </row>
    <row r="768" spans="1:2" s="27" customFormat="1" ht="14.25">
      <c r="A768" s="49"/>
      <c r="B768" s="51"/>
    </row>
    <row r="769" spans="1:2" s="27" customFormat="1" ht="14.25">
      <c r="A769" s="49"/>
      <c r="B769" s="51"/>
    </row>
    <row r="770" spans="1:2" s="27" customFormat="1" ht="14.25">
      <c r="A770" s="49"/>
      <c r="B770" s="51"/>
    </row>
    <row r="771" spans="1:2" s="27" customFormat="1" ht="14.25">
      <c r="A771" s="49"/>
      <c r="B771" s="51"/>
    </row>
    <row r="772" spans="1:2" s="27" customFormat="1" ht="14.25">
      <c r="A772" s="49"/>
      <c r="B772" s="51"/>
    </row>
    <row r="773" spans="1:2" s="27" customFormat="1" ht="14.25">
      <c r="A773" s="49"/>
      <c r="B773" s="51"/>
    </row>
    <row r="774" spans="1:2" s="27" customFormat="1" ht="14.25">
      <c r="A774" s="49"/>
      <c r="B774" s="51"/>
    </row>
    <row r="775" spans="1:2" s="27" customFormat="1" ht="14.25">
      <c r="A775" s="49"/>
      <c r="B775" s="51"/>
    </row>
    <row r="776" spans="1:2" s="27" customFormat="1" ht="14.25">
      <c r="A776" s="49"/>
      <c r="B776" s="51"/>
    </row>
    <row r="777" spans="1:2" s="27" customFormat="1" ht="14.25">
      <c r="A777" s="49"/>
      <c r="B777" s="51"/>
    </row>
    <row r="778" spans="1:2" s="27" customFormat="1" ht="144" customHeight="1">
      <c r="A778" s="49"/>
      <c r="B778" s="51"/>
    </row>
    <row r="779" spans="1:2" s="27" customFormat="1" ht="14.25">
      <c r="A779" s="49"/>
      <c r="B779" s="51"/>
    </row>
    <row r="780" spans="1:2" s="27" customFormat="1" ht="14.25">
      <c r="A780" s="49"/>
      <c r="B780" s="51"/>
    </row>
    <row r="781" spans="1:2" s="27" customFormat="1" ht="14.25">
      <c r="A781" s="49"/>
      <c r="B781" s="51"/>
    </row>
    <row r="782" spans="1:2" s="27" customFormat="1" ht="14.25">
      <c r="A782" s="49"/>
      <c r="B782" s="51"/>
    </row>
    <row r="783" spans="1:2" s="27" customFormat="1" ht="27" customHeight="1">
      <c r="A783" s="49"/>
      <c r="B783" s="51"/>
    </row>
    <row r="784" spans="1:2" s="27" customFormat="1" ht="14.25">
      <c r="A784" s="49"/>
      <c r="B784" s="51"/>
    </row>
    <row r="785" spans="1:2" s="27" customFormat="1" ht="14.25">
      <c r="A785" s="49"/>
      <c r="B785" s="51"/>
    </row>
    <row r="786" spans="1:2" s="27" customFormat="1" ht="14.25">
      <c r="A786" s="49"/>
      <c r="B786" s="51"/>
    </row>
    <row r="787" spans="1:2" s="27" customFormat="1" ht="14.25">
      <c r="A787" s="49"/>
      <c r="B787" s="51"/>
    </row>
    <row r="788" spans="1:2" s="27" customFormat="1" ht="14.25">
      <c r="A788" s="49"/>
      <c r="B788" s="51"/>
    </row>
    <row r="789" spans="1:2" s="27" customFormat="1" ht="14.25">
      <c r="A789" s="49"/>
      <c r="B789" s="51"/>
    </row>
    <row r="790" spans="1:2" s="27" customFormat="1" ht="14.25">
      <c r="A790" s="49"/>
      <c r="B790" s="51"/>
    </row>
    <row r="791" spans="1:2" s="27" customFormat="1" ht="14.25">
      <c r="A791" s="49"/>
      <c r="B791" s="51"/>
    </row>
    <row r="792" spans="1:2" s="27" customFormat="1" ht="14.25">
      <c r="A792" s="49"/>
      <c r="B792" s="51"/>
    </row>
    <row r="793" spans="1:2" s="27" customFormat="1" ht="14.25">
      <c r="A793" s="49"/>
      <c r="B793" s="51"/>
    </row>
    <row r="794" spans="1:2" s="27" customFormat="1" ht="14.25">
      <c r="A794" s="49"/>
      <c r="B794" s="51"/>
    </row>
    <row r="795" spans="1:2" s="27" customFormat="1" ht="14.25">
      <c r="A795" s="49"/>
      <c r="B795" s="51"/>
    </row>
    <row r="796" spans="1:2" s="27" customFormat="1" ht="15" customHeight="1">
      <c r="A796" s="49"/>
      <c r="B796" s="51"/>
    </row>
    <row r="797" spans="1:2" s="27" customFormat="1" ht="14.25">
      <c r="A797" s="49"/>
      <c r="B797" s="51"/>
    </row>
    <row r="798" spans="1:2" s="27" customFormat="1" ht="14.25">
      <c r="A798" s="49"/>
      <c r="B798" s="51"/>
    </row>
    <row r="799" spans="1:2" s="27" customFormat="1" ht="14.25">
      <c r="A799" s="49"/>
      <c r="B799" s="51"/>
    </row>
    <row r="800" spans="1:2" s="27" customFormat="1" ht="14.25">
      <c r="A800" s="49"/>
      <c r="B800" s="51"/>
    </row>
    <row r="801" spans="1:2" s="27" customFormat="1" ht="14.25">
      <c r="A801" s="49"/>
      <c r="B801" s="51"/>
    </row>
    <row r="802" spans="1:2" s="27" customFormat="1" ht="18" customHeight="1">
      <c r="A802" s="49"/>
      <c r="B802" s="51"/>
    </row>
    <row r="803" spans="1:2" s="27" customFormat="1" ht="14.25">
      <c r="A803" s="49"/>
      <c r="B803" s="51"/>
    </row>
    <row r="804" spans="1:2" s="27" customFormat="1" ht="14.25">
      <c r="A804" s="49"/>
      <c r="B804" s="51"/>
    </row>
    <row r="805" spans="1:2" s="27" customFormat="1" ht="14.25">
      <c r="A805" s="49"/>
      <c r="B805" s="51"/>
    </row>
    <row r="806" spans="1:2" s="27" customFormat="1" ht="14.25">
      <c r="A806" s="49"/>
      <c r="B806" s="51"/>
    </row>
    <row r="807" spans="1:2" s="27" customFormat="1" ht="14.25">
      <c r="A807" s="49"/>
      <c r="B807" s="51"/>
    </row>
    <row r="808" spans="1:2" s="27" customFormat="1" ht="14.25">
      <c r="A808" s="49"/>
      <c r="B808" s="51"/>
    </row>
    <row r="809" spans="1:2" s="27" customFormat="1" ht="14.25">
      <c r="A809" s="49"/>
      <c r="B809" s="51"/>
    </row>
    <row r="810" spans="1:2" s="27" customFormat="1" ht="14.25">
      <c r="A810" s="49"/>
      <c r="B810" s="51"/>
    </row>
    <row r="811" spans="1:2" s="27" customFormat="1" ht="14.25">
      <c r="A811" s="49"/>
      <c r="B811" s="51"/>
    </row>
    <row r="812" spans="1:2" s="27" customFormat="1" ht="14.25">
      <c r="A812" s="49"/>
      <c r="B812" s="51"/>
    </row>
    <row r="813" spans="1:2" s="27" customFormat="1" ht="14.25">
      <c r="A813" s="49"/>
      <c r="B813" s="51"/>
    </row>
    <row r="814" spans="1:2" s="27" customFormat="1" ht="14.25">
      <c r="A814" s="49"/>
      <c r="B814" s="51"/>
    </row>
    <row r="815" spans="1:2" s="27" customFormat="1" ht="19.5" customHeight="1">
      <c r="A815" s="49"/>
      <c r="B815" s="51"/>
    </row>
    <row r="816" spans="1:2" s="27" customFormat="1" ht="14.25">
      <c r="A816" s="49"/>
      <c r="B816" s="51"/>
    </row>
    <row r="817" spans="1:2" s="27" customFormat="1" ht="14.25">
      <c r="A817" s="49"/>
      <c r="B817" s="51"/>
    </row>
    <row r="818" spans="1:2" s="27" customFormat="1" ht="14.25">
      <c r="A818" s="49"/>
      <c r="B818" s="51"/>
    </row>
    <row r="819" spans="1:2" s="27" customFormat="1" ht="15.75" customHeight="1">
      <c r="A819" s="49"/>
      <c r="B819" s="51"/>
    </row>
    <row r="820" spans="1:2" s="27" customFormat="1" ht="14.25">
      <c r="A820" s="49"/>
      <c r="B820" s="51"/>
    </row>
    <row r="821" spans="1:2" s="27" customFormat="1" ht="14.25">
      <c r="A821" s="49"/>
      <c r="B821" s="51"/>
    </row>
    <row r="822" spans="1:2" s="27" customFormat="1" ht="14.25">
      <c r="A822" s="49"/>
      <c r="B822" s="51"/>
    </row>
    <row r="823" spans="1:2" s="27" customFormat="1" ht="14.25">
      <c r="A823" s="49"/>
      <c r="B823" s="51"/>
    </row>
    <row r="824" spans="1:2" s="27" customFormat="1" ht="14.25">
      <c r="A824" s="49"/>
      <c r="B824" s="51"/>
    </row>
    <row r="825" spans="1:2" s="27" customFormat="1" ht="14.25">
      <c r="A825" s="49"/>
      <c r="B825" s="51"/>
    </row>
    <row r="826" spans="1:2" s="27" customFormat="1" ht="14.25">
      <c r="A826" s="49"/>
      <c r="B826" s="51"/>
    </row>
    <row r="827" spans="1:2" s="27" customFormat="1" ht="14.25">
      <c r="A827" s="49"/>
      <c r="B827" s="51"/>
    </row>
    <row r="828" spans="1:2" s="27" customFormat="1" ht="14.25">
      <c r="A828" s="49"/>
      <c r="B828" s="51"/>
    </row>
    <row r="829" spans="1:2" s="27" customFormat="1" ht="14.25">
      <c r="A829" s="49"/>
      <c r="B829" s="51"/>
    </row>
    <row r="830" spans="1:2" s="27" customFormat="1" ht="14.25">
      <c r="A830" s="49"/>
      <c r="B830" s="51"/>
    </row>
    <row r="831" spans="1:2" s="27" customFormat="1" ht="14.25">
      <c r="A831" s="49"/>
      <c r="B831" s="51"/>
    </row>
    <row r="832" spans="1:2" s="27" customFormat="1" ht="14.25">
      <c r="A832" s="49"/>
      <c r="B832" s="51"/>
    </row>
    <row r="833" spans="1:2" s="27" customFormat="1" ht="14.25">
      <c r="A833" s="49"/>
      <c r="B833" s="51"/>
    </row>
    <row r="834" spans="1:2" s="27" customFormat="1" ht="17.25" customHeight="1">
      <c r="A834" s="49"/>
      <c r="B834" s="51"/>
    </row>
    <row r="835" spans="1:2" s="27" customFormat="1" ht="14.25">
      <c r="A835" s="49"/>
      <c r="B835" s="51"/>
    </row>
    <row r="836" spans="1:2" s="27" customFormat="1" ht="14.25">
      <c r="A836" s="49"/>
      <c r="B836" s="51"/>
    </row>
    <row r="837" spans="1:2" s="27" customFormat="1" ht="14.25">
      <c r="A837" s="49"/>
      <c r="B837" s="51"/>
    </row>
    <row r="838" spans="1:2" s="27" customFormat="1" ht="14.25">
      <c r="A838" s="49"/>
      <c r="B838" s="51"/>
    </row>
    <row r="839" spans="1:2" s="27" customFormat="1" ht="14.25">
      <c r="A839" s="49"/>
      <c r="B839" s="51"/>
    </row>
    <row r="840" spans="1:2" s="27" customFormat="1" ht="14.25">
      <c r="A840" s="49"/>
      <c r="B840" s="51"/>
    </row>
    <row r="841" spans="1:2" s="27" customFormat="1" ht="14.25">
      <c r="A841" s="49"/>
      <c r="B841" s="51"/>
    </row>
    <row r="842" spans="1:2" s="27" customFormat="1" ht="14.25">
      <c r="A842" s="49"/>
      <c r="B842" s="51"/>
    </row>
    <row r="843" spans="1:2" s="27" customFormat="1" ht="15" customHeight="1">
      <c r="A843" s="49"/>
      <c r="B843" s="51"/>
    </row>
    <row r="844" spans="1:2" s="27" customFormat="1" ht="14.25">
      <c r="A844" s="49"/>
      <c r="B844" s="51"/>
    </row>
    <row r="845" spans="1:2" s="27" customFormat="1" ht="14.25">
      <c r="A845" s="49"/>
      <c r="B845" s="51"/>
    </row>
    <row r="846" spans="1:2" s="27" customFormat="1" ht="14.25">
      <c r="A846" s="49"/>
      <c r="B846" s="51"/>
    </row>
    <row r="847" spans="1:2" s="27" customFormat="1" ht="14.25">
      <c r="A847" s="49"/>
      <c r="B847" s="51"/>
    </row>
    <row r="848" spans="1:2" s="27" customFormat="1" ht="14.25">
      <c r="A848" s="49"/>
      <c r="B848" s="51"/>
    </row>
    <row r="849" spans="1:2" s="27" customFormat="1" ht="14.25">
      <c r="A849" s="49"/>
      <c r="B849" s="51"/>
    </row>
    <row r="850" spans="1:2" s="27" customFormat="1" ht="14.25">
      <c r="A850" s="49"/>
      <c r="B850" s="51"/>
    </row>
    <row r="851" spans="1:2" s="27" customFormat="1" ht="14.25">
      <c r="A851" s="49"/>
      <c r="B851" s="51"/>
    </row>
    <row r="852" spans="1:2" s="27" customFormat="1" ht="14.25">
      <c r="A852" s="49"/>
      <c r="B852" s="51"/>
    </row>
    <row r="853" spans="1:2" s="27" customFormat="1" ht="14.25">
      <c r="A853" s="49"/>
      <c r="B853" s="51"/>
    </row>
    <row r="854" spans="1:2" s="27" customFormat="1" ht="14.25">
      <c r="A854" s="49"/>
      <c r="B854" s="51"/>
    </row>
    <row r="855" spans="1:2" s="27" customFormat="1" ht="14.25">
      <c r="A855" s="49"/>
      <c r="B855" s="51"/>
    </row>
    <row r="856" spans="1:2" s="27" customFormat="1" ht="15" customHeight="1">
      <c r="A856" s="49"/>
      <c r="B856" s="51"/>
    </row>
    <row r="857" spans="1:2" s="27" customFormat="1" ht="14.25">
      <c r="A857" s="49"/>
      <c r="B857" s="51"/>
    </row>
    <row r="858" spans="1:2" s="27" customFormat="1" ht="14.25">
      <c r="A858" s="49"/>
      <c r="B858" s="51"/>
    </row>
    <row r="859" spans="1:2" s="27" customFormat="1" ht="14.25">
      <c r="A859" s="49"/>
      <c r="B859" s="51"/>
    </row>
    <row r="860" spans="1:2" s="27" customFormat="1" ht="15" customHeight="1">
      <c r="A860" s="49"/>
      <c r="B860" s="51"/>
    </row>
    <row r="861" spans="1:2" s="27" customFormat="1" ht="14.25">
      <c r="A861" s="49"/>
      <c r="B861" s="51"/>
    </row>
    <row r="862" spans="1:2" s="27" customFormat="1" ht="14.25">
      <c r="A862" s="49"/>
      <c r="B862" s="51"/>
    </row>
    <row r="863" spans="1:2" s="27" customFormat="1" ht="14.25">
      <c r="A863" s="49"/>
      <c r="B863" s="51"/>
    </row>
    <row r="864" spans="1:2" s="27" customFormat="1" ht="14.25">
      <c r="A864" s="49"/>
      <c r="B864" s="51"/>
    </row>
    <row r="865" spans="1:2" s="27" customFormat="1" ht="14.25">
      <c r="A865" s="49"/>
      <c r="B865" s="51"/>
    </row>
    <row r="866" spans="1:2" s="27" customFormat="1" ht="14.25">
      <c r="A866" s="49"/>
      <c r="B866" s="51"/>
    </row>
    <row r="867" spans="1:2" s="27" customFormat="1" ht="14.25">
      <c r="A867" s="49"/>
      <c r="B867" s="51"/>
    </row>
    <row r="868" spans="1:2" s="27" customFormat="1" ht="14.25">
      <c r="A868" s="49"/>
      <c r="B868" s="51"/>
    </row>
    <row r="869" spans="1:2" s="27" customFormat="1" ht="14.25">
      <c r="A869" s="49"/>
      <c r="B869" s="51"/>
    </row>
    <row r="870" spans="1:2" s="27" customFormat="1" ht="14.25">
      <c r="A870" s="49"/>
      <c r="B870" s="51"/>
    </row>
    <row r="871" spans="1:2" s="27" customFormat="1" ht="14.25">
      <c r="A871" s="49"/>
      <c r="B871" s="51"/>
    </row>
    <row r="872" spans="1:2" s="27" customFormat="1" ht="14.25">
      <c r="A872" s="49"/>
      <c r="B872" s="51"/>
    </row>
    <row r="873" spans="1:2" s="27" customFormat="1" ht="14.25">
      <c r="A873" s="49"/>
      <c r="B873" s="51"/>
    </row>
    <row r="874" spans="1:2" s="27" customFormat="1" ht="14.25">
      <c r="A874" s="49"/>
      <c r="B874" s="51"/>
    </row>
    <row r="875" spans="1:2" s="27" customFormat="1" ht="14.25">
      <c r="A875" s="49"/>
      <c r="B875" s="51"/>
    </row>
    <row r="876" spans="1:2" s="27" customFormat="1" ht="14.25">
      <c r="A876" s="49"/>
      <c r="B876" s="51"/>
    </row>
    <row r="877" spans="1:2" s="27" customFormat="1" ht="14.25">
      <c r="A877" s="49"/>
      <c r="B877" s="51"/>
    </row>
    <row r="878" spans="1:2" s="27" customFormat="1" ht="14.25">
      <c r="A878" s="49"/>
      <c r="B878" s="51"/>
    </row>
    <row r="879" spans="1:2" s="27" customFormat="1" ht="14.25">
      <c r="A879" s="49"/>
      <c r="B879" s="51"/>
    </row>
    <row r="880" spans="1:2" s="27" customFormat="1" ht="14.25">
      <c r="A880" s="49"/>
      <c r="B880" s="51"/>
    </row>
    <row r="881" spans="1:2" s="27" customFormat="1" ht="14.25">
      <c r="A881" s="49"/>
      <c r="B881" s="51"/>
    </row>
    <row r="882" spans="1:2" s="27" customFormat="1" ht="14.25">
      <c r="A882" s="49"/>
      <c r="B882" s="51"/>
    </row>
    <row r="883" spans="1:2" s="27" customFormat="1" ht="14.25">
      <c r="A883" s="49"/>
      <c r="B883" s="51"/>
    </row>
    <row r="884" spans="1:2" s="27" customFormat="1" ht="14.25">
      <c r="A884" s="49"/>
      <c r="B884" s="51"/>
    </row>
    <row r="885" spans="1:2" s="27" customFormat="1" ht="14.25">
      <c r="A885" s="49"/>
      <c r="B885" s="51"/>
    </row>
    <row r="886" spans="1:2" s="27" customFormat="1" ht="14.25">
      <c r="A886" s="49"/>
      <c r="B886" s="51"/>
    </row>
    <row r="887" spans="1:2" s="27" customFormat="1" ht="14.25">
      <c r="A887" s="49"/>
      <c r="B887" s="51"/>
    </row>
    <row r="888" spans="1:2" s="27" customFormat="1" ht="14.25">
      <c r="A888" s="49"/>
      <c r="B888" s="51"/>
    </row>
    <row r="889" spans="1:2" s="27" customFormat="1" ht="14.25">
      <c r="A889" s="49"/>
      <c r="B889" s="51"/>
    </row>
    <row r="890" spans="1:2" s="27" customFormat="1" ht="14.25">
      <c r="A890" s="49"/>
      <c r="B890" s="51"/>
    </row>
    <row r="891" spans="1:2" s="27" customFormat="1" ht="14.25" customHeight="1">
      <c r="A891" s="49"/>
      <c r="B891" s="51"/>
    </row>
    <row r="892" spans="1:2" s="27" customFormat="1" ht="14.25">
      <c r="A892" s="49"/>
      <c r="B892" s="51"/>
    </row>
    <row r="893" spans="1:2" s="27" customFormat="1" ht="14.25">
      <c r="A893" s="49"/>
      <c r="B893" s="51"/>
    </row>
    <row r="894" spans="1:2" s="27" customFormat="1" ht="14.25">
      <c r="A894" s="49"/>
      <c r="B894" s="51"/>
    </row>
    <row r="895" spans="1:2" s="27" customFormat="1" ht="14.25">
      <c r="A895" s="49"/>
      <c r="B895" s="51"/>
    </row>
    <row r="896" spans="1:2" s="27" customFormat="1" ht="14.25">
      <c r="A896" s="49"/>
      <c r="B896" s="51"/>
    </row>
    <row r="897" spans="1:2" s="27" customFormat="1" ht="14.25">
      <c r="A897" s="49"/>
      <c r="B897" s="51"/>
    </row>
    <row r="898" spans="1:2" s="27" customFormat="1" ht="14.25">
      <c r="A898" s="49"/>
      <c r="B898" s="51"/>
    </row>
    <row r="899" spans="1:2" s="27" customFormat="1" ht="14.25">
      <c r="A899" s="49"/>
      <c r="B899" s="51"/>
    </row>
    <row r="900" spans="1:2" s="27" customFormat="1" ht="14.25">
      <c r="A900" s="49"/>
      <c r="B900" s="51"/>
    </row>
    <row r="901" spans="1:2" s="27" customFormat="1" ht="14.25">
      <c r="A901" s="49"/>
      <c r="B901" s="51"/>
    </row>
    <row r="902" spans="1:2" s="27" customFormat="1" ht="14.25">
      <c r="A902" s="49"/>
      <c r="B902" s="51"/>
    </row>
    <row r="903" spans="1:2" s="27" customFormat="1" ht="87" customHeight="1">
      <c r="A903" s="49"/>
      <c r="B903" s="51"/>
    </row>
    <row r="904" spans="1:2" s="27" customFormat="1" ht="14.25">
      <c r="A904" s="49"/>
      <c r="B904" s="51"/>
    </row>
    <row r="905" spans="1:2" s="27" customFormat="1" ht="14.25">
      <c r="A905" s="49"/>
      <c r="B905" s="51"/>
    </row>
    <row r="906" spans="1:2" s="27" customFormat="1" ht="14.25">
      <c r="A906" s="49"/>
      <c r="B906" s="51"/>
    </row>
    <row r="907" spans="1:2" s="27" customFormat="1" ht="14.25">
      <c r="A907" s="49"/>
      <c r="B907" s="51"/>
    </row>
    <row r="908" spans="1:2" s="27" customFormat="1" ht="14.25">
      <c r="A908" s="49"/>
      <c r="B908" s="51"/>
    </row>
    <row r="909" spans="1:2" s="27" customFormat="1" ht="14.25">
      <c r="A909" s="49"/>
      <c r="B909" s="51"/>
    </row>
    <row r="910" spans="1:2" s="27" customFormat="1" ht="74.25" customHeight="1">
      <c r="A910" s="49"/>
      <c r="B910" s="51"/>
    </row>
    <row r="911" spans="1:2" s="27" customFormat="1" ht="14.25">
      <c r="A911" s="49"/>
      <c r="B911" s="51"/>
    </row>
    <row r="912" spans="1:2" s="27" customFormat="1" ht="66.75" customHeight="1">
      <c r="A912" s="49"/>
      <c r="B912" s="51"/>
    </row>
    <row r="913" spans="1:7" s="27" customFormat="1" ht="14.25">
      <c r="A913" s="49"/>
      <c r="B913" s="51"/>
    </row>
    <row r="914" spans="1:7" s="27" customFormat="1" ht="14.25">
      <c r="A914" s="49"/>
      <c r="B914" s="51"/>
    </row>
    <row r="915" spans="1:7" s="27" customFormat="1" ht="14.25">
      <c r="A915" s="49"/>
      <c r="B915" s="51"/>
    </row>
    <row r="916" spans="1:7" s="27" customFormat="1" ht="14.25">
      <c r="A916" s="49"/>
      <c r="B916" s="51"/>
    </row>
    <row r="917" spans="1:7" s="27" customFormat="1" ht="72.75" customHeight="1">
      <c r="A917" s="49"/>
      <c r="B917" s="51"/>
    </row>
    <row r="918" spans="1:7" s="27" customFormat="1" ht="14.25">
      <c r="A918" s="49"/>
      <c r="B918" s="51"/>
    </row>
    <row r="919" spans="1:7" s="42" customFormat="1" ht="17.25" customHeight="1">
      <c r="A919" s="49"/>
      <c r="B919" s="51"/>
    </row>
    <row r="920" spans="1:7" s="27" customFormat="1" ht="14.25">
      <c r="A920" s="49"/>
      <c r="B920" s="51"/>
    </row>
    <row r="921" spans="1:7" s="27" customFormat="1" ht="51.75" customHeight="1">
      <c r="A921" s="49"/>
      <c r="B921" s="51"/>
    </row>
    <row r="922" spans="1:7" s="27" customFormat="1" ht="14.25">
      <c r="A922" s="49"/>
      <c r="B922" s="51"/>
    </row>
    <row r="923" spans="1:7" s="27" customFormat="1" ht="14.25">
      <c r="A923" s="49"/>
      <c r="B923" s="51"/>
      <c r="G923" s="42"/>
    </row>
    <row r="924" spans="1:7" s="27" customFormat="1" ht="14.25">
      <c r="A924" s="49"/>
      <c r="B924" s="51"/>
    </row>
    <row r="925" spans="1:7" s="27" customFormat="1" ht="14.25">
      <c r="A925" s="49"/>
      <c r="B925" s="51"/>
    </row>
    <row r="926" spans="1:7" s="27" customFormat="1" ht="14.25">
      <c r="A926" s="49"/>
      <c r="B926" s="51"/>
    </row>
    <row r="927" spans="1:7" s="27" customFormat="1" ht="14.25">
      <c r="A927" s="49"/>
      <c r="B927" s="51"/>
    </row>
    <row r="928" spans="1:7" s="27" customFormat="1" ht="14.25">
      <c r="A928" s="49"/>
      <c r="B928" s="51"/>
    </row>
    <row r="929" spans="1:2" s="27" customFormat="1" ht="14.25">
      <c r="A929" s="49"/>
      <c r="B929" s="51"/>
    </row>
    <row r="930" spans="1:2" s="27" customFormat="1" ht="14.25">
      <c r="A930" s="49"/>
      <c r="B930" s="51"/>
    </row>
    <row r="931" spans="1:2" s="27" customFormat="1" ht="14.25">
      <c r="A931" s="49"/>
      <c r="B931" s="51"/>
    </row>
    <row r="932" spans="1:2" s="27" customFormat="1" ht="14.25">
      <c r="A932" s="49"/>
      <c r="B932" s="51"/>
    </row>
    <row r="933" spans="1:2" s="27" customFormat="1" ht="14.25">
      <c r="A933" s="49"/>
      <c r="B933" s="51"/>
    </row>
    <row r="934" spans="1:2" s="27" customFormat="1" ht="14.25">
      <c r="A934" s="49"/>
      <c r="B934" s="51"/>
    </row>
    <row r="935" spans="1:2" s="27" customFormat="1" ht="14.25">
      <c r="A935" s="49"/>
      <c r="B935" s="51"/>
    </row>
    <row r="936" spans="1:2" s="27" customFormat="1" ht="14.25">
      <c r="A936" s="49"/>
      <c r="B936" s="51"/>
    </row>
    <row r="937" spans="1:2" s="27" customFormat="1" ht="14.25">
      <c r="A937" s="49"/>
      <c r="B937" s="51"/>
    </row>
    <row r="938" spans="1:2" s="27" customFormat="1" ht="14.25">
      <c r="A938" s="49"/>
      <c r="B938" s="51"/>
    </row>
    <row r="939" spans="1:2" s="27" customFormat="1" ht="14.25">
      <c r="A939" s="49"/>
      <c r="B939" s="51"/>
    </row>
    <row r="940" spans="1:2" s="27" customFormat="1" ht="14.25">
      <c r="A940" s="49"/>
      <c r="B940" s="51"/>
    </row>
    <row r="941" spans="1:2" s="27" customFormat="1" ht="14.25">
      <c r="A941" s="49"/>
      <c r="B941" s="51"/>
    </row>
    <row r="942" spans="1:2" s="27" customFormat="1" ht="14.25">
      <c r="A942" s="49"/>
      <c r="B942" s="51"/>
    </row>
    <row r="943" spans="1:2" s="27" customFormat="1" ht="14.25">
      <c r="A943" s="49"/>
      <c r="B943" s="51"/>
    </row>
    <row r="944" spans="1:2" s="27" customFormat="1" ht="14.25">
      <c r="A944" s="49"/>
      <c r="B944" s="51"/>
    </row>
    <row r="945" spans="1:2" s="27" customFormat="1" ht="14.25">
      <c r="A945" s="49"/>
      <c r="B945" s="51"/>
    </row>
    <row r="946" spans="1:2" s="27" customFormat="1" ht="14.25">
      <c r="A946" s="49"/>
      <c r="B946" s="51"/>
    </row>
    <row r="947" spans="1:2" s="27" customFormat="1" ht="14.25">
      <c r="A947" s="49"/>
      <c r="B947" s="51"/>
    </row>
    <row r="948" spans="1:2" s="27" customFormat="1" ht="14.25">
      <c r="A948" s="49"/>
      <c r="B948" s="51"/>
    </row>
    <row r="949" spans="1:2" s="27" customFormat="1" ht="14.25">
      <c r="A949" s="49"/>
      <c r="B949" s="51"/>
    </row>
    <row r="950" spans="1:2" s="27" customFormat="1" ht="14.25">
      <c r="A950" s="49"/>
      <c r="B950" s="51"/>
    </row>
    <row r="951" spans="1:2" s="27" customFormat="1" ht="14.25">
      <c r="A951" s="49"/>
      <c r="B951" s="51"/>
    </row>
    <row r="952" spans="1:2" s="27" customFormat="1" ht="14.25">
      <c r="A952" s="49"/>
      <c r="B952" s="51"/>
    </row>
    <row r="953" spans="1:2" s="27" customFormat="1" ht="14.25">
      <c r="A953" s="49"/>
      <c r="B953" s="51"/>
    </row>
    <row r="954" spans="1:2" s="27" customFormat="1" ht="14.25">
      <c r="A954" s="49"/>
      <c r="B954" s="51"/>
    </row>
    <row r="955" spans="1:2" s="27" customFormat="1" ht="14.25">
      <c r="A955" s="49"/>
      <c r="B955" s="51"/>
    </row>
    <row r="956" spans="1:2" s="27" customFormat="1" ht="14.25">
      <c r="A956" s="49"/>
      <c r="B956" s="51"/>
    </row>
    <row r="957" spans="1:2" s="27" customFormat="1" ht="14.25">
      <c r="A957" s="49"/>
      <c r="B957" s="51"/>
    </row>
    <row r="958" spans="1:2" s="27" customFormat="1" ht="14.25">
      <c r="A958" s="49"/>
      <c r="B958" s="51"/>
    </row>
    <row r="959" spans="1:2" s="27" customFormat="1" ht="14.25">
      <c r="A959" s="49"/>
      <c r="B959" s="51"/>
    </row>
    <row r="960" spans="1:2" s="27" customFormat="1" ht="14.25">
      <c r="A960" s="49"/>
      <c r="B960" s="51"/>
    </row>
    <row r="961" spans="1:2" s="27" customFormat="1" ht="14.25">
      <c r="A961" s="49"/>
      <c r="B961" s="51"/>
    </row>
    <row r="962" spans="1:2" s="27" customFormat="1" ht="14.25">
      <c r="A962" s="49"/>
      <c r="B962" s="51"/>
    </row>
    <row r="963" spans="1:2" s="27" customFormat="1" ht="14.25">
      <c r="A963" s="49"/>
      <c r="B963" s="51"/>
    </row>
    <row r="964" spans="1:2" s="27" customFormat="1" ht="14.25">
      <c r="A964" s="49"/>
      <c r="B964" s="51"/>
    </row>
    <row r="965" spans="1:2" s="27" customFormat="1" ht="14.25">
      <c r="A965" s="49"/>
      <c r="B965" s="51"/>
    </row>
    <row r="966" spans="1:2" s="27" customFormat="1" ht="14.25">
      <c r="A966" s="49"/>
      <c r="B966" s="51"/>
    </row>
    <row r="967" spans="1:2" s="27" customFormat="1" ht="14.25">
      <c r="A967" s="49"/>
      <c r="B967" s="51"/>
    </row>
    <row r="968" spans="1:2" s="27" customFormat="1" ht="14.25">
      <c r="A968" s="49"/>
      <c r="B968" s="51"/>
    </row>
    <row r="969" spans="1:2" s="27" customFormat="1" ht="14.25">
      <c r="A969" s="49"/>
      <c r="B969" s="51"/>
    </row>
    <row r="970" spans="1:2" s="27" customFormat="1" ht="14.25">
      <c r="A970" s="49"/>
      <c r="B970" s="51"/>
    </row>
    <row r="971" spans="1:2" s="27" customFormat="1" ht="14.25">
      <c r="A971" s="49"/>
      <c r="B971" s="51"/>
    </row>
    <row r="972" spans="1:2" s="27" customFormat="1" ht="14.25">
      <c r="A972" s="49"/>
      <c r="B972" s="51"/>
    </row>
    <row r="973" spans="1:2" s="27" customFormat="1" ht="16.5" customHeight="1">
      <c r="A973" s="49"/>
      <c r="B973" s="51"/>
    </row>
    <row r="974" spans="1:2" s="27" customFormat="1" ht="14.25">
      <c r="A974" s="49"/>
      <c r="B974" s="51"/>
    </row>
    <row r="975" spans="1:2" s="27" customFormat="1" ht="15.75" customHeight="1">
      <c r="A975" s="49"/>
      <c r="B975" s="51"/>
    </row>
    <row r="976" spans="1:2" s="27" customFormat="1" ht="14.25">
      <c r="A976" s="49"/>
      <c r="B976" s="51"/>
    </row>
    <row r="977" spans="1:2" s="27" customFormat="1" ht="14.25">
      <c r="A977" s="49"/>
      <c r="B977" s="51"/>
    </row>
    <row r="978" spans="1:2" s="27" customFormat="1" ht="14.25">
      <c r="A978" s="49"/>
      <c r="B978" s="51"/>
    </row>
    <row r="979" spans="1:2" s="27" customFormat="1" ht="17.25" customHeight="1">
      <c r="A979" s="49"/>
      <c r="B979" s="51"/>
    </row>
    <row r="980" spans="1:2" s="27" customFormat="1" ht="14.25">
      <c r="A980" s="49"/>
      <c r="B980" s="51"/>
    </row>
    <row r="981" spans="1:2" s="27" customFormat="1" ht="14.25">
      <c r="A981" s="49"/>
      <c r="B981" s="51"/>
    </row>
    <row r="982" spans="1:2" s="27" customFormat="1" ht="14.25">
      <c r="A982" s="49"/>
      <c r="B982" s="51"/>
    </row>
    <row r="983" spans="1:2" s="27" customFormat="1" ht="14.25">
      <c r="A983" s="49"/>
      <c r="B983" s="51"/>
    </row>
    <row r="984" spans="1:2" s="27" customFormat="1" ht="14.25">
      <c r="A984" s="49"/>
      <c r="B984" s="51"/>
    </row>
    <row r="985" spans="1:2" s="27" customFormat="1" ht="14.25">
      <c r="A985" s="49"/>
      <c r="B985" s="51"/>
    </row>
    <row r="986" spans="1:2" s="27" customFormat="1" ht="14.25">
      <c r="A986" s="49"/>
      <c r="B986" s="51"/>
    </row>
    <row r="987" spans="1:2" s="27" customFormat="1" ht="14.25">
      <c r="A987" s="49"/>
      <c r="B987" s="51"/>
    </row>
    <row r="988" spans="1:2" s="27" customFormat="1" ht="14.25">
      <c r="A988" s="49"/>
      <c r="B988" s="51"/>
    </row>
    <row r="989" spans="1:2" s="27" customFormat="1" ht="14.25">
      <c r="A989" s="49"/>
      <c r="B989" s="51"/>
    </row>
    <row r="990" spans="1:2" s="27" customFormat="1" ht="14.25">
      <c r="A990" s="49"/>
      <c r="B990" s="51"/>
    </row>
    <row r="991" spans="1:2" s="27" customFormat="1" ht="14.25">
      <c r="A991" s="49"/>
      <c r="B991" s="51"/>
    </row>
    <row r="992" spans="1:2" s="27" customFormat="1" ht="14.25">
      <c r="A992" s="49"/>
      <c r="B992" s="51"/>
    </row>
    <row r="993" spans="1:2" s="27" customFormat="1" ht="14.25">
      <c r="A993" s="49"/>
      <c r="B993" s="51"/>
    </row>
    <row r="994" spans="1:2" s="27" customFormat="1" ht="14.25">
      <c r="A994" s="49"/>
      <c r="B994" s="51"/>
    </row>
    <row r="995" spans="1:2" s="27" customFormat="1" ht="14.25">
      <c r="A995" s="49"/>
      <c r="B995" s="51"/>
    </row>
    <row r="996" spans="1:2" s="27" customFormat="1" ht="14.25">
      <c r="A996" s="49"/>
      <c r="B996" s="51"/>
    </row>
    <row r="997" spans="1:2" s="27" customFormat="1" ht="14.25">
      <c r="A997" s="49"/>
      <c r="B997" s="51"/>
    </row>
    <row r="998" spans="1:2" s="27" customFormat="1" ht="14.25">
      <c r="A998" s="49"/>
      <c r="B998" s="51"/>
    </row>
    <row r="999" spans="1:2" s="27" customFormat="1" ht="14.25">
      <c r="A999" s="49"/>
      <c r="B999" s="51"/>
    </row>
    <row r="1000" spans="1:2" s="27" customFormat="1" ht="16.5" customHeight="1">
      <c r="A1000" s="49"/>
      <c r="B1000" s="51"/>
    </row>
    <row r="1001" spans="1:2" s="27" customFormat="1" ht="14.25">
      <c r="A1001" s="49"/>
      <c r="B1001" s="51"/>
    </row>
    <row r="1002" spans="1:2" s="27" customFormat="1" ht="14.25">
      <c r="A1002" s="49"/>
      <c r="B1002" s="51"/>
    </row>
    <row r="1003" spans="1:2" s="27" customFormat="1" ht="14.25">
      <c r="A1003" s="49"/>
      <c r="B1003" s="51"/>
    </row>
    <row r="1004" spans="1:2" s="27" customFormat="1" ht="14.25">
      <c r="A1004" s="49"/>
      <c r="B1004" s="51"/>
    </row>
    <row r="1005" spans="1:2" s="27" customFormat="1" ht="14.25">
      <c r="A1005" s="49"/>
      <c r="B1005" s="51"/>
    </row>
    <row r="1006" spans="1:2" s="27" customFormat="1" ht="14.25">
      <c r="A1006" s="49"/>
      <c r="B1006" s="51"/>
    </row>
    <row r="1007" spans="1:2" s="27" customFormat="1" ht="14.25">
      <c r="A1007" s="49"/>
      <c r="B1007" s="51"/>
    </row>
    <row r="1008" spans="1:2" s="27" customFormat="1" ht="14.25">
      <c r="A1008" s="49"/>
      <c r="B1008" s="51"/>
    </row>
    <row r="1009" spans="1:2" s="27" customFormat="1" ht="14.25">
      <c r="A1009" s="49"/>
      <c r="B1009" s="51"/>
    </row>
    <row r="1010" spans="1:2" s="27" customFormat="1" ht="14.25">
      <c r="A1010" s="49"/>
      <c r="B1010" s="51"/>
    </row>
    <row r="1011" spans="1:2" s="27" customFormat="1" ht="14.25">
      <c r="A1011" s="49"/>
      <c r="B1011" s="51"/>
    </row>
    <row r="1012" spans="1:2" s="27" customFormat="1" ht="14.25">
      <c r="A1012" s="49"/>
      <c r="B1012" s="51"/>
    </row>
    <row r="1013" spans="1:2" s="27" customFormat="1" ht="14.25">
      <c r="A1013" s="49"/>
      <c r="B1013" s="51"/>
    </row>
    <row r="1014" spans="1:2" s="27" customFormat="1" ht="14.25">
      <c r="A1014" s="49"/>
      <c r="B1014" s="51"/>
    </row>
    <row r="1015" spans="1:2" s="27" customFormat="1" ht="14.25">
      <c r="A1015" s="49"/>
      <c r="B1015" s="51"/>
    </row>
    <row r="1016" spans="1:2" s="27" customFormat="1" ht="14.25">
      <c r="A1016" s="49"/>
      <c r="B1016" s="51"/>
    </row>
    <row r="1017" spans="1:2" s="27" customFormat="1" ht="14.25">
      <c r="A1017" s="49"/>
      <c r="B1017" s="51"/>
    </row>
    <row r="1018" spans="1:2" s="27" customFormat="1" ht="14.25">
      <c r="A1018" s="49"/>
      <c r="B1018" s="51"/>
    </row>
    <row r="1019" spans="1:2" s="27" customFormat="1" ht="14.25">
      <c r="A1019" s="49"/>
      <c r="B1019" s="51"/>
    </row>
    <row r="1020" spans="1:2" s="27" customFormat="1" ht="14.25">
      <c r="A1020" s="49"/>
      <c r="B1020" s="51"/>
    </row>
    <row r="1021" spans="1:2" s="27" customFormat="1" ht="37.5" customHeight="1">
      <c r="A1021" s="49"/>
      <c r="B1021" s="51"/>
    </row>
    <row r="1022" spans="1:2" s="27" customFormat="1" ht="14.25">
      <c r="A1022" s="49"/>
      <c r="B1022" s="51"/>
    </row>
    <row r="1023" spans="1:2" s="27" customFormat="1" ht="14.25">
      <c r="A1023" s="49"/>
      <c r="B1023" s="51"/>
    </row>
    <row r="1024" spans="1:2" s="27" customFormat="1" ht="14.25">
      <c r="A1024" s="49"/>
      <c r="B1024" s="51"/>
    </row>
    <row r="1025" spans="1:2" s="27" customFormat="1" ht="14.25">
      <c r="A1025" s="49"/>
      <c r="B1025" s="51"/>
    </row>
    <row r="1026" spans="1:2" s="27" customFormat="1" ht="14.25">
      <c r="A1026" s="49"/>
      <c r="B1026" s="51"/>
    </row>
    <row r="1027" spans="1:2" s="27" customFormat="1" ht="245.25" customHeight="1">
      <c r="A1027" s="49"/>
      <c r="B1027" s="51"/>
    </row>
    <row r="1028" spans="1:2" s="27" customFormat="1" ht="14.25">
      <c r="A1028" s="49"/>
      <c r="B1028" s="51"/>
    </row>
    <row r="1029" spans="1:2" s="27" customFormat="1" ht="14.25">
      <c r="A1029" s="49"/>
      <c r="B1029" s="51"/>
    </row>
    <row r="1030" spans="1:2" s="27" customFormat="1" ht="14.25">
      <c r="A1030" s="49"/>
      <c r="B1030" s="51"/>
    </row>
    <row r="1031" spans="1:2" s="27" customFormat="1" ht="14.25">
      <c r="A1031" s="49"/>
      <c r="B1031" s="51"/>
    </row>
    <row r="1032" spans="1:2" s="27" customFormat="1" ht="14.25">
      <c r="A1032" s="49"/>
      <c r="B1032" s="51"/>
    </row>
    <row r="1033" spans="1:2" s="27" customFormat="1" ht="14.25">
      <c r="A1033" s="49"/>
      <c r="B1033" s="51"/>
    </row>
    <row r="1034" spans="1:2" s="27" customFormat="1" ht="14.25">
      <c r="A1034" s="49"/>
      <c r="B1034" s="51"/>
    </row>
    <row r="1035" spans="1:2" s="27" customFormat="1" ht="14.25">
      <c r="A1035" s="49"/>
      <c r="B1035" s="51"/>
    </row>
    <row r="1036" spans="1:2" s="27" customFormat="1" ht="14.25">
      <c r="A1036" s="49"/>
      <c r="B1036" s="51"/>
    </row>
    <row r="1037" spans="1:2" s="27" customFormat="1" ht="14.25">
      <c r="A1037" s="49"/>
      <c r="B1037" s="51"/>
    </row>
    <row r="1038" spans="1:2" s="27" customFormat="1" ht="14.25">
      <c r="A1038" s="49"/>
      <c r="B1038" s="51"/>
    </row>
    <row r="1039" spans="1:2" s="27" customFormat="1" ht="14.25">
      <c r="A1039" s="49"/>
      <c r="B1039" s="51"/>
    </row>
    <row r="1040" spans="1:2" s="27" customFormat="1" ht="14.25">
      <c r="A1040" s="49"/>
      <c r="B1040" s="51"/>
    </row>
    <row r="1041" spans="1:2" s="27" customFormat="1" ht="14.25">
      <c r="A1041" s="49"/>
      <c r="B1041" s="51"/>
    </row>
    <row r="1042" spans="1:2" s="27" customFormat="1" ht="14.25">
      <c r="A1042" s="49"/>
      <c r="B1042" s="51"/>
    </row>
    <row r="1043" spans="1:2" s="27" customFormat="1" ht="14.25">
      <c r="A1043" s="49"/>
      <c r="B1043" s="51"/>
    </row>
    <row r="1044" spans="1:2" s="27" customFormat="1" ht="14.25">
      <c r="A1044" s="49"/>
      <c r="B1044" s="51"/>
    </row>
    <row r="1045" spans="1:2" s="27" customFormat="1" ht="14.25">
      <c r="A1045" s="49"/>
      <c r="B1045" s="51"/>
    </row>
    <row r="1046" spans="1:2" s="27" customFormat="1" ht="14.25">
      <c r="A1046" s="49"/>
      <c r="B1046" s="51"/>
    </row>
    <row r="1047" spans="1:2" s="27" customFormat="1" ht="14.25">
      <c r="A1047" s="49"/>
      <c r="B1047" s="51"/>
    </row>
    <row r="1048" spans="1:2" s="27" customFormat="1" ht="14.25">
      <c r="A1048" s="49"/>
      <c r="B1048" s="51"/>
    </row>
    <row r="1049" spans="1:2" s="27" customFormat="1" ht="14.25">
      <c r="A1049" s="49"/>
      <c r="B1049" s="51"/>
    </row>
    <row r="1050" spans="1:2" s="27" customFormat="1" ht="30.75" customHeight="1">
      <c r="A1050" s="49"/>
      <c r="B1050" s="51"/>
    </row>
    <row r="1051" spans="1:2" s="27" customFormat="1" ht="14.25">
      <c r="A1051" s="49"/>
      <c r="B1051" s="51"/>
    </row>
    <row r="1052" spans="1:2" s="27" customFormat="1" ht="14.25">
      <c r="A1052" s="49"/>
      <c r="B1052" s="51"/>
    </row>
    <row r="1053" spans="1:2" s="27" customFormat="1" ht="14.25">
      <c r="A1053" s="49"/>
      <c r="B1053" s="51"/>
    </row>
    <row r="1054" spans="1:2" s="27" customFormat="1" ht="14.25">
      <c r="A1054" s="49"/>
      <c r="B1054" s="51"/>
    </row>
    <row r="1055" spans="1:2" s="27" customFormat="1" ht="14.25">
      <c r="A1055" s="49"/>
      <c r="B1055" s="51"/>
    </row>
    <row r="1056" spans="1:2" s="27" customFormat="1" ht="14.25">
      <c r="A1056" s="49"/>
      <c r="B1056" s="51"/>
    </row>
    <row r="1057" spans="1:2" s="27" customFormat="1" ht="14.25">
      <c r="A1057" s="49"/>
      <c r="B1057" s="51"/>
    </row>
    <row r="1058" spans="1:2" s="27" customFormat="1" ht="14.25">
      <c r="A1058" s="49"/>
      <c r="B1058" s="51"/>
    </row>
    <row r="1059" spans="1:2" s="27" customFormat="1" ht="14.25">
      <c r="A1059" s="49"/>
      <c r="B1059" s="51"/>
    </row>
    <row r="1060" spans="1:2" s="27" customFormat="1" ht="14.25">
      <c r="A1060" s="49"/>
      <c r="B1060" s="51"/>
    </row>
    <row r="1061" spans="1:2" s="27" customFormat="1" ht="14.25">
      <c r="A1061" s="49"/>
      <c r="B1061" s="51"/>
    </row>
    <row r="1062" spans="1:2" s="27" customFormat="1" ht="14.25">
      <c r="A1062" s="49"/>
      <c r="B1062" s="51"/>
    </row>
    <row r="1063" spans="1:2" s="27" customFormat="1" ht="14.25">
      <c r="A1063" s="49"/>
      <c r="B1063" s="51"/>
    </row>
    <row r="1064" spans="1:2" s="27" customFormat="1" ht="14.25">
      <c r="A1064" s="49"/>
      <c r="B1064" s="51"/>
    </row>
    <row r="1065" spans="1:2" s="27" customFormat="1" ht="14.25">
      <c r="A1065" s="49"/>
      <c r="B1065" s="51"/>
    </row>
    <row r="1066" spans="1:2" s="27" customFormat="1" ht="14.25">
      <c r="A1066" s="49"/>
      <c r="B1066" s="51"/>
    </row>
    <row r="1067" spans="1:2" s="27" customFormat="1" ht="14.25">
      <c r="A1067" s="49"/>
      <c r="B1067" s="51"/>
    </row>
    <row r="1068" spans="1:2" s="27" customFormat="1" ht="14.25">
      <c r="A1068" s="49"/>
      <c r="B1068" s="51"/>
    </row>
    <row r="1069" spans="1:2" s="27" customFormat="1" ht="14.25">
      <c r="A1069" s="49"/>
      <c r="B1069" s="51"/>
    </row>
    <row r="1070" spans="1:2" s="27" customFormat="1" ht="14.25">
      <c r="A1070" s="49"/>
      <c r="B1070" s="51"/>
    </row>
    <row r="1071" spans="1:2" s="27" customFormat="1" ht="14.25">
      <c r="A1071" s="49"/>
      <c r="B1071" s="51"/>
    </row>
    <row r="1072" spans="1:2" s="27" customFormat="1" ht="14.25">
      <c r="A1072" s="49"/>
      <c r="B1072" s="51"/>
    </row>
    <row r="1073" spans="1:2" s="27" customFormat="1" ht="14.25">
      <c r="A1073" s="49"/>
      <c r="B1073" s="51"/>
    </row>
    <row r="1074" spans="1:2" s="27" customFormat="1" ht="14.25">
      <c r="A1074" s="49"/>
      <c r="B1074" s="51"/>
    </row>
    <row r="1075" spans="1:2" s="27" customFormat="1" ht="14.25">
      <c r="A1075" s="49"/>
      <c r="B1075" s="51"/>
    </row>
    <row r="1076" spans="1:2" s="27" customFormat="1" ht="14.25">
      <c r="A1076" s="49"/>
      <c r="B1076" s="51"/>
    </row>
    <row r="1077" spans="1:2" s="27" customFormat="1" ht="14.25">
      <c r="A1077" s="49"/>
      <c r="B1077" s="51"/>
    </row>
    <row r="1078" spans="1:2" s="27" customFormat="1" ht="14.25">
      <c r="A1078" s="49"/>
      <c r="B1078" s="51"/>
    </row>
    <row r="1079" spans="1:2" s="27" customFormat="1" ht="14.25">
      <c r="A1079" s="49"/>
      <c r="B1079" s="51"/>
    </row>
    <row r="1080" spans="1:2" s="27" customFormat="1" ht="14.25">
      <c r="A1080" s="49"/>
      <c r="B1080" s="51"/>
    </row>
    <row r="1081" spans="1:2" s="27" customFormat="1" ht="14.25">
      <c r="A1081" s="49"/>
      <c r="B1081" s="51"/>
    </row>
    <row r="1082" spans="1:2" s="27" customFormat="1" ht="14.25">
      <c r="A1082" s="49"/>
      <c r="B1082" s="51"/>
    </row>
    <row r="1083" spans="1:2" s="27" customFormat="1" ht="14.25">
      <c r="A1083" s="49"/>
      <c r="B1083" s="51"/>
    </row>
    <row r="1084" spans="1:2" s="27" customFormat="1" ht="14.25">
      <c r="A1084" s="49"/>
      <c r="B1084" s="51"/>
    </row>
    <row r="1085" spans="1:2" s="27" customFormat="1" ht="14.25">
      <c r="A1085" s="49"/>
      <c r="B1085" s="51"/>
    </row>
    <row r="1086" spans="1:2" s="27" customFormat="1" ht="14.25">
      <c r="A1086" s="49"/>
      <c r="B1086" s="51"/>
    </row>
    <row r="1087" spans="1:2" s="27" customFormat="1" ht="14.25">
      <c r="A1087" s="49"/>
      <c r="B1087" s="51"/>
    </row>
    <row r="1088" spans="1:2" s="27" customFormat="1" ht="14.25">
      <c r="A1088" s="49"/>
      <c r="B1088" s="51"/>
    </row>
    <row r="1089" spans="1:2" s="27" customFormat="1" ht="14.25">
      <c r="A1089" s="49"/>
      <c r="B1089" s="51"/>
    </row>
    <row r="1090" spans="1:2" s="27" customFormat="1" ht="14.25">
      <c r="A1090" s="49"/>
      <c r="B1090" s="51"/>
    </row>
    <row r="1091" spans="1:2" s="27" customFormat="1" ht="14.25">
      <c r="A1091" s="49"/>
      <c r="B1091" s="51"/>
    </row>
    <row r="1092" spans="1:2" s="27" customFormat="1" ht="14.25">
      <c r="A1092" s="49"/>
      <c r="B1092" s="51"/>
    </row>
    <row r="1093" spans="1:2" s="27" customFormat="1" ht="14.25">
      <c r="A1093" s="49"/>
      <c r="B1093" s="51"/>
    </row>
    <row r="1094" spans="1:2" s="27" customFormat="1" ht="14.25">
      <c r="A1094" s="49"/>
      <c r="B1094" s="51"/>
    </row>
    <row r="1095" spans="1:2" s="27" customFormat="1" ht="14.25">
      <c r="A1095" s="49"/>
      <c r="B1095" s="51"/>
    </row>
    <row r="1096" spans="1:2" s="27" customFormat="1" ht="14.25">
      <c r="A1096" s="49"/>
      <c r="B1096" s="51"/>
    </row>
    <row r="1097" spans="1:2" s="27" customFormat="1" ht="14.25">
      <c r="A1097" s="49"/>
      <c r="B1097" s="51"/>
    </row>
    <row r="1098" spans="1:2" s="27" customFormat="1" ht="14.25">
      <c r="A1098" s="49"/>
      <c r="B1098" s="51"/>
    </row>
    <row r="1099" spans="1:2" s="27" customFormat="1" ht="14.25">
      <c r="A1099" s="49"/>
      <c r="B1099" s="51"/>
    </row>
    <row r="1100" spans="1:2" s="27" customFormat="1" ht="14.25">
      <c r="A1100" s="49"/>
      <c r="B1100" s="51"/>
    </row>
    <row r="1101" spans="1:2" s="27" customFormat="1" ht="14.25">
      <c r="A1101" s="49"/>
      <c r="B1101" s="51"/>
    </row>
    <row r="1102" spans="1:2" s="27" customFormat="1" ht="14.25">
      <c r="A1102" s="49"/>
      <c r="B1102" s="51"/>
    </row>
    <row r="1103" spans="1:2" s="27" customFormat="1" ht="14.25">
      <c r="A1103" s="49"/>
      <c r="B1103" s="51"/>
    </row>
    <row r="1104" spans="1:2" s="27" customFormat="1" ht="14.25">
      <c r="A1104" s="49"/>
      <c r="B1104" s="51"/>
    </row>
    <row r="1105" spans="1:2" s="27" customFormat="1" ht="14.25">
      <c r="A1105" s="49"/>
      <c r="B1105" s="51"/>
    </row>
    <row r="1106" spans="1:2" s="27" customFormat="1" ht="14.25">
      <c r="A1106" s="49"/>
      <c r="B1106" s="51"/>
    </row>
    <row r="1107" spans="1:2" s="27" customFormat="1" ht="14.25">
      <c r="A1107" s="49"/>
      <c r="B1107" s="51"/>
    </row>
    <row r="1108" spans="1:2" s="27" customFormat="1" ht="14.25">
      <c r="A1108" s="49"/>
      <c r="B1108" s="51"/>
    </row>
    <row r="1109" spans="1:2" s="27" customFormat="1" ht="14.25">
      <c r="A1109" s="49"/>
      <c r="B1109" s="51"/>
    </row>
    <row r="1110" spans="1:2" s="27" customFormat="1" ht="14.25">
      <c r="A1110" s="49"/>
      <c r="B1110" s="51"/>
    </row>
    <row r="1111" spans="1:2" s="27" customFormat="1" ht="14.25">
      <c r="A1111" s="49"/>
      <c r="B1111" s="51"/>
    </row>
    <row r="1112" spans="1:2" s="27" customFormat="1" ht="14.25">
      <c r="A1112" s="49"/>
      <c r="B1112" s="51"/>
    </row>
    <row r="1113" spans="1:2" s="27" customFormat="1" ht="14.25">
      <c r="A1113" s="49"/>
      <c r="B1113" s="51"/>
    </row>
    <row r="1114" spans="1:2" s="27" customFormat="1" ht="14.25">
      <c r="A1114" s="49"/>
      <c r="B1114" s="51"/>
    </row>
    <row r="1115" spans="1:2" s="27" customFormat="1" ht="14.25">
      <c r="A1115" s="49"/>
      <c r="B1115" s="51"/>
    </row>
    <row r="1116" spans="1:2" s="27" customFormat="1" ht="14.25">
      <c r="A1116" s="49"/>
      <c r="B1116" s="51"/>
    </row>
    <row r="1117" spans="1:2" s="27" customFormat="1" ht="14.25">
      <c r="A1117" s="49"/>
      <c r="B1117" s="51"/>
    </row>
    <row r="1118" spans="1:2" s="27" customFormat="1" ht="14.25">
      <c r="A1118" s="49"/>
      <c r="B1118" s="51"/>
    </row>
    <row r="1119" spans="1:2" s="27" customFormat="1" ht="14.25">
      <c r="A1119" s="49"/>
      <c r="B1119" s="51"/>
    </row>
    <row r="1120" spans="1:2" s="27" customFormat="1" ht="14.25">
      <c r="A1120" s="49"/>
      <c r="B1120" s="51"/>
    </row>
    <row r="1121" spans="1:2" s="27" customFormat="1" ht="14.25">
      <c r="A1121" s="49"/>
      <c r="B1121" s="51"/>
    </row>
    <row r="1122" spans="1:2" s="27" customFormat="1" ht="14.25">
      <c r="A1122" s="49"/>
      <c r="B1122" s="51"/>
    </row>
    <row r="1123" spans="1:2" s="27" customFormat="1" ht="14.25">
      <c r="A1123" s="49"/>
      <c r="B1123" s="51"/>
    </row>
    <row r="1124" spans="1:2" s="27" customFormat="1" ht="14.25">
      <c r="A1124" s="49"/>
      <c r="B1124" s="51"/>
    </row>
    <row r="1125" spans="1:2" s="27" customFormat="1" ht="14.25">
      <c r="A1125" s="49"/>
      <c r="B1125" s="51"/>
    </row>
    <row r="1126" spans="1:2" s="27" customFormat="1" ht="14.25">
      <c r="A1126" s="49"/>
      <c r="B1126" s="51"/>
    </row>
    <row r="1127" spans="1:2" s="27" customFormat="1" ht="14.25">
      <c r="A1127" s="49"/>
      <c r="B1127" s="51"/>
    </row>
    <row r="1128" spans="1:2" s="27" customFormat="1" ht="14.25">
      <c r="A1128" s="49"/>
      <c r="B1128" s="51"/>
    </row>
    <row r="1129" spans="1:2" s="27" customFormat="1" ht="14.25">
      <c r="A1129" s="49"/>
      <c r="B1129" s="51"/>
    </row>
    <row r="1130" spans="1:2" s="27" customFormat="1" ht="14.25">
      <c r="A1130" s="49"/>
      <c r="B1130" s="51"/>
    </row>
    <row r="1131" spans="1:2" s="27" customFormat="1" ht="14.25">
      <c r="A1131" s="49"/>
      <c r="B1131" s="51"/>
    </row>
    <row r="1132" spans="1:2" s="27" customFormat="1" ht="14.25">
      <c r="A1132" s="49"/>
      <c r="B1132" s="51"/>
    </row>
    <row r="1133" spans="1:2" s="27" customFormat="1" ht="14.25">
      <c r="A1133" s="49"/>
      <c r="B1133" s="51"/>
    </row>
    <row r="1134" spans="1:2" s="27" customFormat="1" ht="14.25">
      <c r="A1134" s="49"/>
      <c r="B1134" s="51"/>
    </row>
    <row r="1135" spans="1:2" s="27" customFormat="1" ht="14.25">
      <c r="A1135" s="49"/>
      <c r="B1135" s="51"/>
    </row>
    <row r="1136" spans="1:2" s="27" customFormat="1" ht="14.25">
      <c r="A1136" s="49"/>
      <c r="B1136" s="51"/>
    </row>
    <row r="1137" spans="1:2" s="27" customFormat="1" ht="14.25">
      <c r="A1137" s="49"/>
      <c r="B1137" s="51"/>
    </row>
    <row r="1138" spans="1:2" s="27" customFormat="1" ht="14.25">
      <c r="A1138" s="49"/>
      <c r="B1138" s="51"/>
    </row>
    <row r="1139" spans="1:2" s="27" customFormat="1" ht="14.25">
      <c r="A1139" s="49"/>
      <c r="B1139" s="51"/>
    </row>
    <row r="1140" spans="1:2" s="27" customFormat="1" ht="69" customHeight="1">
      <c r="A1140" s="49"/>
      <c r="B1140" s="51"/>
    </row>
    <row r="1141" spans="1:2" s="27" customFormat="1" ht="14.25">
      <c r="A1141" s="49"/>
      <c r="B1141" s="51"/>
    </row>
    <row r="1142" spans="1:2" s="27" customFormat="1" ht="14.25">
      <c r="A1142" s="49"/>
      <c r="B1142" s="51"/>
    </row>
    <row r="1143" spans="1:2" s="27" customFormat="1" ht="14.25">
      <c r="A1143" s="49"/>
      <c r="B1143" s="51"/>
    </row>
    <row r="1144" spans="1:2" s="27" customFormat="1" ht="14.25">
      <c r="A1144" s="49"/>
      <c r="B1144" s="51"/>
    </row>
    <row r="1145" spans="1:2" s="27" customFormat="1" ht="86.25" customHeight="1">
      <c r="A1145" s="49"/>
      <c r="B1145" s="51"/>
    </row>
    <row r="1146" spans="1:2" s="27" customFormat="1" ht="14.25">
      <c r="A1146" s="49"/>
      <c r="B1146" s="51"/>
    </row>
    <row r="1147" spans="1:2" s="27" customFormat="1" ht="14.25">
      <c r="A1147" s="49"/>
      <c r="B1147" s="51"/>
    </row>
    <row r="1148" spans="1:2" s="27" customFormat="1" ht="14.25">
      <c r="A1148" s="49"/>
      <c r="B1148" s="51"/>
    </row>
    <row r="1149" spans="1:2" s="27" customFormat="1" ht="43.5" customHeight="1">
      <c r="A1149" s="49"/>
      <c r="B1149" s="51"/>
    </row>
    <row r="1150" spans="1:2" s="27" customFormat="1" ht="14.25">
      <c r="A1150" s="49"/>
      <c r="B1150" s="51"/>
    </row>
    <row r="1151" spans="1:2" s="27" customFormat="1" ht="14.25">
      <c r="A1151" s="49"/>
      <c r="B1151" s="51"/>
    </row>
    <row r="1152" spans="1:2" s="27" customFormat="1" ht="88.5" customHeight="1">
      <c r="A1152" s="49"/>
      <c r="B1152" s="51"/>
    </row>
    <row r="1153" spans="1:2" s="27" customFormat="1" ht="90.75" customHeight="1">
      <c r="A1153" s="49"/>
      <c r="B1153" s="51"/>
    </row>
    <row r="1154" spans="1:2" s="27" customFormat="1" ht="18.75" customHeight="1">
      <c r="A1154" s="49"/>
      <c r="B1154" s="51"/>
    </row>
    <row r="1155" spans="1:2" s="27" customFormat="1" ht="102" customHeight="1">
      <c r="A1155" s="49"/>
      <c r="B1155" s="51"/>
    </row>
    <row r="1156" spans="1:2" s="27" customFormat="1" ht="14.25">
      <c r="A1156" s="49"/>
      <c r="B1156" s="51"/>
    </row>
    <row r="1157" spans="1:2" s="27" customFormat="1" ht="71.25" customHeight="1">
      <c r="A1157" s="49"/>
      <c r="B1157" s="51"/>
    </row>
    <row r="1158" spans="1:2" s="27" customFormat="1" ht="14.25">
      <c r="A1158" s="49"/>
      <c r="B1158" s="51"/>
    </row>
    <row r="1159" spans="1:2" s="27" customFormat="1" ht="14.25">
      <c r="A1159" s="49"/>
      <c r="B1159" s="51"/>
    </row>
    <row r="1160" spans="1:2" s="27" customFormat="1" ht="14.25">
      <c r="A1160" s="49"/>
      <c r="B1160" s="51"/>
    </row>
    <row r="1161" spans="1:2" s="27" customFormat="1" ht="14.25">
      <c r="A1161" s="49"/>
      <c r="B1161" s="51"/>
    </row>
    <row r="1162" spans="1:2" s="27" customFormat="1" ht="14.25">
      <c r="A1162" s="49"/>
      <c r="B1162" s="51"/>
    </row>
    <row r="1163" spans="1:2" s="27" customFormat="1" ht="14.25">
      <c r="A1163" s="49"/>
      <c r="B1163" s="51"/>
    </row>
    <row r="1164" spans="1:2" s="27" customFormat="1" ht="22.5" customHeight="1">
      <c r="A1164" s="49"/>
      <c r="B1164" s="51"/>
    </row>
    <row r="1165" spans="1:2" s="27" customFormat="1" ht="14.25">
      <c r="A1165" s="49"/>
      <c r="B1165" s="51"/>
    </row>
    <row r="1166" spans="1:2" s="27" customFormat="1" ht="14.25">
      <c r="A1166" s="49"/>
      <c r="B1166" s="51"/>
    </row>
    <row r="1167" spans="1:2" s="27" customFormat="1" ht="14.25">
      <c r="A1167" s="49"/>
      <c r="B1167" s="51"/>
    </row>
    <row r="1168" spans="1:2" s="27" customFormat="1" ht="14.25">
      <c r="A1168" s="49"/>
      <c r="B1168" s="51"/>
    </row>
    <row r="1169" spans="1:2" s="27" customFormat="1" ht="14.25">
      <c r="A1169" s="49"/>
      <c r="B1169" s="51"/>
    </row>
    <row r="1170" spans="1:2" s="27" customFormat="1" ht="14.25">
      <c r="A1170" s="49"/>
      <c r="B1170" s="51"/>
    </row>
    <row r="1171" spans="1:2" s="27" customFormat="1" ht="14.25">
      <c r="A1171" s="49"/>
      <c r="B1171" s="51"/>
    </row>
    <row r="1172" spans="1:2" s="27" customFormat="1" ht="14.25">
      <c r="A1172" s="49"/>
      <c r="B1172" s="51"/>
    </row>
    <row r="1173" spans="1:2" s="27" customFormat="1" ht="17.25" customHeight="1">
      <c r="A1173" s="49"/>
      <c r="B1173" s="51"/>
    </row>
    <row r="1174" spans="1:2" s="27" customFormat="1" ht="14.25">
      <c r="A1174" s="49"/>
      <c r="B1174" s="51"/>
    </row>
    <row r="1175" spans="1:2" s="27" customFormat="1" ht="14.25">
      <c r="A1175" s="49"/>
      <c r="B1175" s="51"/>
    </row>
    <row r="1176" spans="1:2" s="27" customFormat="1" ht="14.25">
      <c r="A1176" s="49"/>
      <c r="B1176" s="51"/>
    </row>
    <row r="1177" spans="1:2" s="27" customFormat="1" ht="14.25">
      <c r="A1177" s="49"/>
      <c r="B1177" s="51"/>
    </row>
    <row r="1178" spans="1:2" s="27" customFormat="1" ht="14.25">
      <c r="A1178" s="49"/>
      <c r="B1178" s="51"/>
    </row>
    <row r="1179" spans="1:2" s="27" customFormat="1" ht="14.25">
      <c r="A1179" s="49"/>
      <c r="B1179" s="51"/>
    </row>
    <row r="1180" spans="1:2" s="27" customFormat="1" ht="14.25">
      <c r="A1180" s="49"/>
      <c r="B1180" s="51"/>
    </row>
    <row r="1181" spans="1:2" s="27" customFormat="1" ht="14.25">
      <c r="A1181" s="49"/>
      <c r="B1181" s="51"/>
    </row>
    <row r="1182" spans="1:2" s="27" customFormat="1" ht="14.25">
      <c r="A1182" s="49"/>
      <c r="B1182" s="51"/>
    </row>
    <row r="1183" spans="1:2" s="27" customFormat="1" ht="14.25">
      <c r="A1183" s="49"/>
      <c r="B1183" s="51"/>
    </row>
    <row r="1184" spans="1:2" s="27" customFormat="1" ht="14.25">
      <c r="A1184" s="49"/>
      <c r="B1184" s="51"/>
    </row>
    <row r="1185" spans="1:2" s="27" customFormat="1" ht="14.25">
      <c r="A1185" s="49"/>
      <c r="B1185" s="51"/>
    </row>
    <row r="1186" spans="1:2" s="27" customFormat="1" ht="14.25">
      <c r="A1186" s="49"/>
      <c r="B1186" s="51"/>
    </row>
    <row r="1187" spans="1:2" s="27" customFormat="1" ht="14.25">
      <c r="A1187" s="49"/>
      <c r="B1187" s="51"/>
    </row>
    <row r="1188" spans="1:2" s="27" customFormat="1" ht="14.25">
      <c r="A1188" s="49"/>
      <c r="B1188" s="51"/>
    </row>
    <row r="1189" spans="1:2" s="27" customFormat="1" ht="14.25">
      <c r="A1189" s="49"/>
      <c r="B1189" s="51"/>
    </row>
    <row r="1190" spans="1:2" s="27" customFormat="1" ht="14.25">
      <c r="A1190" s="49"/>
      <c r="B1190" s="51"/>
    </row>
    <row r="1191" spans="1:2" s="27" customFormat="1" ht="14.25">
      <c r="A1191" s="49"/>
      <c r="B1191" s="51"/>
    </row>
    <row r="1192" spans="1:2" s="27" customFormat="1" ht="14.25">
      <c r="A1192" s="49"/>
      <c r="B1192" s="51"/>
    </row>
    <row r="1193" spans="1:2" s="27" customFormat="1" ht="14.25">
      <c r="A1193" s="49"/>
      <c r="B1193" s="51"/>
    </row>
    <row r="1194" spans="1:2" s="27" customFormat="1" ht="14.25">
      <c r="A1194" s="49"/>
      <c r="B1194" s="51"/>
    </row>
    <row r="1195" spans="1:2" s="27" customFormat="1" ht="14.25">
      <c r="A1195" s="49"/>
      <c r="B1195" s="51"/>
    </row>
    <row r="1196" spans="1:2" s="27" customFormat="1" ht="14.25">
      <c r="A1196" s="49"/>
      <c r="B1196" s="51"/>
    </row>
    <row r="1197" spans="1:2" s="27" customFormat="1" ht="14.25">
      <c r="A1197" s="49"/>
      <c r="B1197" s="51"/>
    </row>
    <row r="1198" spans="1:2" s="27" customFormat="1" ht="14.25">
      <c r="A1198" s="49"/>
      <c r="B1198" s="51"/>
    </row>
    <row r="1199" spans="1:2" s="27" customFormat="1" ht="14.25">
      <c r="A1199" s="49"/>
      <c r="B1199" s="51"/>
    </row>
    <row r="1200" spans="1:2" s="27" customFormat="1" ht="14.25">
      <c r="A1200" s="49"/>
      <c r="B1200" s="51"/>
    </row>
    <row r="1201" spans="1:2" s="27" customFormat="1" ht="14.25">
      <c r="A1201" s="49"/>
      <c r="B1201" s="51"/>
    </row>
    <row r="1202" spans="1:2" s="27" customFormat="1" ht="14.25">
      <c r="A1202" s="49"/>
      <c r="B1202" s="51"/>
    </row>
    <row r="1203" spans="1:2" s="27" customFormat="1" ht="14.25">
      <c r="A1203" s="49"/>
      <c r="B1203" s="51"/>
    </row>
    <row r="1204" spans="1:2" s="27" customFormat="1" ht="14.25">
      <c r="A1204" s="49"/>
      <c r="B1204" s="51"/>
    </row>
    <row r="1205" spans="1:2" s="27" customFormat="1" ht="14.25">
      <c r="A1205" s="49"/>
      <c r="B1205" s="51"/>
    </row>
    <row r="1206" spans="1:2" s="27" customFormat="1" ht="14.25">
      <c r="A1206" s="49"/>
      <c r="B1206" s="51"/>
    </row>
    <row r="1207" spans="1:2" s="27" customFormat="1" ht="14.25">
      <c r="A1207" s="49"/>
      <c r="B1207" s="51"/>
    </row>
    <row r="1208" spans="1:2" s="27" customFormat="1" ht="14.25">
      <c r="A1208" s="49"/>
      <c r="B1208" s="51"/>
    </row>
    <row r="1209" spans="1:2" s="27" customFormat="1" ht="14.25">
      <c r="A1209" s="49"/>
      <c r="B1209" s="51"/>
    </row>
    <row r="1210" spans="1:2" s="27" customFormat="1" ht="14.25">
      <c r="A1210" s="49"/>
      <c r="B1210" s="51"/>
    </row>
    <row r="1211" spans="1:2" s="27" customFormat="1" ht="14.25">
      <c r="A1211" s="49"/>
      <c r="B1211" s="51"/>
    </row>
    <row r="1212" spans="1:2" s="27" customFormat="1" ht="14.25">
      <c r="A1212" s="49"/>
      <c r="B1212" s="51"/>
    </row>
    <row r="1213" spans="1:2" s="27" customFormat="1" ht="14.25">
      <c r="A1213" s="49"/>
      <c r="B1213" s="51"/>
    </row>
    <row r="1214" spans="1:2" s="27" customFormat="1" ht="14.25">
      <c r="A1214" s="49"/>
      <c r="B1214" s="51"/>
    </row>
    <row r="1215" spans="1:2" s="27" customFormat="1" ht="14.25">
      <c r="A1215" s="49"/>
      <c r="B1215" s="51"/>
    </row>
    <row r="1216" spans="1:2" s="27" customFormat="1" ht="14.25">
      <c r="A1216" s="49"/>
      <c r="B1216" s="51"/>
    </row>
    <row r="1217" spans="1:2" s="27" customFormat="1" ht="14.25">
      <c r="A1217" s="49"/>
      <c r="B1217" s="51"/>
    </row>
    <row r="1218" spans="1:2" s="27" customFormat="1" ht="14.25">
      <c r="A1218" s="49"/>
      <c r="B1218" s="51"/>
    </row>
    <row r="1219" spans="1:2" s="27" customFormat="1" ht="14.25">
      <c r="A1219" s="49"/>
      <c r="B1219" s="51"/>
    </row>
    <row r="1220" spans="1:2" s="27" customFormat="1" ht="14.25">
      <c r="A1220" s="49"/>
      <c r="B1220" s="51"/>
    </row>
    <row r="1221" spans="1:2" s="27" customFormat="1" ht="14.25">
      <c r="A1221" s="49"/>
      <c r="B1221" s="51"/>
    </row>
    <row r="1222" spans="1:2" s="27" customFormat="1" ht="14.25">
      <c r="A1222" s="49"/>
      <c r="B1222" s="51"/>
    </row>
    <row r="1223" spans="1:2" s="27" customFormat="1" ht="14.25">
      <c r="A1223" s="49"/>
      <c r="B1223" s="51"/>
    </row>
    <row r="1224" spans="1:2" s="27" customFormat="1" ht="14.25">
      <c r="A1224" s="49"/>
      <c r="B1224" s="51"/>
    </row>
    <row r="1225" spans="1:2" s="27" customFormat="1" ht="14.25">
      <c r="A1225" s="49"/>
      <c r="B1225" s="51"/>
    </row>
    <row r="1226" spans="1:2" s="27" customFormat="1" ht="14.25">
      <c r="A1226" s="49"/>
      <c r="B1226" s="51"/>
    </row>
    <row r="1227" spans="1:2" s="27" customFormat="1" ht="14.25">
      <c r="A1227" s="49"/>
      <c r="B1227" s="51"/>
    </row>
    <row r="1228" spans="1:2" s="27" customFormat="1" ht="14.25">
      <c r="A1228" s="49"/>
      <c r="B1228" s="51"/>
    </row>
    <row r="1229" spans="1:2" s="27" customFormat="1" ht="14.25">
      <c r="A1229" s="49"/>
      <c r="B1229" s="51"/>
    </row>
    <row r="1230" spans="1:2" s="27" customFormat="1" ht="14.25">
      <c r="A1230" s="49"/>
      <c r="B1230" s="51"/>
    </row>
    <row r="1231" spans="1:2" s="27" customFormat="1" ht="14.25">
      <c r="A1231" s="49"/>
      <c r="B1231" s="51"/>
    </row>
    <row r="1232" spans="1:2" s="27" customFormat="1" ht="46.5" customHeight="1">
      <c r="A1232" s="49"/>
      <c r="B1232" s="51"/>
    </row>
    <row r="1233" spans="1:2" s="27" customFormat="1" ht="106.5" customHeight="1">
      <c r="A1233" s="49"/>
      <c r="B1233" s="51"/>
    </row>
    <row r="1234" spans="1:2" s="27" customFormat="1" ht="87" customHeight="1">
      <c r="A1234" s="49"/>
      <c r="B1234" s="51"/>
    </row>
    <row r="1235" spans="1:2" s="27" customFormat="1" ht="14.25">
      <c r="A1235" s="49"/>
      <c r="B1235" s="51"/>
    </row>
    <row r="1236" spans="1:2" s="27" customFormat="1" ht="14.25">
      <c r="A1236" s="49"/>
      <c r="B1236" s="51"/>
    </row>
    <row r="1237" spans="1:2" s="27" customFormat="1" ht="14.25">
      <c r="A1237" s="49"/>
      <c r="B1237" s="51"/>
    </row>
    <row r="1238" spans="1:2" s="27" customFormat="1" ht="14.25">
      <c r="A1238" s="49"/>
      <c r="B1238" s="51"/>
    </row>
    <row r="1239" spans="1:2" s="27" customFormat="1" ht="14.25">
      <c r="A1239" s="49"/>
      <c r="B1239" s="51"/>
    </row>
    <row r="1240" spans="1:2" s="27" customFormat="1" ht="14.25">
      <c r="A1240" s="49"/>
      <c r="B1240" s="51"/>
    </row>
    <row r="1241" spans="1:2" s="27" customFormat="1" ht="14.25">
      <c r="A1241" s="49"/>
      <c r="B1241" s="51"/>
    </row>
    <row r="1242" spans="1:2" s="27" customFormat="1" ht="14.25">
      <c r="A1242" s="49"/>
      <c r="B1242" s="51"/>
    </row>
    <row r="1243" spans="1:2" s="27" customFormat="1" ht="14.25">
      <c r="A1243" s="49"/>
      <c r="B1243" s="51"/>
    </row>
    <row r="1244" spans="1:2" s="27" customFormat="1" ht="14.25">
      <c r="A1244" s="49"/>
      <c r="B1244" s="51"/>
    </row>
    <row r="1245" spans="1:2" s="27" customFormat="1" ht="14.25">
      <c r="A1245" s="49"/>
      <c r="B1245" s="51"/>
    </row>
    <row r="1246" spans="1:2" s="27" customFormat="1" ht="14.25">
      <c r="A1246" s="49"/>
      <c r="B1246" s="51"/>
    </row>
    <row r="1247" spans="1:2" s="27" customFormat="1" ht="14.25">
      <c r="A1247" s="49"/>
      <c r="B1247" s="51"/>
    </row>
    <row r="1248" spans="1:2" s="27" customFormat="1" ht="14.25">
      <c r="A1248" s="49"/>
      <c r="B1248" s="51"/>
    </row>
    <row r="1249" spans="1:2" s="27" customFormat="1" ht="14.25">
      <c r="A1249" s="49"/>
      <c r="B1249" s="51"/>
    </row>
    <row r="1250" spans="1:2" s="27" customFormat="1" ht="14.25">
      <c r="A1250" s="49"/>
      <c r="B1250" s="51"/>
    </row>
    <row r="1251" spans="1:2" s="27" customFormat="1" ht="14.25">
      <c r="A1251" s="49"/>
      <c r="B1251" s="51"/>
    </row>
    <row r="1252" spans="1:2" s="27" customFormat="1" ht="14.25">
      <c r="A1252" s="49"/>
      <c r="B1252" s="51"/>
    </row>
    <row r="1253" spans="1:2" s="27" customFormat="1" ht="14.25">
      <c r="A1253" s="49"/>
      <c r="B1253" s="51"/>
    </row>
    <row r="1254" spans="1:2" s="27" customFormat="1" ht="14.25">
      <c r="A1254" s="49"/>
      <c r="B1254" s="51"/>
    </row>
    <row r="1255" spans="1:2" s="27" customFormat="1" ht="14.25">
      <c r="A1255" s="49"/>
      <c r="B1255" s="51"/>
    </row>
    <row r="1256" spans="1:2" s="27" customFormat="1" ht="14.25">
      <c r="A1256" s="49"/>
      <c r="B1256" s="51"/>
    </row>
    <row r="1257" spans="1:2" s="27" customFormat="1" ht="14.25">
      <c r="A1257" s="49"/>
      <c r="B1257" s="51"/>
    </row>
    <row r="1258" spans="1:2" s="27" customFormat="1" ht="14.25">
      <c r="A1258" s="49"/>
      <c r="B1258" s="51"/>
    </row>
    <row r="1259" spans="1:2" s="27" customFormat="1" ht="14.25">
      <c r="A1259" s="49"/>
      <c r="B1259" s="51"/>
    </row>
    <row r="1260" spans="1:2" s="27" customFormat="1" ht="14.25">
      <c r="A1260" s="49"/>
      <c r="B1260" s="51"/>
    </row>
    <row r="1261" spans="1:2" s="27" customFormat="1" ht="14.25">
      <c r="A1261" s="49"/>
      <c r="B1261" s="51"/>
    </row>
    <row r="1262" spans="1:2" s="27" customFormat="1" ht="14.25">
      <c r="A1262" s="49"/>
      <c r="B1262" s="51"/>
    </row>
    <row r="1263" spans="1:2" s="27" customFormat="1" ht="14.25">
      <c r="A1263" s="49"/>
      <c r="B1263" s="51"/>
    </row>
    <row r="1264" spans="1:2" s="27" customFormat="1" ht="14.25">
      <c r="A1264" s="49"/>
      <c r="B1264" s="51"/>
    </row>
    <row r="1265" spans="1:2" s="27" customFormat="1" ht="14.25">
      <c r="A1265" s="49"/>
      <c r="B1265" s="51"/>
    </row>
    <row r="1266" spans="1:2" s="27" customFormat="1" ht="14.25">
      <c r="A1266" s="49"/>
      <c r="B1266" s="51"/>
    </row>
    <row r="1267" spans="1:2" s="27" customFormat="1" ht="14.25">
      <c r="A1267" s="49"/>
      <c r="B1267" s="51"/>
    </row>
    <row r="1268" spans="1:2" s="27" customFormat="1" ht="14.25">
      <c r="A1268" s="49"/>
      <c r="B1268" s="51"/>
    </row>
    <row r="1269" spans="1:2" s="27" customFormat="1" ht="14.25">
      <c r="A1269" s="49"/>
      <c r="B1269" s="51"/>
    </row>
    <row r="1270" spans="1:2" s="27" customFormat="1" ht="14.25">
      <c r="A1270" s="49"/>
      <c r="B1270" s="51"/>
    </row>
    <row r="1271" spans="1:2" s="27" customFormat="1" ht="14.25">
      <c r="A1271" s="49"/>
      <c r="B1271" s="51"/>
    </row>
    <row r="1272" spans="1:2" s="27" customFormat="1" ht="14.25">
      <c r="A1272" s="49"/>
      <c r="B1272" s="51"/>
    </row>
    <row r="1273" spans="1:2" s="27" customFormat="1" ht="14.25">
      <c r="A1273" s="49"/>
      <c r="B1273" s="51"/>
    </row>
    <row r="1274" spans="1:2" s="27" customFormat="1" ht="14.25">
      <c r="A1274" s="49"/>
      <c r="B1274" s="51"/>
    </row>
    <row r="1275" spans="1:2" s="27" customFormat="1" ht="14.25">
      <c r="A1275" s="49"/>
      <c r="B1275" s="51"/>
    </row>
    <row r="1276" spans="1:2" s="27" customFormat="1" ht="14.25">
      <c r="A1276" s="49"/>
      <c r="B1276" s="51"/>
    </row>
    <row r="1277" spans="1:2" s="27" customFormat="1" ht="14.25">
      <c r="A1277" s="49"/>
      <c r="B1277" s="51"/>
    </row>
    <row r="1278" spans="1:2" s="27" customFormat="1" ht="14.25">
      <c r="A1278" s="49"/>
      <c r="B1278" s="51"/>
    </row>
    <row r="1279" spans="1:2" s="27" customFormat="1" ht="14.25">
      <c r="A1279" s="49"/>
      <c r="B1279" s="51"/>
    </row>
    <row r="1280" spans="1:2" s="27" customFormat="1" ht="14.25">
      <c r="A1280" s="49"/>
      <c r="B1280" s="51"/>
    </row>
    <row r="1281" spans="1:2" s="27" customFormat="1" ht="14.25">
      <c r="A1281" s="49"/>
      <c r="B1281" s="51"/>
    </row>
    <row r="1282" spans="1:2" s="27" customFormat="1" ht="14.25">
      <c r="A1282" s="49"/>
      <c r="B1282" s="51"/>
    </row>
    <row r="1283" spans="1:2" s="27" customFormat="1" ht="14.25">
      <c r="A1283" s="49"/>
      <c r="B1283" s="51"/>
    </row>
    <row r="1284" spans="1:2" s="27" customFormat="1" ht="14.25">
      <c r="A1284" s="49"/>
      <c r="B1284" s="51"/>
    </row>
    <row r="1285" spans="1:2" s="27" customFormat="1" ht="14.25">
      <c r="A1285" s="49"/>
      <c r="B1285" s="51"/>
    </row>
    <row r="1286" spans="1:2" s="27" customFormat="1" ht="14.25">
      <c r="A1286" s="49"/>
      <c r="B1286" s="51"/>
    </row>
    <row r="1287" spans="1:2" s="27" customFormat="1" ht="14.25">
      <c r="A1287" s="49"/>
      <c r="B1287" s="51"/>
    </row>
    <row r="1288" spans="1:2" s="27" customFormat="1" ht="14.25">
      <c r="A1288" s="49"/>
      <c r="B1288" s="51"/>
    </row>
    <row r="1289" spans="1:2" s="27" customFormat="1" ht="14.25">
      <c r="A1289" s="49"/>
      <c r="B1289" s="51"/>
    </row>
    <row r="1290" spans="1:2" s="27" customFormat="1" ht="14.25">
      <c r="A1290" s="49"/>
      <c r="B1290" s="51"/>
    </row>
    <row r="1291" spans="1:2" s="27" customFormat="1" ht="14.25">
      <c r="A1291" s="49"/>
      <c r="B1291" s="51"/>
    </row>
    <row r="1292" spans="1:2" s="27" customFormat="1" ht="14.25">
      <c r="A1292" s="49"/>
      <c r="B1292" s="51"/>
    </row>
    <row r="1293" spans="1:2" s="27" customFormat="1" ht="14.25">
      <c r="A1293" s="49"/>
      <c r="B1293" s="51"/>
    </row>
    <row r="1294" spans="1:2" s="27" customFormat="1" ht="14.25">
      <c r="A1294" s="49"/>
      <c r="B1294" s="51"/>
    </row>
    <row r="1295" spans="1:2" s="27" customFormat="1" ht="14.25">
      <c r="A1295" s="49"/>
      <c r="B1295" s="51"/>
    </row>
    <row r="1296" spans="1:2" s="27" customFormat="1" ht="14.25">
      <c r="A1296" s="49"/>
      <c r="B1296" s="51"/>
    </row>
    <row r="1297" spans="1:2" s="27" customFormat="1" ht="14.25">
      <c r="A1297" s="49"/>
      <c r="B1297" s="51"/>
    </row>
    <row r="1298" spans="1:2" s="27" customFormat="1" ht="14.25">
      <c r="A1298" s="49"/>
      <c r="B1298" s="51"/>
    </row>
    <row r="1299" spans="1:2" s="27" customFormat="1" ht="14.25">
      <c r="A1299" s="49"/>
      <c r="B1299" s="51"/>
    </row>
    <row r="1300" spans="1:2" s="27" customFormat="1" ht="14.25">
      <c r="A1300" s="49"/>
      <c r="B1300" s="51"/>
    </row>
    <row r="1301" spans="1:2" s="27" customFormat="1" ht="14.25">
      <c r="A1301" s="49"/>
      <c r="B1301" s="51"/>
    </row>
    <row r="1302" spans="1:2" s="27" customFormat="1" ht="14.25">
      <c r="A1302" s="49"/>
      <c r="B1302" s="51"/>
    </row>
    <row r="1303" spans="1:2" s="27" customFormat="1" ht="102.75" customHeight="1">
      <c r="A1303" s="49"/>
      <c r="B1303" s="51"/>
    </row>
    <row r="1304" spans="1:2" s="27" customFormat="1" ht="14.25">
      <c r="A1304" s="49"/>
      <c r="B1304" s="51"/>
    </row>
    <row r="1305" spans="1:2" s="27" customFormat="1" ht="14.25">
      <c r="A1305" s="49"/>
      <c r="B1305" s="51"/>
    </row>
    <row r="1306" spans="1:2" s="27" customFormat="1" ht="14.25">
      <c r="A1306" s="49"/>
      <c r="B1306" s="51"/>
    </row>
    <row r="1307" spans="1:2" s="27" customFormat="1" ht="14.25">
      <c r="A1307" s="49"/>
      <c r="B1307" s="51"/>
    </row>
    <row r="1308" spans="1:2" s="27" customFormat="1" ht="14.25">
      <c r="A1308" s="49"/>
      <c r="B1308" s="51"/>
    </row>
    <row r="1309" spans="1:2" s="27" customFormat="1" ht="14.25">
      <c r="A1309" s="49"/>
      <c r="B1309" s="51"/>
    </row>
    <row r="1310" spans="1:2" s="27" customFormat="1" ht="14.25">
      <c r="A1310" s="49"/>
      <c r="B1310" s="51"/>
    </row>
    <row r="1311" spans="1:2" s="27" customFormat="1" ht="14.25">
      <c r="A1311" s="49"/>
      <c r="B1311" s="51"/>
    </row>
    <row r="1312" spans="1:2" s="27" customFormat="1" ht="14.25">
      <c r="A1312" s="49"/>
      <c r="B1312" s="51"/>
    </row>
    <row r="1313" spans="1:2" s="27" customFormat="1" ht="14.25">
      <c r="A1313" s="49"/>
      <c r="B1313" s="51"/>
    </row>
    <row r="1314" spans="1:2" s="27" customFormat="1" ht="14.25">
      <c r="A1314" s="49"/>
      <c r="B1314" s="51"/>
    </row>
    <row r="1315" spans="1:2" s="27" customFormat="1" ht="14.25" customHeight="1">
      <c r="A1315" s="49"/>
      <c r="B1315" s="51"/>
    </row>
    <row r="1316" spans="1:2" s="27" customFormat="1" ht="14.25">
      <c r="A1316" s="49"/>
      <c r="B1316" s="51"/>
    </row>
    <row r="1317" spans="1:2" s="27" customFormat="1" ht="14.25">
      <c r="A1317" s="49"/>
      <c r="B1317" s="51"/>
    </row>
    <row r="1318" spans="1:2" s="27" customFormat="1" ht="14.25">
      <c r="A1318" s="49"/>
      <c r="B1318" s="51"/>
    </row>
    <row r="1319" spans="1:2" s="27" customFormat="1" ht="14.25">
      <c r="A1319" s="49"/>
      <c r="B1319" s="51"/>
    </row>
    <row r="1320" spans="1:2" s="27" customFormat="1" ht="14.25">
      <c r="A1320" s="49"/>
      <c r="B1320" s="51"/>
    </row>
    <row r="1321" spans="1:2" s="27" customFormat="1" ht="15" customHeight="1">
      <c r="A1321" s="49"/>
      <c r="B1321" s="51"/>
    </row>
    <row r="1322" spans="1:2" s="27" customFormat="1" ht="14.25">
      <c r="A1322" s="49"/>
      <c r="B1322" s="51"/>
    </row>
    <row r="1323" spans="1:2" s="27" customFormat="1" ht="14.25">
      <c r="A1323" s="49"/>
      <c r="B1323" s="51"/>
    </row>
    <row r="1324" spans="1:2" s="27" customFormat="1" ht="14.25">
      <c r="A1324" s="49"/>
      <c r="B1324" s="51"/>
    </row>
    <row r="1325" spans="1:2" s="27" customFormat="1" ht="14.25">
      <c r="A1325" s="49"/>
      <c r="B1325" s="51"/>
    </row>
    <row r="1326" spans="1:2" s="27" customFormat="1" ht="14.25">
      <c r="A1326" s="49"/>
      <c r="B1326" s="51"/>
    </row>
    <row r="1327" spans="1:2" s="27" customFormat="1" ht="14.25">
      <c r="A1327" s="49"/>
      <c r="B1327" s="51"/>
    </row>
    <row r="1328" spans="1:2" s="27" customFormat="1" ht="14.25">
      <c r="A1328" s="49"/>
      <c r="B1328" s="51"/>
    </row>
    <row r="1329" spans="1:2" s="27" customFormat="1" ht="14.25">
      <c r="A1329" s="49"/>
      <c r="B1329" s="51"/>
    </row>
    <row r="1330" spans="1:2" s="27" customFormat="1" ht="14.25">
      <c r="A1330" s="49"/>
      <c r="B1330" s="51"/>
    </row>
    <row r="1331" spans="1:2" s="27" customFormat="1" ht="14.25">
      <c r="A1331" s="49"/>
      <c r="B1331" s="51"/>
    </row>
    <row r="1332" spans="1:2" s="27" customFormat="1" ht="14.25">
      <c r="A1332" s="49"/>
      <c r="B1332" s="51"/>
    </row>
    <row r="1333" spans="1:2" s="27" customFormat="1" ht="14.25">
      <c r="A1333" s="49"/>
      <c r="B1333" s="51"/>
    </row>
    <row r="1334" spans="1:2" s="27" customFormat="1" ht="14.25">
      <c r="A1334" s="49"/>
      <c r="B1334" s="51"/>
    </row>
    <row r="1335" spans="1:2" s="27" customFormat="1" ht="14.25">
      <c r="A1335" s="49"/>
      <c r="B1335" s="51"/>
    </row>
    <row r="1336" spans="1:2" s="27" customFormat="1" ht="14.25">
      <c r="A1336" s="49"/>
      <c r="B1336" s="51"/>
    </row>
    <row r="1337" spans="1:2" s="27" customFormat="1" ht="14.25">
      <c r="A1337" s="49"/>
      <c r="B1337" s="51"/>
    </row>
    <row r="1338" spans="1:2" s="27" customFormat="1" ht="14.25">
      <c r="A1338" s="49"/>
      <c r="B1338" s="51"/>
    </row>
    <row r="1339" spans="1:2" s="27" customFormat="1" ht="14.25">
      <c r="A1339" s="49"/>
      <c r="B1339" s="51"/>
    </row>
    <row r="1340" spans="1:2" s="27" customFormat="1" ht="18" customHeight="1">
      <c r="A1340" s="49"/>
      <c r="B1340" s="51"/>
    </row>
    <row r="1341" spans="1:2" s="27" customFormat="1" ht="14.25">
      <c r="A1341" s="49"/>
      <c r="B1341" s="51"/>
    </row>
    <row r="1342" spans="1:2" s="27" customFormat="1" ht="35.25" customHeight="1">
      <c r="A1342" s="49"/>
      <c r="B1342" s="51"/>
    </row>
    <row r="1343" spans="1:2" s="27" customFormat="1" ht="14.25">
      <c r="A1343" s="49"/>
      <c r="B1343" s="51"/>
    </row>
    <row r="1344" spans="1:2" s="27" customFormat="1" ht="14.25">
      <c r="A1344" s="49"/>
      <c r="B1344" s="51"/>
    </row>
    <row r="1345" spans="1:2" s="27" customFormat="1" ht="14.25">
      <c r="A1345" s="49"/>
      <c r="B1345" s="51"/>
    </row>
    <row r="1346" spans="1:2" s="27" customFormat="1" ht="14.25">
      <c r="A1346" s="49"/>
      <c r="B1346" s="51"/>
    </row>
    <row r="1347" spans="1:2" s="27" customFormat="1" ht="14.25">
      <c r="A1347" s="49"/>
      <c r="B1347" s="51"/>
    </row>
    <row r="1348" spans="1:2" s="27" customFormat="1" ht="14.25">
      <c r="A1348" s="49"/>
      <c r="B1348" s="51"/>
    </row>
    <row r="1349" spans="1:2" s="27" customFormat="1" ht="14.25">
      <c r="A1349" s="49"/>
      <c r="B1349" s="51"/>
    </row>
    <row r="1350" spans="1:2" s="27" customFormat="1" ht="14.25">
      <c r="A1350" s="49"/>
      <c r="B1350" s="51"/>
    </row>
    <row r="1351" spans="1:2" s="27" customFormat="1" ht="20.25" customHeight="1">
      <c r="A1351" s="49"/>
      <c r="B1351" s="51"/>
    </row>
    <row r="1352" spans="1:2" s="27" customFormat="1" ht="14.25">
      <c r="A1352" s="49"/>
      <c r="B1352" s="51"/>
    </row>
    <row r="1353" spans="1:2" s="27" customFormat="1" ht="14.25">
      <c r="A1353" s="49"/>
      <c r="B1353" s="51"/>
    </row>
    <row r="1354" spans="1:2" s="27" customFormat="1" ht="14.25">
      <c r="A1354" s="49"/>
      <c r="B1354" s="51"/>
    </row>
    <row r="1355" spans="1:2" s="27" customFormat="1" ht="14.25">
      <c r="A1355" s="49"/>
      <c r="B1355" s="51"/>
    </row>
    <row r="1356" spans="1:2" s="27" customFormat="1" ht="14.25">
      <c r="A1356" s="49"/>
      <c r="B1356" s="51"/>
    </row>
    <row r="1357" spans="1:2" s="27" customFormat="1" ht="14.25">
      <c r="A1357" s="49"/>
      <c r="B1357" s="51"/>
    </row>
    <row r="1358" spans="1:2" s="27" customFormat="1" ht="14.25">
      <c r="A1358" s="49"/>
      <c r="B1358" s="51"/>
    </row>
    <row r="1359" spans="1:2" s="27" customFormat="1" ht="14.25">
      <c r="A1359" s="49"/>
      <c r="B1359" s="51"/>
    </row>
    <row r="1360" spans="1:2" s="27" customFormat="1" ht="14.25">
      <c r="A1360" s="49"/>
      <c r="B1360" s="51"/>
    </row>
    <row r="1361" spans="1:2" s="27" customFormat="1" ht="166.5" customHeight="1">
      <c r="A1361" s="49"/>
      <c r="B1361" s="51"/>
    </row>
    <row r="1362" spans="1:2" s="27" customFormat="1" ht="14.25">
      <c r="A1362" s="49"/>
      <c r="B1362" s="51"/>
    </row>
    <row r="1363" spans="1:2" s="27" customFormat="1" ht="14.25">
      <c r="A1363" s="49"/>
      <c r="B1363" s="51"/>
    </row>
    <row r="1364" spans="1:2" s="27" customFormat="1" ht="14.25">
      <c r="A1364" s="49"/>
      <c r="B1364" s="51"/>
    </row>
    <row r="1365" spans="1:2" s="27" customFormat="1" ht="14.25">
      <c r="A1365" s="49"/>
      <c r="B1365" s="51"/>
    </row>
    <row r="1366" spans="1:2" s="27" customFormat="1" ht="14.25">
      <c r="A1366" s="49"/>
      <c r="B1366" s="51"/>
    </row>
    <row r="1367" spans="1:2" s="27" customFormat="1" ht="28.5" customHeight="1">
      <c r="A1367" s="49"/>
      <c r="B1367" s="51"/>
    </row>
    <row r="1368" spans="1:2" s="27" customFormat="1" ht="14.25">
      <c r="A1368" s="49"/>
      <c r="B1368" s="51"/>
    </row>
    <row r="1369" spans="1:2" s="27" customFormat="1" ht="14.25">
      <c r="A1369" s="49"/>
      <c r="B1369" s="51"/>
    </row>
    <row r="1370" spans="1:2" s="27" customFormat="1" ht="14.25">
      <c r="A1370" s="49"/>
      <c r="B1370" s="51"/>
    </row>
    <row r="1371" spans="1:2" s="27" customFormat="1" ht="14.25">
      <c r="A1371" s="49"/>
      <c r="B1371" s="51"/>
    </row>
    <row r="1372" spans="1:2" s="27" customFormat="1" ht="14.25">
      <c r="A1372" s="49"/>
      <c r="B1372" s="51"/>
    </row>
    <row r="1373" spans="1:2" s="27" customFormat="1" ht="13.5" customHeight="1">
      <c r="A1373" s="49"/>
      <c r="B1373" s="51"/>
    </row>
    <row r="1374" spans="1:2" s="27" customFormat="1" ht="14.25">
      <c r="A1374" s="49"/>
      <c r="B1374" s="51"/>
    </row>
    <row r="1375" spans="1:2" s="27" customFormat="1" ht="14.25">
      <c r="A1375" s="49"/>
      <c r="B1375" s="51"/>
    </row>
    <row r="1376" spans="1:2" s="27" customFormat="1" ht="14.25">
      <c r="A1376" s="49"/>
      <c r="B1376" s="51"/>
    </row>
    <row r="1377" spans="1:2" s="27" customFormat="1" ht="14.25">
      <c r="A1377" s="49"/>
      <c r="B1377" s="51"/>
    </row>
    <row r="1378" spans="1:2" s="27" customFormat="1" ht="14.25">
      <c r="A1378" s="49"/>
      <c r="B1378" s="51"/>
    </row>
    <row r="1379" spans="1:2" s="27" customFormat="1" ht="14.25">
      <c r="A1379" s="49"/>
      <c r="B1379" s="51"/>
    </row>
    <row r="1380" spans="1:2" s="27" customFormat="1" ht="14.25">
      <c r="A1380" s="49"/>
      <c r="B1380" s="51"/>
    </row>
    <row r="1381" spans="1:2" s="27" customFormat="1" ht="59.25" customHeight="1">
      <c r="A1381" s="49"/>
      <c r="B1381" s="51"/>
    </row>
    <row r="1382" spans="1:2" s="27" customFormat="1" ht="14.25">
      <c r="A1382" s="49"/>
      <c r="B1382" s="51"/>
    </row>
    <row r="1383" spans="1:2" s="27" customFormat="1" ht="248.25" customHeight="1">
      <c r="A1383" s="49"/>
      <c r="B1383" s="51"/>
    </row>
    <row r="1384" spans="1:2" s="27" customFormat="1" ht="14.25">
      <c r="A1384" s="49"/>
      <c r="B1384" s="51"/>
    </row>
    <row r="1385" spans="1:2" s="27" customFormat="1" ht="14.25">
      <c r="A1385" s="49"/>
      <c r="B1385" s="51"/>
    </row>
    <row r="1386" spans="1:2" s="27" customFormat="1" ht="14.25">
      <c r="A1386" s="49"/>
      <c r="B1386" s="51"/>
    </row>
    <row r="1387" spans="1:2" s="27" customFormat="1" ht="14.25">
      <c r="A1387" s="49"/>
      <c r="B1387" s="51"/>
    </row>
    <row r="1388" spans="1:2" s="27" customFormat="1" ht="14.25">
      <c r="A1388" s="49"/>
      <c r="B1388" s="51"/>
    </row>
    <row r="1389" spans="1:2" s="27" customFormat="1" ht="14.25">
      <c r="A1389" s="49"/>
      <c r="B1389" s="51"/>
    </row>
    <row r="1390" spans="1:2" s="27" customFormat="1" ht="14.25">
      <c r="A1390" s="49"/>
      <c r="B1390" s="51"/>
    </row>
    <row r="1391" spans="1:2" s="27" customFormat="1" ht="14.25">
      <c r="A1391" s="49"/>
      <c r="B1391" s="51"/>
    </row>
    <row r="1392" spans="1:2" s="27" customFormat="1" ht="14.25">
      <c r="A1392" s="49"/>
      <c r="B1392" s="51"/>
    </row>
    <row r="1393" spans="1:2" s="27" customFormat="1" ht="14.25">
      <c r="A1393" s="49"/>
      <c r="B1393" s="51"/>
    </row>
    <row r="1394" spans="1:2" s="27" customFormat="1" ht="14.25">
      <c r="A1394" s="49"/>
      <c r="B1394" s="51"/>
    </row>
    <row r="1395" spans="1:2" s="27" customFormat="1" ht="14.25">
      <c r="A1395" s="49"/>
      <c r="B1395" s="51"/>
    </row>
    <row r="1396" spans="1:2" s="27" customFormat="1" ht="14.25">
      <c r="A1396" s="49"/>
      <c r="B1396" s="51"/>
    </row>
    <row r="1397" spans="1:2" s="27" customFormat="1" ht="14.25">
      <c r="A1397" s="49"/>
      <c r="B1397" s="51"/>
    </row>
    <row r="1398" spans="1:2" s="27" customFormat="1" ht="14.25">
      <c r="A1398" s="49"/>
      <c r="B1398" s="51"/>
    </row>
    <row r="1399" spans="1:2" s="27" customFormat="1" ht="14.25">
      <c r="A1399" s="49"/>
      <c r="B1399" s="51"/>
    </row>
    <row r="1400" spans="1:2" s="27" customFormat="1" ht="14.25">
      <c r="A1400" s="49"/>
      <c r="B1400" s="51"/>
    </row>
    <row r="1401" spans="1:2" s="27" customFormat="1" ht="14.25">
      <c r="A1401" s="49"/>
      <c r="B1401" s="51"/>
    </row>
    <row r="1402" spans="1:2" s="27" customFormat="1" ht="14.25">
      <c r="A1402" s="49"/>
      <c r="B1402" s="51"/>
    </row>
    <row r="1403" spans="1:2" s="27" customFormat="1" ht="14.25">
      <c r="A1403" s="49"/>
      <c r="B1403" s="51"/>
    </row>
    <row r="1404" spans="1:2" s="27" customFormat="1" ht="14.25">
      <c r="A1404" s="49"/>
      <c r="B1404" s="51"/>
    </row>
    <row r="1405" spans="1:2" s="27" customFormat="1" ht="14.25">
      <c r="A1405" s="49"/>
      <c r="B1405" s="51"/>
    </row>
    <row r="1406" spans="1:2" s="27" customFormat="1" ht="14.25">
      <c r="A1406" s="49"/>
      <c r="B1406" s="51"/>
    </row>
    <row r="1407" spans="1:2" s="27" customFormat="1" ht="14.25">
      <c r="A1407" s="49"/>
      <c r="B1407" s="51"/>
    </row>
    <row r="1408" spans="1:2" s="27" customFormat="1" ht="14.25">
      <c r="A1408" s="49"/>
      <c r="B1408" s="51"/>
    </row>
    <row r="1409" spans="1:2" s="27" customFormat="1" ht="14.25">
      <c r="A1409" s="49"/>
      <c r="B1409" s="51"/>
    </row>
    <row r="1410" spans="1:2" s="27" customFormat="1" ht="14.25">
      <c r="A1410" s="49"/>
      <c r="B1410" s="51"/>
    </row>
    <row r="1411" spans="1:2" s="27" customFormat="1" ht="14.25">
      <c r="A1411" s="49"/>
      <c r="B1411" s="51"/>
    </row>
    <row r="1412" spans="1:2" s="27" customFormat="1" ht="14.25">
      <c r="A1412" s="49"/>
      <c r="B1412" s="51"/>
    </row>
    <row r="1413" spans="1:2" s="27" customFormat="1" ht="14.25">
      <c r="A1413" s="49"/>
      <c r="B1413" s="51"/>
    </row>
    <row r="1414" spans="1:2" s="27" customFormat="1" ht="14.25">
      <c r="A1414" s="49"/>
      <c r="B1414" s="51"/>
    </row>
    <row r="1415" spans="1:2" s="27" customFormat="1" ht="14.25">
      <c r="A1415" s="49"/>
      <c r="B1415" s="51"/>
    </row>
    <row r="1416" spans="1:2" s="27" customFormat="1" ht="14.25">
      <c r="A1416" s="49"/>
      <c r="B1416" s="51"/>
    </row>
    <row r="1417" spans="1:2" s="27" customFormat="1" ht="14.25">
      <c r="A1417" s="49"/>
      <c r="B1417" s="51"/>
    </row>
    <row r="1418" spans="1:2" s="27" customFormat="1" ht="14.25">
      <c r="A1418" s="49"/>
      <c r="B1418" s="51"/>
    </row>
    <row r="1419" spans="1:2" s="27" customFormat="1" ht="30.75" customHeight="1">
      <c r="A1419" s="49"/>
      <c r="B1419" s="51"/>
    </row>
    <row r="1420" spans="1:2" s="27" customFormat="1" ht="14.25">
      <c r="A1420" s="49"/>
      <c r="B1420" s="51"/>
    </row>
    <row r="1421" spans="1:2" s="27" customFormat="1" ht="14.25">
      <c r="A1421" s="49"/>
      <c r="B1421" s="51"/>
    </row>
    <row r="1422" spans="1:2" s="27" customFormat="1" ht="14.25">
      <c r="A1422" s="49"/>
      <c r="B1422" s="51"/>
    </row>
    <row r="1423" spans="1:2" s="27" customFormat="1" ht="14.25">
      <c r="A1423" s="49"/>
      <c r="B1423" s="51"/>
    </row>
    <row r="1424" spans="1:2" s="27" customFormat="1" ht="14.25">
      <c r="A1424" s="49"/>
      <c r="B1424" s="51"/>
    </row>
    <row r="1425" spans="1:2" s="27" customFormat="1" ht="14.25">
      <c r="A1425" s="49"/>
      <c r="B1425" s="51"/>
    </row>
    <row r="1426" spans="1:2" s="27" customFormat="1" ht="14.25">
      <c r="A1426" s="49"/>
      <c r="B1426" s="51"/>
    </row>
    <row r="1427" spans="1:2" s="27" customFormat="1" ht="14.25">
      <c r="A1427" s="49"/>
      <c r="B1427" s="51"/>
    </row>
    <row r="1428" spans="1:2" s="27" customFormat="1" ht="14.25">
      <c r="A1428" s="49"/>
      <c r="B1428" s="51"/>
    </row>
    <row r="1429" spans="1:2" s="27" customFormat="1" ht="14.25">
      <c r="A1429" s="49"/>
      <c r="B1429" s="51"/>
    </row>
    <row r="1430" spans="1:2" s="27" customFormat="1" ht="14.25">
      <c r="A1430" s="49"/>
      <c r="B1430" s="51"/>
    </row>
    <row r="1431" spans="1:2" s="27" customFormat="1" ht="14.25">
      <c r="A1431" s="49"/>
      <c r="B1431" s="51"/>
    </row>
    <row r="1432" spans="1:2" s="27" customFormat="1" ht="14.25">
      <c r="A1432" s="49"/>
      <c r="B1432" s="51"/>
    </row>
    <row r="1433" spans="1:2" s="27" customFormat="1" ht="14.25">
      <c r="A1433" s="49"/>
      <c r="B1433" s="51"/>
    </row>
    <row r="1434" spans="1:2" s="27" customFormat="1" ht="14.25">
      <c r="A1434" s="49"/>
      <c r="B1434" s="51"/>
    </row>
    <row r="1435" spans="1:2" s="27" customFormat="1" ht="14.25">
      <c r="A1435" s="49"/>
      <c r="B1435" s="51"/>
    </row>
    <row r="1436" spans="1:2" s="27" customFormat="1" ht="14.25">
      <c r="A1436" s="49"/>
      <c r="B1436" s="51"/>
    </row>
    <row r="1437" spans="1:2" s="27" customFormat="1" ht="14.25">
      <c r="A1437" s="49"/>
      <c r="B1437" s="51"/>
    </row>
    <row r="1438" spans="1:2" s="27" customFormat="1" ht="14.25">
      <c r="A1438" s="49"/>
      <c r="B1438" s="51"/>
    </row>
    <row r="1439" spans="1:2" s="27" customFormat="1" ht="14.25">
      <c r="A1439" s="49"/>
      <c r="B1439" s="51"/>
    </row>
    <row r="1440" spans="1:2" s="27" customFormat="1" ht="14.25">
      <c r="A1440" s="49"/>
      <c r="B1440" s="51"/>
    </row>
    <row r="1441" spans="1:2" s="27" customFormat="1" ht="14.25">
      <c r="A1441" s="49"/>
      <c r="B1441" s="51"/>
    </row>
    <row r="1442" spans="1:2" s="27" customFormat="1" ht="14.25">
      <c r="A1442" s="49"/>
      <c r="B1442" s="51"/>
    </row>
    <row r="1443" spans="1:2" s="27" customFormat="1" ht="14.25">
      <c r="A1443" s="49"/>
      <c r="B1443" s="51"/>
    </row>
    <row r="1444" spans="1:2" s="27" customFormat="1" ht="14.25">
      <c r="A1444" s="49"/>
      <c r="B1444" s="51"/>
    </row>
    <row r="1445" spans="1:2" s="27" customFormat="1" ht="14.25">
      <c r="A1445" s="49"/>
      <c r="B1445" s="51"/>
    </row>
    <row r="1446" spans="1:2" s="27" customFormat="1" ht="14.25">
      <c r="A1446" s="49"/>
      <c r="B1446" s="51"/>
    </row>
    <row r="1447" spans="1:2" s="27" customFormat="1" ht="14.25">
      <c r="A1447" s="49"/>
      <c r="B1447" s="51"/>
    </row>
    <row r="1448" spans="1:2" s="27" customFormat="1" ht="14.25">
      <c r="A1448" s="49"/>
      <c r="B1448" s="51"/>
    </row>
    <row r="1449" spans="1:2" s="27" customFormat="1" ht="14.25">
      <c r="A1449" s="49"/>
      <c r="B1449" s="51"/>
    </row>
    <row r="1450" spans="1:2" s="27" customFormat="1" ht="14.25">
      <c r="A1450" s="49"/>
      <c r="B1450" s="51"/>
    </row>
    <row r="1451" spans="1:2" s="27" customFormat="1" ht="14.25">
      <c r="A1451" s="49"/>
      <c r="B1451" s="51"/>
    </row>
    <row r="1452" spans="1:2" s="27" customFormat="1" ht="14.25">
      <c r="A1452" s="49"/>
      <c r="B1452" s="51"/>
    </row>
    <row r="1453" spans="1:2" s="27" customFormat="1" ht="14.25">
      <c r="A1453" s="49"/>
      <c r="B1453" s="51"/>
    </row>
    <row r="1454" spans="1:2" s="27" customFormat="1" ht="14.25">
      <c r="A1454" s="49"/>
      <c r="B1454" s="51"/>
    </row>
    <row r="1455" spans="1:2" s="27" customFormat="1" ht="14.25">
      <c r="A1455" s="49"/>
      <c r="B1455" s="51"/>
    </row>
    <row r="1456" spans="1:2" s="27" customFormat="1" ht="14.25">
      <c r="A1456" s="49"/>
      <c r="B1456" s="51"/>
    </row>
    <row r="1457" spans="1:2" s="27" customFormat="1" ht="14.25">
      <c r="A1457" s="49"/>
      <c r="B1457" s="51"/>
    </row>
    <row r="1458" spans="1:2" s="27" customFormat="1" ht="14.25">
      <c r="A1458" s="49"/>
      <c r="B1458" s="51"/>
    </row>
    <row r="1459" spans="1:2" s="27" customFormat="1" ht="14.25">
      <c r="A1459" s="49"/>
      <c r="B1459" s="51"/>
    </row>
    <row r="1460" spans="1:2" s="27" customFormat="1" ht="14.25">
      <c r="A1460" s="49"/>
      <c r="B1460" s="51"/>
    </row>
    <row r="1461" spans="1:2" s="27" customFormat="1" ht="14.25">
      <c r="A1461" s="49"/>
      <c r="B1461" s="51"/>
    </row>
    <row r="1462" spans="1:2" s="27" customFormat="1" ht="14.25">
      <c r="A1462" s="49"/>
      <c r="B1462" s="51"/>
    </row>
    <row r="1463" spans="1:2" s="27" customFormat="1" ht="14.25">
      <c r="A1463" s="49"/>
      <c r="B1463" s="51"/>
    </row>
    <row r="1464" spans="1:2" s="27" customFormat="1" ht="14.25">
      <c r="A1464" s="49"/>
      <c r="B1464" s="51"/>
    </row>
    <row r="1465" spans="1:2" s="27" customFormat="1" ht="14.25">
      <c r="A1465" s="49"/>
      <c r="B1465" s="51"/>
    </row>
    <row r="1466" spans="1:2" s="27" customFormat="1" ht="14.25">
      <c r="A1466" s="49"/>
      <c r="B1466" s="51"/>
    </row>
    <row r="1467" spans="1:2" s="27" customFormat="1" ht="14.25">
      <c r="A1467" s="49"/>
      <c r="B1467" s="51"/>
    </row>
    <row r="1468" spans="1:2" s="27" customFormat="1" ht="14.25">
      <c r="A1468" s="49"/>
      <c r="B1468" s="51"/>
    </row>
    <row r="1469" spans="1:2" s="27" customFormat="1" ht="14.25">
      <c r="A1469" s="49"/>
      <c r="B1469" s="51"/>
    </row>
    <row r="1470" spans="1:2" s="27" customFormat="1" ht="14.25">
      <c r="A1470" s="49"/>
      <c r="B1470" s="51"/>
    </row>
    <row r="1471" spans="1:2" s="27" customFormat="1" ht="33.75" customHeight="1">
      <c r="A1471" s="49"/>
      <c r="B1471" s="51"/>
    </row>
    <row r="1472" spans="1:2" s="27" customFormat="1" ht="14.25">
      <c r="A1472" s="49"/>
      <c r="B1472" s="51"/>
    </row>
    <row r="1473" spans="1:2" s="27" customFormat="1" ht="14.25">
      <c r="A1473" s="49"/>
      <c r="B1473" s="51"/>
    </row>
    <row r="1474" spans="1:2" s="27" customFormat="1" ht="14.25">
      <c r="A1474" s="49"/>
      <c r="B1474" s="51"/>
    </row>
    <row r="1475" spans="1:2" s="27" customFormat="1" ht="14.25">
      <c r="A1475" s="49"/>
      <c r="B1475" s="51"/>
    </row>
    <row r="1476" spans="1:2" s="27" customFormat="1" ht="14.25">
      <c r="A1476" s="49"/>
      <c r="B1476" s="51"/>
    </row>
    <row r="1477" spans="1:2" s="27" customFormat="1" ht="14.25">
      <c r="A1477" s="49"/>
      <c r="B1477" s="51"/>
    </row>
    <row r="1478" spans="1:2" s="27" customFormat="1" ht="14.25">
      <c r="A1478" s="49"/>
      <c r="B1478" s="51"/>
    </row>
    <row r="1479" spans="1:2" s="27" customFormat="1" ht="14.25">
      <c r="A1479" s="49"/>
      <c r="B1479" s="51"/>
    </row>
    <row r="1480" spans="1:2" s="27" customFormat="1" ht="14.25">
      <c r="A1480" s="49"/>
      <c r="B1480" s="51"/>
    </row>
    <row r="1481" spans="1:2" s="27" customFormat="1" ht="31.5" customHeight="1">
      <c r="A1481" s="49"/>
      <c r="B1481" s="51"/>
    </row>
    <row r="1482" spans="1:2" s="27" customFormat="1" ht="14.25">
      <c r="A1482" s="49"/>
      <c r="B1482" s="51"/>
    </row>
    <row r="1483" spans="1:2" s="27" customFormat="1" ht="14.25">
      <c r="A1483" s="49"/>
      <c r="B1483" s="51"/>
    </row>
    <row r="1484" spans="1:2" s="27" customFormat="1" ht="14.25">
      <c r="A1484" s="49"/>
      <c r="B1484" s="51"/>
    </row>
    <row r="1485" spans="1:2" s="27" customFormat="1" ht="14.25">
      <c r="A1485" s="49"/>
      <c r="B1485" s="51"/>
    </row>
    <row r="1486" spans="1:2" s="27" customFormat="1" ht="14.25">
      <c r="A1486" s="49"/>
      <c r="B1486" s="51"/>
    </row>
    <row r="1487" spans="1:2" s="27" customFormat="1" ht="14.25">
      <c r="A1487" s="49"/>
      <c r="B1487" s="51"/>
    </row>
    <row r="1488" spans="1:2" s="27" customFormat="1" ht="14.25">
      <c r="A1488" s="49"/>
      <c r="B1488" s="51"/>
    </row>
    <row r="1489" spans="1:2" s="27" customFormat="1" ht="14.25">
      <c r="A1489" s="49"/>
      <c r="B1489" s="51"/>
    </row>
    <row r="1490" spans="1:2" s="27" customFormat="1" ht="14.25">
      <c r="A1490" s="49"/>
      <c r="B1490" s="51"/>
    </row>
    <row r="1491" spans="1:2" s="27" customFormat="1" ht="14.25">
      <c r="A1491" s="49"/>
      <c r="B1491" s="51"/>
    </row>
    <row r="1492" spans="1:2" s="27" customFormat="1" ht="14.25">
      <c r="A1492" s="49"/>
      <c r="B1492" s="51"/>
    </row>
    <row r="1493" spans="1:2" s="27" customFormat="1" ht="14.25">
      <c r="A1493" s="49"/>
      <c r="B1493" s="51"/>
    </row>
    <row r="1494" spans="1:2" s="27" customFormat="1" ht="14.25">
      <c r="A1494" s="49"/>
      <c r="B1494" s="51"/>
    </row>
    <row r="1495" spans="1:2" s="27" customFormat="1" ht="14.25">
      <c r="A1495" s="49"/>
      <c r="B1495" s="51"/>
    </row>
    <row r="1496" spans="1:2" s="27" customFormat="1" ht="14.25">
      <c r="A1496" s="49"/>
      <c r="B1496" s="51"/>
    </row>
    <row r="1497" spans="1:2" s="27" customFormat="1" ht="14.25">
      <c r="A1497" s="49"/>
      <c r="B1497" s="51"/>
    </row>
    <row r="1498" spans="1:2" s="27" customFormat="1" ht="14.25">
      <c r="A1498" s="49"/>
      <c r="B1498" s="51"/>
    </row>
    <row r="1499" spans="1:2" s="27" customFormat="1" ht="14.25">
      <c r="A1499" s="49"/>
      <c r="B1499" s="51"/>
    </row>
    <row r="1500" spans="1:2" s="27" customFormat="1" ht="14.25">
      <c r="A1500" s="49"/>
      <c r="B1500" s="51"/>
    </row>
    <row r="1501" spans="1:2" s="27" customFormat="1" ht="14.25">
      <c r="A1501" s="49"/>
      <c r="B1501" s="51"/>
    </row>
    <row r="1502" spans="1:2" s="27" customFormat="1" ht="14.25">
      <c r="A1502" s="49"/>
      <c r="B1502" s="51"/>
    </row>
    <row r="1503" spans="1:2" s="27" customFormat="1" ht="14.25">
      <c r="A1503" s="49"/>
      <c r="B1503" s="51"/>
    </row>
    <row r="1504" spans="1:2" s="27" customFormat="1" ht="14.25">
      <c r="A1504" s="49"/>
      <c r="B1504" s="51"/>
    </row>
    <row r="1505" spans="1:2" s="27" customFormat="1" ht="14.25">
      <c r="A1505" s="49"/>
      <c r="B1505" s="51"/>
    </row>
    <row r="1506" spans="1:2" s="27" customFormat="1" ht="14.25">
      <c r="A1506" s="49"/>
      <c r="B1506" s="51"/>
    </row>
    <row r="1507" spans="1:2" s="27" customFormat="1" ht="14.25">
      <c r="A1507" s="49"/>
      <c r="B1507" s="51"/>
    </row>
    <row r="1508" spans="1:2" s="27" customFormat="1" ht="14.25">
      <c r="A1508" s="49"/>
      <c r="B1508" s="51"/>
    </row>
    <row r="1509" spans="1:2" s="27" customFormat="1" ht="14.25">
      <c r="A1509" s="49"/>
      <c r="B1509" s="51"/>
    </row>
    <row r="1510" spans="1:2" s="27" customFormat="1" ht="58.5" customHeight="1">
      <c r="A1510" s="49"/>
      <c r="B1510" s="51"/>
    </row>
    <row r="1511" spans="1:2" s="27" customFormat="1" ht="14.25">
      <c r="A1511" s="49"/>
      <c r="B1511" s="51"/>
    </row>
    <row r="1512" spans="1:2" s="27" customFormat="1" ht="14.25">
      <c r="A1512" s="49"/>
      <c r="B1512" s="51"/>
    </row>
    <row r="1513" spans="1:2" s="27" customFormat="1" ht="14.25">
      <c r="A1513" s="49"/>
      <c r="B1513" s="51"/>
    </row>
    <row r="1514" spans="1:2" s="27" customFormat="1" ht="43.5" customHeight="1">
      <c r="A1514" s="49"/>
      <c r="B1514" s="51"/>
    </row>
    <row r="1515" spans="1:2" s="27" customFormat="1" ht="14.25">
      <c r="A1515" s="49"/>
      <c r="B1515" s="51"/>
    </row>
    <row r="1516" spans="1:2" s="27" customFormat="1" ht="14.25">
      <c r="A1516" s="49"/>
      <c r="B1516" s="51"/>
    </row>
    <row r="1517" spans="1:2" s="27" customFormat="1" ht="14.25">
      <c r="A1517" s="49"/>
      <c r="B1517" s="51"/>
    </row>
    <row r="1518" spans="1:2" s="27" customFormat="1" ht="14.25">
      <c r="A1518" s="49"/>
      <c r="B1518" s="51"/>
    </row>
    <row r="1519" spans="1:2" s="27" customFormat="1" ht="14.25">
      <c r="A1519" s="49"/>
      <c r="B1519" s="51"/>
    </row>
    <row r="1520" spans="1:2" s="27" customFormat="1" ht="14.25">
      <c r="A1520" s="49"/>
      <c r="B1520" s="51"/>
    </row>
    <row r="1521" spans="1:2" s="27" customFormat="1" ht="58.5" customHeight="1">
      <c r="A1521" s="49"/>
      <c r="B1521" s="51"/>
    </row>
    <row r="1522" spans="1:2" s="27" customFormat="1" ht="14.25">
      <c r="A1522" s="49"/>
      <c r="B1522" s="51"/>
    </row>
    <row r="1523" spans="1:2" s="27" customFormat="1" ht="14.25">
      <c r="A1523" s="49"/>
      <c r="B1523" s="51"/>
    </row>
    <row r="1524" spans="1:2" s="27" customFormat="1" ht="14.25">
      <c r="A1524" s="49"/>
      <c r="B1524" s="51"/>
    </row>
    <row r="1525" spans="1:2" s="27" customFormat="1" ht="14.25">
      <c r="A1525" s="49"/>
      <c r="B1525" s="51"/>
    </row>
    <row r="1526" spans="1:2" s="27" customFormat="1" ht="14.25">
      <c r="A1526" s="49"/>
      <c r="B1526" s="51"/>
    </row>
    <row r="1527" spans="1:2" s="27" customFormat="1" ht="14.25">
      <c r="A1527" s="49"/>
      <c r="B1527" s="51"/>
    </row>
    <row r="1528" spans="1:2" s="27" customFormat="1" ht="14.25">
      <c r="A1528" s="49"/>
      <c r="B1528" s="51"/>
    </row>
    <row r="1529" spans="1:2" s="27" customFormat="1" ht="14.25">
      <c r="A1529" s="49"/>
      <c r="B1529" s="51"/>
    </row>
    <row r="1530" spans="1:2" s="27" customFormat="1" ht="14.25">
      <c r="A1530" s="49"/>
      <c r="B1530" s="51"/>
    </row>
    <row r="1531" spans="1:2" s="27" customFormat="1" ht="14.25">
      <c r="A1531" s="49"/>
      <c r="B1531" s="51"/>
    </row>
    <row r="1532" spans="1:2" s="27" customFormat="1" ht="14.25">
      <c r="A1532" s="49"/>
      <c r="B1532" s="51"/>
    </row>
    <row r="1533" spans="1:2">
      <c r="A1533" s="49"/>
    </row>
    <row r="1534" spans="1:2">
      <c r="A1534" s="49"/>
    </row>
    <row r="1535" spans="1:2">
      <c r="A1535" s="49"/>
    </row>
    <row r="1536" spans="1:2">
      <c r="A1536" s="49"/>
    </row>
    <row r="1537" spans="1:1">
      <c r="A1537" s="49"/>
    </row>
    <row r="1538" spans="1:1">
      <c r="A1538" s="49"/>
    </row>
    <row r="1539" spans="1:1">
      <c r="A1539" s="49"/>
    </row>
    <row r="1540" spans="1:1">
      <c r="A1540" s="49"/>
    </row>
    <row r="1541" spans="1:1">
      <c r="A1541" s="49"/>
    </row>
    <row r="1542" spans="1:1">
      <c r="A1542" s="49"/>
    </row>
    <row r="1543" spans="1:1">
      <c r="A1543" s="49"/>
    </row>
    <row r="1544" spans="1:1">
      <c r="A1544" s="49"/>
    </row>
    <row r="1545" spans="1:1">
      <c r="A1545" s="49"/>
    </row>
    <row r="1546" spans="1:1">
      <c r="A1546" s="49"/>
    </row>
    <row r="1547" spans="1:1">
      <c r="A1547" s="49"/>
    </row>
    <row r="1548" spans="1:1">
      <c r="A1548" s="49"/>
    </row>
    <row r="1549" spans="1:1">
      <c r="A1549" s="49"/>
    </row>
    <row r="1550" spans="1:1">
      <c r="A1550" s="49"/>
    </row>
    <row r="1551" spans="1:1">
      <c r="A1551" s="49"/>
    </row>
    <row r="1552" spans="1:1">
      <c r="A1552" s="49"/>
    </row>
    <row r="1553" spans="1:1">
      <c r="A1553" s="49"/>
    </row>
    <row r="1554" spans="1:1">
      <c r="A1554" s="49"/>
    </row>
    <row r="1555" spans="1:1">
      <c r="A1555" s="49"/>
    </row>
    <row r="1556" spans="1:1">
      <c r="A1556" s="49"/>
    </row>
    <row r="1557" spans="1:1">
      <c r="A1557" s="49"/>
    </row>
    <row r="1558" spans="1:1">
      <c r="A1558" s="49"/>
    </row>
    <row r="1559" spans="1:1">
      <c r="A1559" s="49"/>
    </row>
    <row r="1560" spans="1:1">
      <c r="A1560" s="49"/>
    </row>
    <row r="1561" spans="1:1">
      <c r="A1561" s="49"/>
    </row>
    <row r="1562" spans="1:1">
      <c r="A1562" s="49"/>
    </row>
    <row r="1563" spans="1:1">
      <c r="A1563" s="49"/>
    </row>
    <row r="1564" spans="1:1">
      <c r="A1564" s="49"/>
    </row>
    <row r="1565" spans="1:1">
      <c r="A1565" s="49"/>
    </row>
    <row r="1566" spans="1:1">
      <c r="A1566" s="49"/>
    </row>
    <row r="1567" spans="1:1">
      <c r="A1567" s="49"/>
    </row>
    <row r="1568" spans="1:1">
      <c r="A1568" s="49"/>
    </row>
    <row r="1569" spans="1:1">
      <c r="A1569" s="49"/>
    </row>
    <row r="1570" spans="1:1">
      <c r="A1570" s="49"/>
    </row>
    <row r="1571" spans="1:1">
      <c r="A1571" s="49"/>
    </row>
    <row r="1572" spans="1:1">
      <c r="A1572" s="49"/>
    </row>
    <row r="1573" spans="1:1">
      <c r="A1573" s="49"/>
    </row>
    <row r="1574" spans="1:1">
      <c r="A1574" s="49"/>
    </row>
    <row r="1575" spans="1:1">
      <c r="A1575" s="49"/>
    </row>
    <row r="1576" spans="1:1">
      <c r="A1576" s="49"/>
    </row>
    <row r="1577" spans="1:1">
      <c r="A1577" s="49"/>
    </row>
    <row r="1578" spans="1:1">
      <c r="A1578" s="49"/>
    </row>
    <row r="1579" spans="1:1">
      <c r="A1579" s="49"/>
    </row>
    <row r="1580" spans="1:1">
      <c r="A1580" s="49"/>
    </row>
    <row r="1581" spans="1:1">
      <c r="A1581" s="49"/>
    </row>
    <row r="1582" spans="1:1">
      <c r="A1582" s="49"/>
    </row>
    <row r="1583" spans="1:1">
      <c r="A1583" s="49"/>
    </row>
    <row r="1584" spans="1:1">
      <c r="A1584" s="49"/>
    </row>
    <row r="1585" spans="1:1">
      <c r="A1585" s="49"/>
    </row>
    <row r="1586" spans="1:1">
      <c r="A1586" s="49"/>
    </row>
    <row r="1587" spans="1:1">
      <c r="A1587" s="49"/>
    </row>
    <row r="1588" spans="1:1">
      <c r="A1588" s="49"/>
    </row>
    <row r="1589" spans="1:1">
      <c r="A1589" s="49"/>
    </row>
    <row r="1590" spans="1:1">
      <c r="A1590" s="49"/>
    </row>
    <row r="1591" spans="1:1">
      <c r="A1591" s="49"/>
    </row>
    <row r="1592" spans="1:1">
      <c r="A1592" s="49"/>
    </row>
    <row r="1593" spans="1:1">
      <c r="A1593" s="49"/>
    </row>
    <row r="1594" spans="1:1">
      <c r="A1594" s="49"/>
    </row>
    <row r="1595" spans="1:1">
      <c r="A1595" s="49"/>
    </row>
    <row r="1596" spans="1:1">
      <c r="A1596" s="49"/>
    </row>
    <row r="1597" spans="1:1">
      <c r="A1597" s="49"/>
    </row>
    <row r="1598" spans="1:1">
      <c r="A1598" s="49"/>
    </row>
    <row r="1599" spans="1:1">
      <c r="A1599" s="49"/>
    </row>
    <row r="1600" spans="1:1">
      <c r="A1600" s="49"/>
    </row>
    <row r="1601" spans="1:1">
      <c r="A1601" s="49"/>
    </row>
    <row r="1602" spans="1:1">
      <c r="A1602" s="49"/>
    </row>
    <row r="1603" spans="1:1">
      <c r="A1603" s="49"/>
    </row>
    <row r="1604" spans="1:1">
      <c r="A1604" s="49"/>
    </row>
    <row r="1605" spans="1:1">
      <c r="A1605" s="49"/>
    </row>
    <row r="1606" spans="1:1">
      <c r="A1606" s="49"/>
    </row>
    <row r="1607" spans="1:1">
      <c r="A1607" s="49"/>
    </row>
    <row r="1608" spans="1:1">
      <c r="A1608" s="49"/>
    </row>
    <row r="1609" spans="1:1">
      <c r="A1609" s="49"/>
    </row>
    <row r="1610" spans="1:1">
      <c r="A1610" s="49"/>
    </row>
    <row r="1611" spans="1:1">
      <c r="A1611" s="49"/>
    </row>
    <row r="1612" spans="1:1">
      <c r="A1612" s="49"/>
    </row>
    <row r="1613" spans="1:1">
      <c r="A1613" s="49"/>
    </row>
    <row r="1614" spans="1:1">
      <c r="A1614" s="49"/>
    </row>
    <row r="1615" spans="1:1">
      <c r="A1615" s="49"/>
    </row>
    <row r="1616" spans="1:1">
      <c r="A1616" s="49"/>
    </row>
    <row r="1617" spans="1:1">
      <c r="A1617" s="49"/>
    </row>
    <row r="1618" spans="1:1">
      <c r="A1618" s="49"/>
    </row>
    <row r="1619" spans="1:1">
      <c r="A1619" s="49"/>
    </row>
    <row r="1620" spans="1:1">
      <c r="A1620" s="49"/>
    </row>
    <row r="1621" spans="1:1">
      <c r="A1621" s="49"/>
    </row>
    <row r="1622" spans="1:1">
      <c r="A1622" s="49"/>
    </row>
    <row r="1623" spans="1:1">
      <c r="A1623" s="49"/>
    </row>
    <row r="1624" spans="1:1">
      <c r="A1624" s="49"/>
    </row>
    <row r="1625" spans="1:1">
      <c r="A1625" s="49"/>
    </row>
    <row r="1626" spans="1:1">
      <c r="A1626" s="49"/>
    </row>
    <row r="1627" spans="1:1">
      <c r="A1627" s="49"/>
    </row>
    <row r="1628" spans="1:1">
      <c r="A1628" s="49"/>
    </row>
    <row r="1629" spans="1:1">
      <c r="A1629" s="49"/>
    </row>
    <row r="1630" spans="1:1">
      <c r="A1630" s="49"/>
    </row>
    <row r="1631" spans="1:1">
      <c r="A1631" s="49"/>
    </row>
    <row r="1632" spans="1:1">
      <c r="A1632" s="49"/>
    </row>
    <row r="1633" spans="1:1">
      <c r="A1633" s="49"/>
    </row>
    <row r="1634" spans="1:1">
      <c r="A1634" s="49"/>
    </row>
    <row r="1635" spans="1:1">
      <c r="A1635" s="49"/>
    </row>
    <row r="1636" spans="1:1">
      <c r="A1636" s="49"/>
    </row>
    <row r="1637" spans="1:1">
      <c r="A1637" s="49"/>
    </row>
    <row r="1638" spans="1:1">
      <c r="A1638" s="49"/>
    </row>
    <row r="1639" spans="1:1">
      <c r="A1639" s="49"/>
    </row>
    <row r="1640" spans="1:1">
      <c r="A1640" s="49"/>
    </row>
    <row r="1641" spans="1:1">
      <c r="A1641" s="49"/>
    </row>
    <row r="1642" spans="1:1">
      <c r="A1642" s="49"/>
    </row>
    <row r="1643" spans="1:1">
      <c r="A1643" s="49"/>
    </row>
    <row r="1644" spans="1:1">
      <c r="A1644" s="49"/>
    </row>
    <row r="1645" spans="1:1">
      <c r="A1645" s="49"/>
    </row>
    <row r="1646" spans="1:1">
      <c r="A1646" s="49"/>
    </row>
    <row r="1647" spans="1:1">
      <c r="A1647" s="49"/>
    </row>
    <row r="1648" spans="1:1">
      <c r="A1648" s="49"/>
    </row>
    <row r="1649" spans="1:1">
      <c r="A1649" s="49"/>
    </row>
    <row r="1650" spans="1:1">
      <c r="A1650" s="49"/>
    </row>
    <row r="1651" spans="1:1">
      <c r="A1651" s="49"/>
    </row>
    <row r="1652" spans="1:1">
      <c r="A1652" s="49"/>
    </row>
    <row r="1653" spans="1:1">
      <c r="A1653" s="49"/>
    </row>
    <row r="1654" spans="1:1">
      <c r="A1654" s="49"/>
    </row>
    <row r="1655" spans="1:1">
      <c r="A1655" s="49"/>
    </row>
    <row r="1656" spans="1:1">
      <c r="A1656" s="49"/>
    </row>
    <row r="1657" spans="1:1">
      <c r="A1657" s="49"/>
    </row>
    <row r="1658" spans="1:1">
      <c r="A1658" s="49"/>
    </row>
    <row r="1659" spans="1:1">
      <c r="A1659" s="49"/>
    </row>
    <row r="1660" spans="1:1">
      <c r="A1660" s="49"/>
    </row>
    <row r="1661" spans="1:1">
      <c r="A1661" s="49"/>
    </row>
    <row r="1662" spans="1:1">
      <c r="A1662" s="49"/>
    </row>
    <row r="1663" spans="1:1">
      <c r="A1663" s="49"/>
    </row>
    <row r="1664" spans="1:1">
      <c r="A1664" s="49"/>
    </row>
    <row r="1665" spans="1:1">
      <c r="A1665" s="49"/>
    </row>
    <row r="1666" spans="1:1">
      <c r="A1666" s="49"/>
    </row>
    <row r="1667" spans="1:1">
      <c r="A1667" s="49"/>
    </row>
    <row r="1668" spans="1:1">
      <c r="A1668" s="49"/>
    </row>
    <row r="1669" spans="1:1">
      <c r="A1669" s="49"/>
    </row>
    <row r="1670" spans="1:1">
      <c r="A1670" s="49"/>
    </row>
    <row r="1671" spans="1:1">
      <c r="A1671" s="49"/>
    </row>
    <row r="1672" spans="1:1">
      <c r="A1672" s="49"/>
    </row>
    <row r="1673" spans="1:1">
      <c r="A1673" s="49"/>
    </row>
    <row r="1674" spans="1:1">
      <c r="A1674" s="49"/>
    </row>
    <row r="1675" spans="1:1">
      <c r="A1675" s="49"/>
    </row>
    <row r="1676" spans="1:1">
      <c r="A1676" s="49"/>
    </row>
    <row r="1677" spans="1:1">
      <c r="A1677" s="49"/>
    </row>
    <row r="1678" spans="1:1">
      <c r="A1678" s="49"/>
    </row>
    <row r="1679" spans="1:1">
      <c r="A1679" s="49"/>
    </row>
    <row r="1680" spans="1:1">
      <c r="A1680" s="49"/>
    </row>
    <row r="1681" spans="1:1">
      <c r="A1681" s="49"/>
    </row>
    <row r="1682" spans="1:1">
      <c r="A1682" s="49"/>
    </row>
    <row r="1683" spans="1:1">
      <c r="A1683" s="49"/>
    </row>
    <row r="1684" spans="1:1">
      <c r="A1684" s="49"/>
    </row>
    <row r="1685" spans="1:1">
      <c r="A1685" s="49"/>
    </row>
    <row r="1686" spans="1:1">
      <c r="A1686" s="49"/>
    </row>
    <row r="1687" spans="1:1">
      <c r="A1687" s="49"/>
    </row>
    <row r="1688" spans="1:1">
      <c r="A1688" s="49"/>
    </row>
    <row r="1689" spans="1:1">
      <c r="A1689" s="49"/>
    </row>
    <row r="1690" spans="1:1">
      <c r="A1690" s="49"/>
    </row>
    <row r="1691" spans="1:1">
      <c r="A1691" s="49"/>
    </row>
    <row r="1692" spans="1:1">
      <c r="A1692" s="49"/>
    </row>
    <row r="1693" spans="1:1">
      <c r="A1693" s="49"/>
    </row>
    <row r="1694" spans="1:1">
      <c r="A1694" s="49"/>
    </row>
    <row r="1695" spans="1:1">
      <c r="A1695" s="49"/>
    </row>
    <row r="1696" spans="1:1">
      <c r="A1696" s="49"/>
    </row>
    <row r="1697" spans="1:1">
      <c r="A1697" s="49"/>
    </row>
    <row r="1698" spans="1:1">
      <c r="A1698" s="49"/>
    </row>
    <row r="1699" spans="1:1">
      <c r="A1699" s="49"/>
    </row>
    <row r="1700" spans="1:1">
      <c r="A1700" s="49"/>
    </row>
    <row r="1701" spans="1:1">
      <c r="A1701" s="49"/>
    </row>
    <row r="1702" spans="1:1">
      <c r="A1702" s="49"/>
    </row>
    <row r="1703" spans="1:1">
      <c r="A1703" s="49"/>
    </row>
    <row r="1704" spans="1:1">
      <c r="A1704" s="49"/>
    </row>
    <row r="1705" spans="1:1">
      <c r="A1705" s="49"/>
    </row>
    <row r="1706" spans="1:1">
      <c r="A1706" s="49"/>
    </row>
    <row r="1707" spans="1:1">
      <c r="A1707" s="49"/>
    </row>
    <row r="1708" spans="1:1">
      <c r="A1708" s="49"/>
    </row>
    <row r="1709" spans="1:1">
      <c r="A1709" s="49"/>
    </row>
    <row r="1710" spans="1:1">
      <c r="A1710" s="49"/>
    </row>
    <row r="1711" spans="1:1">
      <c r="A1711" s="49"/>
    </row>
    <row r="1712" spans="1:1">
      <c r="A1712" s="49"/>
    </row>
    <row r="1713" spans="1:1">
      <c r="A1713" s="49"/>
    </row>
    <row r="1714" spans="1:1">
      <c r="A1714" s="49"/>
    </row>
    <row r="1715" spans="1:1">
      <c r="A1715" s="49"/>
    </row>
    <row r="1716" spans="1:1">
      <c r="A1716" s="49"/>
    </row>
    <row r="1717" spans="1:1">
      <c r="A1717" s="49"/>
    </row>
    <row r="1718" spans="1:1">
      <c r="A1718" s="49"/>
    </row>
    <row r="1719" spans="1:1">
      <c r="A1719" s="49"/>
    </row>
    <row r="1720" spans="1:1">
      <c r="A1720" s="49"/>
    </row>
    <row r="1721" spans="1:1">
      <c r="A1721" s="49"/>
    </row>
    <row r="1722" spans="1:1">
      <c r="A1722" s="49"/>
    </row>
    <row r="1723" spans="1:1">
      <c r="A1723" s="49"/>
    </row>
    <row r="1724" spans="1:1">
      <c r="A1724" s="49"/>
    </row>
    <row r="1725" spans="1:1">
      <c r="A1725" s="49"/>
    </row>
    <row r="1726" spans="1:1">
      <c r="A1726" s="49"/>
    </row>
    <row r="1727" spans="1:1">
      <c r="A1727" s="49"/>
    </row>
    <row r="1728" spans="1:1">
      <c r="A1728" s="49"/>
    </row>
    <row r="1729" spans="1:1">
      <c r="A1729" s="49"/>
    </row>
    <row r="1730" spans="1:1">
      <c r="A1730" s="49"/>
    </row>
    <row r="1731" spans="1:1">
      <c r="A1731" s="49"/>
    </row>
    <row r="1732" spans="1:1">
      <c r="A1732" s="49"/>
    </row>
    <row r="1733" spans="1:1">
      <c r="A1733" s="49"/>
    </row>
    <row r="1734" spans="1:1">
      <c r="A1734" s="49"/>
    </row>
    <row r="1735" spans="1:1">
      <c r="A1735" s="49"/>
    </row>
    <row r="1736" spans="1:1">
      <c r="A1736" s="49"/>
    </row>
    <row r="1737" spans="1:1">
      <c r="A1737" s="49"/>
    </row>
    <row r="1738" spans="1:1">
      <c r="A1738" s="49"/>
    </row>
    <row r="1739" spans="1:1">
      <c r="A1739" s="49"/>
    </row>
    <row r="1740" spans="1:1">
      <c r="A1740" s="49"/>
    </row>
    <row r="1741" spans="1:1">
      <c r="A1741" s="49"/>
    </row>
    <row r="1742" spans="1:1">
      <c r="A1742" s="49"/>
    </row>
    <row r="1743" spans="1:1">
      <c r="A1743" s="49"/>
    </row>
    <row r="1744" spans="1:1">
      <c r="A1744" s="49"/>
    </row>
    <row r="1745" spans="1:1">
      <c r="A1745" s="49"/>
    </row>
    <row r="1746" spans="1:1">
      <c r="A1746" s="49"/>
    </row>
    <row r="1747" spans="1:1">
      <c r="A1747" s="49"/>
    </row>
    <row r="1748" spans="1:1">
      <c r="A1748" s="49"/>
    </row>
    <row r="1749" spans="1:1">
      <c r="A1749" s="49"/>
    </row>
    <row r="1750" spans="1:1">
      <c r="A1750" s="49"/>
    </row>
    <row r="1751" spans="1:1">
      <c r="A1751" s="49"/>
    </row>
    <row r="1752" spans="1:1">
      <c r="A1752" s="49"/>
    </row>
    <row r="1753" spans="1:1">
      <c r="A1753" s="49"/>
    </row>
    <row r="1754" spans="1:1">
      <c r="A1754" s="49"/>
    </row>
    <row r="1755" spans="1:1">
      <c r="A1755" s="49"/>
    </row>
    <row r="1756" spans="1:1">
      <c r="A1756" s="49"/>
    </row>
    <row r="1757" spans="1:1">
      <c r="A1757" s="49"/>
    </row>
    <row r="1758" spans="1:1">
      <c r="A1758" s="49"/>
    </row>
    <row r="1759" spans="1:1">
      <c r="A1759" s="49"/>
    </row>
    <row r="1760" spans="1:1">
      <c r="A1760" s="49"/>
    </row>
    <row r="1761" spans="1:1">
      <c r="A1761" s="49"/>
    </row>
    <row r="1762" spans="1:1">
      <c r="A1762" s="49"/>
    </row>
    <row r="1763" spans="1:1">
      <c r="A1763" s="49"/>
    </row>
    <row r="1764" spans="1:1">
      <c r="A1764" s="49"/>
    </row>
    <row r="1765" spans="1:1">
      <c r="A1765" s="49"/>
    </row>
    <row r="1766" spans="1:1">
      <c r="A1766" s="49"/>
    </row>
    <row r="1767" spans="1:1">
      <c r="A1767" s="49"/>
    </row>
    <row r="1768" spans="1:1">
      <c r="A1768" s="49"/>
    </row>
    <row r="1769" spans="1:1">
      <c r="A1769" s="49"/>
    </row>
    <row r="1770" spans="1:1">
      <c r="A1770" s="49"/>
    </row>
    <row r="1771" spans="1:1">
      <c r="A1771" s="49"/>
    </row>
    <row r="1772" spans="1:1">
      <c r="A1772" s="49"/>
    </row>
    <row r="1773" spans="1:1">
      <c r="A1773" s="49"/>
    </row>
    <row r="1774" spans="1:1">
      <c r="A1774" s="49"/>
    </row>
    <row r="1775" spans="1:1">
      <c r="A1775" s="49"/>
    </row>
    <row r="1776" spans="1:1">
      <c r="A1776" s="49"/>
    </row>
    <row r="1777" spans="1:1">
      <c r="A1777" s="49"/>
    </row>
    <row r="1778" spans="1:1">
      <c r="A1778" s="49"/>
    </row>
    <row r="1779" spans="1:1">
      <c r="A1779" s="49"/>
    </row>
    <row r="1780" spans="1:1">
      <c r="A1780" s="49"/>
    </row>
    <row r="1781" spans="1:1">
      <c r="A1781" s="49"/>
    </row>
    <row r="1782" spans="1:1">
      <c r="A1782" s="49"/>
    </row>
    <row r="1783" spans="1:1">
      <c r="A1783" s="49"/>
    </row>
    <row r="1784" spans="1:1">
      <c r="A1784" s="49"/>
    </row>
    <row r="1785" spans="1:1">
      <c r="A1785" s="49"/>
    </row>
    <row r="1786" spans="1:1">
      <c r="A1786" s="49"/>
    </row>
    <row r="1787" spans="1:1">
      <c r="A1787" s="49"/>
    </row>
    <row r="1788" spans="1:1">
      <c r="A1788" s="49"/>
    </row>
    <row r="1789" spans="1:1">
      <c r="A1789" s="49"/>
    </row>
    <row r="1790" spans="1:1">
      <c r="A1790" s="49"/>
    </row>
    <row r="1791" spans="1:1">
      <c r="A1791" s="49"/>
    </row>
    <row r="1792" spans="1:1">
      <c r="A1792" s="49"/>
    </row>
    <row r="1793" spans="1:1">
      <c r="A1793" s="49"/>
    </row>
    <row r="1794" spans="1:1">
      <c r="A1794" s="49"/>
    </row>
    <row r="1795" spans="1:1">
      <c r="A1795" s="49"/>
    </row>
    <row r="1796" spans="1:1">
      <c r="A1796" s="49"/>
    </row>
    <row r="1797" spans="1:1">
      <c r="A1797" s="49"/>
    </row>
    <row r="1798" spans="1:1">
      <c r="A1798" s="49"/>
    </row>
    <row r="1799" spans="1:1">
      <c r="A1799" s="49"/>
    </row>
    <row r="1800" spans="1:1">
      <c r="A1800" s="49"/>
    </row>
    <row r="1801" spans="1:1">
      <c r="A1801" s="49"/>
    </row>
    <row r="1802" spans="1:1">
      <c r="A1802" s="49"/>
    </row>
    <row r="1803" spans="1:1">
      <c r="A1803" s="49"/>
    </row>
    <row r="1804" spans="1:1">
      <c r="A1804" s="49"/>
    </row>
    <row r="1805" spans="1:1">
      <c r="A1805" s="49"/>
    </row>
    <row r="1806" spans="1:1">
      <c r="A1806" s="49"/>
    </row>
    <row r="1807" spans="1:1">
      <c r="A1807" s="49"/>
    </row>
    <row r="1808" spans="1:1">
      <c r="A1808" s="49"/>
    </row>
    <row r="1809" spans="1:1">
      <c r="A1809" s="49"/>
    </row>
    <row r="1810" spans="1:1">
      <c r="A1810" s="49"/>
    </row>
    <row r="1811" spans="1:1">
      <c r="A1811" s="49"/>
    </row>
    <row r="1812" spans="1:1">
      <c r="A1812" s="49"/>
    </row>
    <row r="1813" spans="1:1">
      <c r="A1813" s="49"/>
    </row>
    <row r="1814" spans="1:1">
      <c r="A1814" s="49"/>
    </row>
    <row r="1815" spans="1:1">
      <c r="A1815" s="49"/>
    </row>
    <row r="1816" spans="1:1">
      <c r="A1816" s="49"/>
    </row>
    <row r="1817" spans="1:1">
      <c r="A1817" s="49"/>
    </row>
    <row r="1818" spans="1:1">
      <c r="A1818" s="49"/>
    </row>
    <row r="1819" spans="1:1">
      <c r="A1819" s="49"/>
    </row>
    <row r="1820" spans="1:1">
      <c r="A1820" s="49"/>
    </row>
    <row r="1821" spans="1:1">
      <c r="A1821" s="49"/>
    </row>
    <row r="1822" spans="1:1">
      <c r="A1822" s="49"/>
    </row>
    <row r="1823" spans="1:1">
      <c r="A1823" s="49"/>
    </row>
    <row r="1824" spans="1:1">
      <c r="A1824" s="49"/>
    </row>
    <row r="1825" spans="1:1">
      <c r="A1825" s="49"/>
    </row>
    <row r="1826" spans="1:1">
      <c r="A1826" s="49"/>
    </row>
    <row r="1827" spans="1:1">
      <c r="A1827" s="49"/>
    </row>
    <row r="1828" spans="1:1">
      <c r="A1828" s="49"/>
    </row>
    <row r="1829" spans="1:1">
      <c r="A1829" s="49"/>
    </row>
    <row r="1830" spans="1:1">
      <c r="A1830" s="49"/>
    </row>
    <row r="1831" spans="1:1">
      <c r="A1831" s="49"/>
    </row>
    <row r="1832" spans="1:1">
      <c r="A1832" s="49"/>
    </row>
    <row r="1833" spans="1:1">
      <c r="A1833" s="49"/>
    </row>
    <row r="1834" spans="1:1">
      <c r="A1834" s="49"/>
    </row>
    <row r="1835" spans="1:1">
      <c r="A1835" s="49"/>
    </row>
    <row r="1836" spans="1:1">
      <c r="A1836" s="49"/>
    </row>
    <row r="1837" spans="1:1">
      <c r="A1837" s="49"/>
    </row>
    <row r="1838" spans="1:1">
      <c r="A1838" s="49"/>
    </row>
    <row r="1839" spans="1:1">
      <c r="A1839" s="49"/>
    </row>
    <row r="1840" spans="1:1">
      <c r="A1840" s="49"/>
    </row>
    <row r="1841" spans="1:1">
      <c r="A1841" s="49"/>
    </row>
    <row r="1842" spans="1:1">
      <c r="A1842" s="49"/>
    </row>
    <row r="1843" spans="1:1">
      <c r="A1843" s="49"/>
    </row>
    <row r="1844" spans="1:1">
      <c r="A1844" s="49"/>
    </row>
    <row r="1845" spans="1:1">
      <c r="A1845" s="49"/>
    </row>
    <row r="1846" spans="1:1">
      <c r="A1846" s="49"/>
    </row>
    <row r="1847" spans="1:1">
      <c r="A1847" s="49"/>
    </row>
    <row r="1848" spans="1:1">
      <c r="A1848" s="49"/>
    </row>
    <row r="1849" spans="1:1">
      <c r="A1849" s="49"/>
    </row>
    <row r="1850" spans="1:1">
      <c r="A1850" s="49"/>
    </row>
    <row r="1851" spans="1:1">
      <c r="A1851" s="49"/>
    </row>
    <row r="1852" spans="1:1">
      <c r="A1852" s="49"/>
    </row>
    <row r="1853" spans="1:1">
      <c r="A1853" s="49"/>
    </row>
    <row r="1854" spans="1:1">
      <c r="A1854" s="49"/>
    </row>
    <row r="1855" spans="1:1">
      <c r="A1855" s="49"/>
    </row>
    <row r="1856" spans="1:1">
      <c r="A1856" s="49"/>
    </row>
    <row r="1857" spans="1:1">
      <c r="A1857" s="49"/>
    </row>
    <row r="1858" spans="1:1">
      <c r="A1858" s="49"/>
    </row>
    <row r="1859" spans="1:1">
      <c r="A1859" s="49"/>
    </row>
    <row r="1860" spans="1:1">
      <c r="A1860" s="49"/>
    </row>
    <row r="1861" spans="1:1">
      <c r="A1861" s="49"/>
    </row>
    <row r="1862" spans="1:1">
      <c r="A1862" s="49"/>
    </row>
    <row r="1863" spans="1:1">
      <c r="A1863" s="49"/>
    </row>
    <row r="1864" spans="1:1">
      <c r="A1864" s="49"/>
    </row>
    <row r="1865" spans="1:1">
      <c r="A1865" s="49"/>
    </row>
    <row r="1866" spans="1:1">
      <c r="A1866" s="49"/>
    </row>
    <row r="1867" spans="1:1">
      <c r="A1867" s="49"/>
    </row>
    <row r="1868" spans="1:1">
      <c r="A1868" s="49"/>
    </row>
    <row r="1869" spans="1:1">
      <c r="A1869" s="49"/>
    </row>
    <row r="1870" spans="1:1">
      <c r="A1870" s="49"/>
    </row>
    <row r="1871" spans="1:1">
      <c r="A1871" s="49"/>
    </row>
    <row r="1872" spans="1:1">
      <c r="A1872" s="49"/>
    </row>
    <row r="1873" spans="1:1">
      <c r="A1873" s="49"/>
    </row>
    <row r="1874" spans="1:1">
      <c r="A1874" s="49"/>
    </row>
    <row r="1875" spans="1:1">
      <c r="A1875" s="49"/>
    </row>
    <row r="1876" spans="1:1">
      <c r="A1876" s="49"/>
    </row>
    <row r="1877" spans="1:1">
      <c r="A1877" s="49"/>
    </row>
    <row r="1878" spans="1:1">
      <c r="A1878" s="49"/>
    </row>
    <row r="1879" spans="1:1">
      <c r="A1879" s="49"/>
    </row>
    <row r="1880" spans="1:1">
      <c r="A1880" s="49"/>
    </row>
    <row r="1881" spans="1:1">
      <c r="A1881" s="49"/>
    </row>
    <row r="1882" spans="1:1">
      <c r="A1882" s="49"/>
    </row>
    <row r="1883" spans="1:1">
      <c r="A1883" s="49"/>
    </row>
    <row r="1884" spans="1:1">
      <c r="A1884" s="49"/>
    </row>
    <row r="1885" spans="1:1">
      <c r="A1885" s="49"/>
    </row>
    <row r="1886" spans="1:1">
      <c r="A1886" s="49"/>
    </row>
    <row r="1887" spans="1:1">
      <c r="A1887" s="49"/>
    </row>
    <row r="1888" spans="1:1">
      <c r="A1888" s="49"/>
    </row>
    <row r="1889" spans="1:1">
      <c r="A1889" s="49"/>
    </row>
    <row r="1890" spans="1:1">
      <c r="A1890" s="49"/>
    </row>
    <row r="1891" spans="1:1">
      <c r="A1891" s="49"/>
    </row>
    <row r="1892" spans="1:1">
      <c r="A1892" s="49"/>
    </row>
    <row r="1893" spans="1:1">
      <c r="A1893" s="49"/>
    </row>
    <row r="1894" spans="1:1">
      <c r="A1894" s="49"/>
    </row>
    <row r="1895" spans="1:1">
      <c r="A1895" s="49"/>
    </row>
    <row r="1896" spans="1:1">
      <c r="A1896" s="49"/>
    </row>
    <row r="1897" spans="1:1">
      <c r="A1897" s="49"/>
    </row>
    <row r="1898" spans="1:1">
      <c r="A1898" s="49"/>
    </row>
    <row r="1899" spans="1:1">
      <c r="A1899" s="49"/>
    </row>
    <row r="1900" spans="1:1">
      <c r="A1900" s="49"/>
    </row>
    <row r="1901" spans="1:1">
      <c r="A1901" s="49"/>
    </row>
    <row r="1902" spans="1:1">
      <c r="A1902" s="49"/>
    </row>
    <row r="1903" spans="1:1">
      <c r="A1903" s="49"/>
    </row>
    <row r="1904" spans="1:1">
      <c r="A1904" s="49"/>
    </row>
    <row r="1905" spans="1:1">
      <c r="A1905" s="49"/>
    </row>
    <row r="1906" spans="1:1">
      <c r="A1906" s="49"/>
    </row>
    <row r="1907" spans="1:1">
      <c r="A1907" s="49"/>
    </row>
    <row r="1908" spans="1:1">
      <c r="A1908" s="49"/>
    </row>
    <row r="1909" spans="1:1">
      <c r="A1909" s="49"/>
    </row>
    <row r="1910" spans="1:1">
      <c r="A1910" s="49"/>
    </row>
    <row r="1911" spans="1:1">
      <c r="A1911" s="49"/>
    </row>
    <row r="1912" spans="1:1">
      <c r="A1912" s="49"/>
    </row>
    <row r="1913" spans="1:1">
      <c r="A1913" s="49"/>
    </row>
    <row r="1914" spans="1:1">
      <c r="A1914" s="49"/>
    </row>
    <row r="1915" spans="1:1">
      <c r="A1915" s="49"/>
    </row>
    <row r="1916" spans="1:1">
      <c r="A1916" s="49"/>
    </row>
    <row r="1917" spans="1:1">
      <c r="A1917" s="49"/>
    </row>
    <row r="1918" spans="1:1">
      <c r="A1918" s="49"/>
    </row>
    <row r="1919" spans="1:1">
      <c r="A1919" s="49"/>
    </row>
    <row r="1920" spans="1:1">
      <c r="A1920" s="49"/>
    </row>
    <row r="1921" spans="1:1">
      <c r="A1921" s="49"/>
    </row>
    <row r="1922" spans="1:1">
      <c r="A1922" s="49"/>
    </row>
    <row r="1923" spans="1:1">
      <c r="A1923" s="49"/>
    </row>
    <row r="1924" spans="1:1">
      <c r="A1924" s="49"/>
    </row>
    <row r="1925" spans="1:1">
      <c r="A1925" s="49"/>
    </row>
    <row r="1926" spans="1:1">
      <c r="A1926" s="49"/>
    </row>
    <row r="1927" spans="1:1">
      <c r="A1927" s="49"/>
    </row>
    <row r="1928" spans="1:1">
      <c r="A1928" s="49"/>
    </row>
    <row r="1929" spans="1:1">
      <c r="A1929" s="49"/>
    </row>
    <row r="1930" spans="1:1">
      <c r="A1930" s="49"/>
    </row>
    <row r="1931" spans="1:1">
      <c r="A1931" s="49"/>
    </row>
    <row r="1932" spans="1:1">
      <c r="A1932" s="49"/>
    </row>
    <row r="1933" spans="1:1">
      <c r="A1933" s="49"/>
    </row>
    <row r="1934" spans="1:1">
      <c r="A1934" s="49"/>
    </row>
    <row r="1935" spans="1:1">
      <c r="A1935" s="49"/>
    </row>
    <row r="1936" spans="1:1">
      <c r="A1936" s="49"/>
    </row>
    <row r="1937" spans="1:1">
      <c r="A1937" s="49"/>
    </row>
    <row r="1938" spans="1:1">
      <c r="A1938" s="49"/>
    </row>
    <row r="1939" spans="1:1">
      <c r="A1939" s="49"/>
    </row>
    <row r="1940" spans="1:1">
      <c r="A1940" s="49"/>
    </row>
    <row r="1941" spans="1:1">
      <c r="A1941" s="49"/>
    </row>
    <row r="1942" spans="1:1">
      <c r="A1942" s="49"/>
    </row>
    <row r="1943" spans="1:1">
      <c r="A1943" s="49"/>
    </row>
    <row r="1944" spans="1:1">
      <c r="A1944" s="49"/>
    </row>
    <row r="1945" spans="1:1">
      <c r="A1945" s="49"/>
    </row>
    <row r="1946" spans="1:1">
      <c r="A1946" s="49"/>
    </row>
    <row r="1947" spans="1:1">
      <c r="A1947" s="49"/>
    </row>
    <row r="1948" spans="1:1">
      <c r="A1948" s="49"/>
    </row>
    <row r="1949" spans="1:1">
      <c r="A1949" s="49"/>
    </row>
    <row r="1950" spans="1:1">
      <c r="A1950" s="49"/>
    </row>
    <row r="1951" spans="1:1">
      <c r="A1951" s="49"/>
    </row>
    <row r="1952" spans="1:1">
      <c r="A1952" s="49"/>
    </row>
    <row r="1953" spans="1:1">
      <c r="A1953" s="49"/>
    </row>
    <row r="1954" spans="1:1">
      <c r="A1954" s="49"/>
    </row>
    <row r="1955" spans="1:1">
      <c r="A1955" s="49"/>
    </row>
    <row r="1956" spans="1:1">
      <c r="A1956" s="49"/>
    </row>
    <row r="1957" spans="1:1">
      <c r="A1957" s="49"/>
    </row>
    <row r="1958" spans="1:1">
      <c r="A1958" s="49"/>
    </row>
    <row r="1959" spans="1:1">
      <c r="A1959" s="49"/>
    </row>
    <row r="1960" spans="1:1">
      <c r="A1960" s="49"/>
    </row>
    <row r="1961" spans="1:1">
      <c r="A1961" s="49"/>
    </row>
    <row r="1962" spans="1:1">
      <c r="A1962" s="49"/>
    </row>
    <row r="1963" spans="1:1">
      <c r="A1963" s="49"/>
    </row>
    <row r="1964" spans="1:1">
      <c r="A1964" s="49"/>
    </row>
    <row r="1965" spans="1:1">
      <c r="A1965" s="49"/>
    </row>
    <row r="1966" spans="1:1">
      <c r="A1966" s="49"/>
    </row>
    <row r="1967" spans="1:1">
      <c r="A1967" s="49"/>
    </row>
    <row r="1968" spans="1:1">
      <c r="A1968" s="49"/>
    </row>
    <row r="1969" spans="1:1">
      <c r="A1969" s="49"/>
    </row>
    <row r="1970" spans="1:1">
      <c r="A1970" s="49"/>
    </row>
    <row r="1971" spans="1:1">
      <c r="A1971" s="49"/>
    </row>
    <row r="1972" spans="1:1">
      <c r="A1972" s="49"/>
    </row>
    <row r="1973" spans="1:1">
      <c r="A1973" s="49"/>
    </row>
    <row r="1974" spans="1:1">
      <c r="A1974" s="49"/>
    </row>
    <row r="1975" spans="1:1">
      <c r="A1975" s="49"/>
    </row>
    <row r="1976" spans="1:1">
      <c r="A1976" s="49"/>
    </row>
    <row r="1977" spans="1:1">
      <c r="A1977" s="49"/>
    </row>
    <row r="1978" spans="1:1">
      <c r="A1978" s="49"/>
    </row>
    <row r="1979" spans="1:1">
      <c r="A1979" s="49"/>
    </row>
    <row r="1980" spans="1:1">
      <c r="A1980" s="49"/>
    </row>
    <row r="1981" spans="1:1">
      <c r="A1981" s="49"/>
    </row>
    <row r="1982" spans="1:1">
      <c r="A1982" s="49"/>
    </row>
    <row r="1983" spans="1:1">
      <c r="A1983" s="49"/>
    </row>
    <row r="1984" spans="1:1">
      <c r="A1984" s="49"/>
    </row>
    <row r="1985" spans="1:1">
      <c r="A1985" s="49"/>
    </row>
    <row r="1986" spans="1:1">
      <c r="A1986" s="49"/>
    </row>
    <row r="1987" spans="1:1">
      <c r="A1987" s="49"/>
    </row>
    <row r="1988" spans="1:1">
      <c r="A1988" s="49"/>
    </row>
    <row r="1989" spans="1:1">
      <c r="A1989" s="49"/>
    </row>
    <row r="1990" spans="1:1">
      <c r="A1990" s="49"/>
    </row>
    <row r="1991" spans="1:1">
      <c r="A1991" s="49"/>
    </row>
    <row r="1992" spans="1:1">
      <c r="A1992" s="49"/>
    </row>
    <row r="1993" spans="1:1">
      <c r="A1993" s="49"/>
    </row>
    <row r="1994" spans="1:1">
      <c r="A1994" s="49"/>
    </row>
    <row r="1995" spans="1:1">
      <c r="A1995" s="49"/>
    </row>
    <row r="1996" spans="1:1">
      <c r="A1996" s="49"/>
    </row>
    <row r="1997" spans="1:1">
      <c r="A1997" s="49"/>
    </row>
    <row r="1998" spans="1:1">
      <c r="A1998" s="49"/>
    </row>
    <row r="1999" spans="1:1">
      <c r="A1999" s="49"/>
    </row>
    <row r="2000" spans="1:1">
      <c r="A2000" s="49"/>
    </row>
    <row r="2001" spans="1:1">
      <c r="A2001" s="49"/>
    </row>
    <row r="2002" spans="1:1">
      <c r="A2002" s="49"/>
    </row>
    <row r="2003" spans="1:1">
      <c r="A2003" s="49"/>
    </row>
    <row r="2004" spans="1:1">
      <c r="A2004" s="49"/>
    </row>
    <row r="2005" spans="1:1">
      <c r="A2005" s="49"/>
    </row>
    <row r="2006" spans="1:1">
      <c r="A2006" s="49"/>
    </row>
    <row r="2007" spans="1:1">
      <c r="A2007" s="49"/>
    </row>
    <row r="2008" spans="1:1">
      <c r="A2008" s="49"/>
    </row>
    <row r="2009" spans="1:1">
      <c r="A2009" s="49"/>
    </row>
    <row r="2010" spans="1:1">
      <c r="A2010" s="49"/>
    </row>
  </sheetData>
  <sheetProtection algorithmName="SHA-512" hashValue="RAHvOlwdOD1OqW78fMgHTqKWRQ8wj8dkINaKR1uWvnzAEKgmz/2NpETB+9Rx+9Rspa0gblQV7PSQ2Di6PmiT6w==" saltValue="8lkU7A5XtE7rZu4DO4h4bQ==" spinCount="100000" sheet="1" selectLockedCells="1"/>
  <mergeCells count="1">
    <mergeCell ref="A1:B1"/>
  </mergeCells>
  <printOptions horizontalCentered="1"/>
  <pageMargins left="0.78740157480314965" right="0.39370078740157483" top="0.78740157480314965" bottom="0.98425196850393704" header="0.19685039370078741" footer="0.19685039370078741"/>
  <pageSetup paperSize="9" fitToHeight="0" orientation="landscape" r:id="rId1"/>
  <headerFooter>
    <oddHeader>&amp;L&amp;"Arial,Navadno"RTP 110/20 kV Ajdovščina, 
110kV GIS STIKALIŠČE Z RAZPLETOM DALJNOVODOV&amp;R&amp;G</oddHeader>
    <oddFooter>&amp;L&amp;"Arial,Navadno"&amp;9DZR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view="pageLayout" zoomScaleNormal="70" zoomScaleSheetLayoutView="100" workbookViewId="0">
      <selection activeCell="B9" sqref="B9"/>
    </sheetView>
  </sheetViews>
  <sheetFormatPr defaultColWidth="39.85546875" defaultRowHeight="15"/>
  <cols>
    <col min="1" max="1" width="6.85546875" style="61" customWidth="1"/>
    <col min="2" max="2" width="70.28515625" style="16" customWidth="1"/>
    <col min="3" max="4" width="28" style="16" customWidth="1"/>
    <col min="5" max="16384" width="39.85546875" style="16"/>
  </cols>
  <sheetData>
    <row r="1" spans="1:9" ht="24.95" customHeight="1" thickBot="1">
      <c r="A1" s="128" t="s">
        <v>194</v>
      </c>
      <c r="B1" s="129"/>
      <c r="C1" s="129"/>
      <c r="D1" s="130"/>
    </row>
    <row r="2" spans="1:9" ht="24.95" customHeight="1" thickBot="1">
      <c r="A2" s="125"/>
      <c r="B2" s="126"/>
      <c r="C2" s="126"/>
      <c r="D2" s="127"/>
    </row>
    <row r="3" spans="1:9" ht="24.95" customHeight="1" thickBot="1">
      <c r="A3" s="53" t="s">
        <v>4</v>
      </c>
      <c r="B3" s="54" t="s">
        <v>7</v>
      </c>
      <c r="C3" s="53" t="s">
        <v>10</v>
      </c>
      <c r="D3" s="53" t="s">
        <v>97</v>
      </c>
    </row>
    <row r="4" spans="1:9" ht="16.5" thickBot="1">
      <c r="A4" s="88" t="str">
        <f>A!A2</f>
        <v>A</v>
      </c>
      <c r="B4" s="55" t="str">
        <f>A!B2</f>
        <v>JEKLENE KONSTRUKCIJE - DOBAVA IN MONTAŽA</v>
      </c>
      <c r="C4" s="56">
        <f>A!I63</f>
        <v>0</v>
      </c>
      <c r="D4" s="56">
        <f>A!J63</f>
        <v>0</v>
      </c>
    </row>
    <row r="5" spans="1:9" ht="36" customHeight="1" thickBot="1">
      <c r="A5" s="57"/>
      <c r="B5" s="58" t="s">
        <v>245</v>
      </c>
      <c r="C5" s="59">
        <f>SUM(C3:C4)</f>
        <v>0</v>
      </c>
      <c r="D5" s="59">
        <f>SUM(D3:D4)</f>
        <v>0</v>
      </c>
    </row>
    <row r="8" spans="1:9">
      <c r="A8" s="1"/>
      <c r="B8" s="112"/>
      <c r="C8" s="112"/>
      <c r="D8" s="112"/>
      <c r="E8" s="112"/>
      <c r="F8" s="112"/>
      <c r="G8" s="112"/>
      <c r="H8" s="112"/>
      <c r="I8" s="112"/>
    </row>
    <row r="9" spans="1:9" ht="43.5" customHeight="1">
      <c r="A9" s="60"/>
      <c r="B9" s="110"/>
      <c r="C9" s="110"/>
      <c r="D9" s="3"/>
      <c r="E9" s="3"/>
      <c r="F9" s="3"/>
      <c r="G9" s="3"/>
      <c r="H9" s="3"/>
      <c r="I9" s="3"/>
    </row>
    <row r="10" spans="1:9" ht="40.5" customHeight="1">
      <c r="B10" s="111"/>
      <c r="C10" s="111"/>
      <c r="D10" s="4"/>
      <c r="E10" s="4"/>
      <c r="F10" s="4"/>
      <c r="G10" s="4"/>
      <c r="H10" s="4"/>
      <c r="I10" s="4"/>
    </row>
    <row r="11" spans="1:9" ht="25.5" customHeight="1">
      <c r="B11" s="111"/>
      <c r="C11" s="111"/>
      <c r="D11" s="2"/>
      <c r="E11" s="2"/>
      <c r="F11" s="2"/>
      <c r="G11" s="2"/>
      <c r="H11" s="2"/>
      <c r="I11" s="2"/>
    </row>
  </sheetData>
  <sheetProtection algorithmName="SHA-512" hashValue="iZnDnteUPAcybgeFBG7L0fWSRvDM6rj3K9BeIf0BJ3KqR2fJyyE1bJ/WteF0a9Hgpv0PLJQloz4m4YQ5uuxmDg==" saltValue="fAdY/xL1Hc24bgqdMAHd5A==" spinCount="100000" sheet="1" objects="1" scenarios="1"/>
  <mergeCells count="2">
    <mergeCell ref="A2:D2"/>
    <mergeCell ref="A1:D1"/>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63"/>
  <sheetViews>
    <sheetView tabSelected="1" view="pageBreakPreview" topLeftCell="A57" zoomScale="85" zoomScaleNormal="85" zoomScaleSheetLayoutView="85" workbookViewId="0">
      <selection activeCell="F61" sqref="F61"/>
    </sheetView>
  </sheetViews>
  <sheetFormatPr defaultColWidth="9.140625" defaultRowHeight="15"/>
  <cols>
    <col min="1" max="1" width="10.140625" style="21" customWidth="1"/>
    <col min="2" max="2" width="73.7109375" style="84" customWidth="1"/>
    <col min="3" max="3" width="10.140625" style="16" customWidth="1"/>
    <col min="4" max="5" width="11.85546875" style="85" customWidth="1"/>
    <col min="6" max="6" width="11.85546875" style="86" customWidth="1"/>
    <col min="7" max="10" width="15.7109375" style="86" customWidth="1"/>
    <col min="11" max="16384" width="9.140625" style="16"/>
  </cols>
  <sheetData>
    <row r="1" spans="1:10" s="62" customFormat="1" ht="32.25" thickBot="1">
      <c r="A1" s="7" t="s">
        <v>4</v>
      </c>
      <c r="B1" s="8" t="s">
        <v>5</v>
      </c>
      <c r="C1" s="8" t="s">
        <v>0</v>
      </c>
      <c r="D1" s="23" t="s">
        <v>1</v>
      </c>
      <c r="E1" s="23" t="s">
        <v>1</v>
      </c>
      <c r="F1" s="24" t="s">
        <v>1</v>
      </c>
      <c r="G1" s="25" t="s">
        <v>11</v>
      </c>
      <c r="H1" s="25" t="s">
        <v>6</v>
      </c>
      <c r="I1" s="24" t="s">
        <v>2</v>
      </c>
      <c r="J1" s="26" t="s">
        <v>2</v>
      </c>
    </row>
    <row r="2" spans="1:10" s="62" customFormat="1" ht="16.5" thickBot="1">
      <c r="A2" s="11" t="s">
        <v>94</v>
      </c>
      <c r="B2" s="12" t="s">
        <v>100</v>
      </c>
      <c r="C2" s="8"/>
      <c r="D2" s="23"/>
      <c r="E2" s="23" t="s">
        <v>8</v>
      </c>
      <c r="F2" s="24" t="s">
        <v>98</v>
      </c>
      <c r="G2" s="24"/>
      <c r="H2" s="24"/>
      <c r="I2" s="24" t="s">
        <v>8</v>
      </c>
      <c r="J2" s="26" t="s">
        <v>98</v>
      </c>
    </row>
    <row r="3" spans="1:10" s="68" customFormat="1" ht="64.5" customHeight="1">
      <c r="A3" s="38"/>
      <c r="B3" s="39" t="s">
        <v>14</v>
      </c>
      <c r="C3" s="63"/>
      <c r="D3" s="64"/>
      <c r="E3" s="64"/>
      <c r="F3" s="65"/>
      <c r="G3" s="66"/>
      <c r="H3" s="66"/>
      <c r="I3" s="65"/>
      <c r="J3" s="67"/>
    </row>
    <row r="4" spans="1:10" s="68" customFormat="1" ht="15.75">
      <c r="A4" s="15"/>
      <c r="B4" s="13"/>
      <c r="C4" s="69"/>
      <c r="D4" s="70"/>
      <c r="E4" s="70"/>
      <c r="F4" s="71"/>
      <c r="G4" s="72"/>
      <c r="H4" s="72"/>
      <c r="I4" s="71"/>
      <c r="J4" s="73"/>
    </row>
    <row r="5" spans="1:10" s="68" customFormat="1" ht="15.75">
      <c r="A5" s="15"/>
      <c r="B5" s="13" t="s">
        <v>15</v>
      </c>
      <c r="C5" s="69"/>
      <c r="D5" s="70"/>
      <c r="E5" s="70"/>
      <c r="F5" s="71"/>
      <c r="G5" s="72"/>
      <c r="H5" s="72"/>
      <c r="I5" s="71"/>
      <c r="J5" s="73"/>
    </row>
    <row r="6" spans="1:10" s="68" customFormat="1" ht="15.75">
      <c r="A6" s="15"/>
      <c r="B6" s="13"/>
      <c r="C6" s="69"/>
      <c r="D6" s="70"/>
      <c r="E6" s="70"/>
      <c r="F6" s="71"/>
      <c r="G6" s="71"/>
      <c r="H6" s="71"/>
      <c r="I6" s="71"/>
      <c r="J6" s="73"/>
    </row>
    <row r="7" spans="1:10" s="68" customFormat="1" ht="15.75">
      <c r="A7" s="22"/>
      <c r="B7" s="14" t="s">
        <v>104</v>
      </c>
      <c r="C7" s="69"/>
      <c r="D7" s="70"/>
      <c r="E7" s="70"/>
      <c r="F7" s="71"/>
      <c r="G7" s="71"/>
      <c r="H7" s="71"/>
      <c r="I7" s="71"/>
      <c r="J7" s="73"/>
    </row>
    <row r="8" spans="1:10" s="68" customFormat="1" ht="105">
      <c r="A8" s="89">
        <f>IF(D8="","",MAX($A$6:A7)+1)</f>
        <v>1</v>
      </c>
      <c r="B8" s="17" t="s">
        <v>223</v>
      </c>
      <c r="C8" s="116" t="s">
        <v>12</v>
      </c>
      <c r="D8" s="36">
        <f>SUM(E8:F8)</f>
        <v>6500</v>
      </c>
      <c r="E8" s="36">
        <v>6500</v>
      </c>
      <c r="F8" s="33">
        <v>0</v>
      </c>
      <c r="G8" s="37">
        <v>0</v>
      </c>
      <c r="H8" s="74">
        <f t="shared" ref="H8:H38" si="0">IF(ISNUMBER(G8),IF(G8&gt;0,ROUND(G8,2),0),0)</f>
        <v>0</v>
      </c>
      <c r="I8" s="19">
        <f t="shared" ref="I8" si="1">ROUND(E8*H8,2)</f>
        <v>0</v>
      </c>
      <c r="J8" s="20">
        <f t="shared" ref="J8" si="2">ROUND(F8*H8,2)</f>
        <v>0</v>
      </c>
    </row>
    <row r="9" spans="1:10" s="68" customFormat="1" ht="123.75" customHeight="1">
      <c r="A9" s="89">
        <f>IF(D9="","",MAX($A$6:A8)+1)</f>
        <v>2</v>
      </c>
      <c r="B9" s="17" t="s">
        <v>224</v>
      </c>
      <c r="C9" s="116" t="s">
        <v>12</v>
      </c>
      <c r="D9" s="36">
        <f>SUM(E9:F9)</f>
        <v>6500</v>
      </c>
      <c r="E9" s="36">
        <v>6500</v>
      </c>
      <c r="F9" s="33">
        <v>0</v>
      </c>
      <c r="G9" s="37">
        <v>0</v>
      </c>
      <c r="H9" s="74">
        <f t="shared" si="0"/>
        <v>0</v>
      </c>
      <c r="I9" s="19">
        <f t="shared" ref="I9" si="3">ROUND(E9*H9,2)</f>
        <v>0</v>
      </c>
      <c r="J9" s="20">
        <f t="shared" ref="J9" si="4">ROUND(F9*H9,2)</f>
        <v>0</v>
      </c>
    </row>
    <row r="10" spans="1:10" s="68" customFormat="1" ht="124.5" customHeight="1">
      <c r="A10" s="89">
        <f>IF(D10="","",MAX($A$6:A9)+1)</f>
        <v>3</v>
      </c>
      <c r="B10" s="17" t="s">
        <v>225</v>
      </c>
      <c r="C10" s="116" t="s">
        <v>12</v>
      </c>
      <c r="D10" s="36">
        <f>SUM(E10:F10)</f>
        <v>2100</v>
      </c>
      <c r="E10" s="36">
        <v>2100</v>
      </c>
      <c r="F10" s="33">
        <v>0</v>
      </c>
      <c r="G10" s="37">
        <v>0</v>
      </c>
      <c r="H10" s="74">
        <f t="shared" ref="H10:H11" si="5">IF(ISNUMBER(G10),IF(G10&gt;0,ROUND(G10,2),0),0)</f>
        <v>0</v>
      </c>
      <c r="I10" s="19">
        <f t="shared" ref="I10:I11" si="6">ROUND(E10*H10,2)</f>
        <v>0</v>
      </c>
      <c r="J10" s="20">
        <f t="shared" ref="J10:J11" si="7">ROUND(F10*H10,2)</f>
        <v>0</v>
      </c>
    </row>
    <row r="11" spans="1:10" s="68" customFormat="1" ht="123.75" customHeight="1">
      <c r="A11" s="89">
        <f>IF(D11="","",MAX($A$6:A10)+1)</f>
        <v>4</v>
      </c>
      <c r="B11" s="17" t="s">
        <v>226</v>
      </c>
      <c r="C11" s="116" t="s">
        <v>12</v>
      </c>
      <c r="D11" s="36">
        <f>SUM(E11:F11)</f>
        <v>2100</v>
      </c>
      <c r="E11" s="36">
        <v>2100</v>
      </c>
      <c r="F11" s="33">
        <v>0</v>
      </c>
      <c r="G11" s="37">
        <v>0</v>
      </c>
      <c r="H11" s="74">
        <f t="shared" si="5"/>
        <v>0</v>
      </c>
      <c r="I11" s="19">
        <f t="shared" si="6"/>
        <v>0</v>
      </c>
      <c r="J11" s="20">
        <f t="shared" si="7"/>
        <v>0</v>
      </c>
    </row>
    <row r="12" spans="1:10" s="68" customFormat="1" ht="174" customHeight="1">
      <c r="A12" s="89">
        <f>IF(D12="","",MAX($A$6:A11)+1)</f>
        <v>5</v>
      </c>
      <c r="B12" s="17" t="s">
        <v>212</v>
      </c>
      <c r="C12" s="115" t="s">
        <v>12</v>
      </c>
      <c r="D12" s="36">
        <f t="shared" ref="D12" si="8">SUM(E12:F12)</f>
        <v>300</v>
      </c>
      <c r="E12" s="36">
        <v>66</v>
      </c>
      <c r="F12" s="33">
        <v>234</v>
      </c>
      <c r="G12" s="37">
        <v>0</v>
      </c>
      <c r="H12" s="74">
        <f t="shared" si="0"/>
        <v>0</v>
      </c>
      <c r="I12" s="19">
        <f t="shared" ref="I12" si="9">ROUND(E12*H12,2)</f>
        <v>0</v>
      </c>
      <c r="J12" s="20">
        <f t="shared" ref="J12" si="10">ROUND(F12*H12,2)</f>
        <v>0</v>
      </c>
    </row>
    <row r="13" spans="1:10" s="68" customFormat="1" ht="120">
      <c r="A13" s="89">
        <f>IF(D13="","",MAX($A$6:A12)+1)</f>
        <v>6</v>
      </c>
      <c r="B13" s="17" t="s">
        <v>227</v>
      </c>
      <c r="C13" s="115" t="s">
        <v>12</v>
      </c>
      <c r="D13" s="36">
        <f t="shared" ref="D13:D38" si="11">SUM(E13:F13)</f>
        <v>9000</v>
      </c>
      <c r="E13" s="36">
        <v>1980</v>
      </c>
      <c r="F13" s="33">
        <v>7020</v>
      </c>
      <c r="G13" s="37">
        <v>0</v>
      </c>
      <c r="H13" s="74">
        <f t="shared" si="0"/>
        <v>0</v>
      </c>
      <c r="I13" s="19">
        <f t="shared" ref="I13" si="12">ROUND(E13*H13,2)</f>
        <v>0</v>
      </c>
      <c r="J13" s="20">
        <f t="shared" ref="J13" si="13">ROUND(F13*H13,2)</f>
        <v>0</v>
      </c>
    </row>
    <row r="14" spans="1:10" s="68" customFormat="1" ht="120">
      <c r="A14" s="89">
        <f>IF(D14="","",MAX($A$6:A13)+1)</f>
        <v>7</v>
      </c>
      <c r="B14" s="17" t="s">
        <v>228</v>
      </c>
      <c r="C14" s="115" t="s">
        <v>12</v>
      </c>
      <c r="D14" s="36">
        <f t="shared" si="11"/>
        <v>9000</v>
      </c>
      <c r="E14" s="36">
        <v>1980</v>
      </c>
      <c r="F14" s="33">
        <v>7020</v>
      </c>
      <c r="G14" s="37">
        <v>0</v>
      </c>
      <c r="H14" s="74">
        <f t="shared" si="0"/>
        <v>0</v>
      </c>
      <c r="I14" s="19">
        <f t="shared" ref="I14:I15" si="14">ROUND(E14*H14,2)</f>
        <v>0</v>
      </c>
      <c r="J14" s="20">
        <f t="shared" ref="J14:J15" si="15">ROUND(F14*H14,2)</f>
        <v>0</v>
      </c>
    </row>
    <row r="15" spans="1:10" s="68" customFormat="1" ht="155.25" customHeight="1">
      <c r="A15" s="89">
        <f>IF(D15="","",MAX($A$6:A14)+1)</f>
        <v>8</v>
      </c>
      <c r="B15" s="17" t="s">
        <v>213</v>
      </c>
      <c r="C15" s="115" t="s">
        <v>12</v>
      </c>
      <c r="D15" s="36">
        <f t="shared" si="11"/>
        <v>105</v>
      </c>
      <c r="E15" s="36">
        <v>105</v>
      </c>
      <c r="F15" s="33">
        <v>0</v>
      </c>
      <c r="G15" s="37">
        <v>0</v>
      </c>
      <c r="H15" s="74">
        <f t="shared" si="0"/>
        <v>0</v>
      </c>
      <c r="I15" s="19">
        <f t="shared" si="14"/>
        <v>0</v>
      </c>
      <c r="J15" s="20">
        <f t="shared" si="15"/>
        <v>0</v>
      </c>
    </row>
    <row r="16" spans="1:10" s="68" customFormat="1" ht="120">
      <c r="A16" s="89">
        <f>IF(D16="","",MAX($A$6:A15)+1)</f>
        <v>9</v>
      </c>
      <c r="B16" s="17" t="s">
        <v>229</v>
      </c>
      <c r="C16" s="115" t="s">
        <v>12</v>
      </c>
      <c r="D16" s="36">
        <f t="shared" si="11"/>
        <v>1260</v>
      </c>
      <c r="E16" s="36">
        <v>1260</v>
      </c>
      <c r="F16" s="33">
        <v>0</v>
      </c>
      <c r="G16" s="37">
        <v>0</v>
      </c>
      <c r="H16" s="74">
        <f t="shared" si="0"/>
        <v>0</v>
      </c>
      <c r="I16" s="19">
        <f t="shared" ref="I16:I40" si="16">ROUND(E16*H16,2)</f>
        <v>0</v>
      </c>
      <c r="J16" s="20">
        <f t="shared" ref="J16:J40" si="17">ROUND(F16*H16,2)</f>
        <v>0</v>
      </c>
    </row>
    <row r="17" spans="1:10" s="68" customFormat="1" ht="105">
      <c r="A17" s="89">
        <f>IF(D17="","",MAX($A$6:A16)+1)</f>
        <v>10</v>
      </c>
      <c r="B17" s="17" t="s">
        <v>230</v>
      </c>
      <c r="C17" s="115" t="s">
        <v>12</v>
      </c>
      <c r="D17" s="36">
        <f t="shared" si="11"/>
        <v>1260</v>
      </c>
      <c r="E17" s="36">
        <v>1260</v>
      </c>
      <c r="F17" s="33">
        <v>0</v>
      </c>
      <c r="G17" s="37">
        <v>0</v>
      </c>
      <c r="H17" s="74">
        <f t="shared" si="0"/>
        <v>0</v>
      </c>
      <c r="I17" s="19">
        <f t="shared" si="16"/>
        <v>0</v>
      </c>
      <c r="J17" s="20">
        <f t="shared" si="17"/>
        <v>0</v>
      </c>
    </row>
    <row r="18" spans="1:10" s="68" customFormat="1" ht="105">
      <c r="A18" s="89">
        <f>IF(D18="","",MAX($A$6:A17)+1)</f>
        <v>11</v>
      </c>
      <c r="B18" s="17" t="s">
        <v>203</v>
      </c>
      <c r="C18" s="115" t="s">
        <v>12</v>
      </c>
      <c r="D18" s="36">
        <f t="shared" si="11"/>
        <v>200</v>
      </c>
      <c r="E18" s="36">
        <v>0</v>
      </c>
      <c r="F18" s="33">
        <v>200</v>
      </c>
      <c r="G18" s="37">
        <v>0</v>
      </c>
      <c r="H18" s="74">
        <f t="shared" si="0"/>
        <v>0</v>
      </c>
      <c r="I18" s="19">
        <f t="shared" ref="I18" si="18">ROUND(E18*H18,2)</f>
        <v>0</v>
      </c>
      <c r="J18" s="20">
        <f t="shared" ref="J18" si="19">ROUND(F18*H18,2)</f>
        <v>0</v>
      </c>
    </row>
    <row r="19" spans="1:10" s="68" customFormat="1" ht="105">
      <c r="A19" s="89">
        <f>IF(D19="","",MAX($A$6:A18)+1)</f>
        <v>12</v>
      </c>
      <c r="B19" s="17" t="s">
        <v>204</v>
      </c>
      <c r="C19" s="115" t="s">
        <v>12</v>
      </c>
      <c r="D19" s="36">
        <f t="shared" si="11"/>
        <v>200</v>
      </c>
      <c r="E19" s="36">
        <v>0</v>
      </c>
      <c r="F19" s="33">
        <v>200</v>
      </c>
      <c r="G19" s="37">
        <v>0</v>
      </c>
      <c r="H19" s="74">
        <f t="shared" si="0"/>
        <v>0</v>
      </c>
      <c r="I19" s="19">
        <f t="shared" ref="I19:I23" si="20">ROUND(E19*H19,2)</f>
        <v>0</v>
      </c>
      <c r="J19" s="20">
        <f t="shared" ref="J19:J23" si="21">ROUND(F19*H19,2)</f>
        <v>0</v>
      </c>
    </row>
    <row r="20" spans="1:10" s="68" customFormat="1" ht="120">
      <c r="A20" s="89">
        <f>IF(D20="","",MAX($A$6:A19)+1)</f>
        <v>13</v>
      </c>
      <c r="B20" s="17" t="s">
        <v>231</v>
      </c>
      <c r="C20" s="115" t="s">
        <v>99</v>
      </c>
      <c r="D20" s="36">
        <f t="shared" si="11"/>
        <v>1</v>
      </c>
      <c r="E20" s="36">
        <v>0</v>
      </c>
      <c r="F20" s="33">
        <v>1</v>
      </c>
      <c r="G20" s="37">
        <v>0</v>
      </c>
      <c r="H20" s="74">
        <f t="shared" si="0"/>
        <v>0</v>
      </c>
      <c r="I20" s="19">
        <f t="shared" si="20"/>
        <v>0</v>
      </c>
      <c r="J20" s="20">
        <f t="shared" si="21"/>
        <v>0</v>
      </c>
    </row>
    <row r="21" spans="1:10" s="68" customFormat="1" ht="120">
      <c r="A21" s="89">
        <f>IF(D21="","",MAX($A$6:A20)+1)</f>
        <v>14</v>
      </c>
      <c r="B21" s="17" t="s">
        <v>232</v>
      </c>
      <c r="C21" s="115" t="s">
        <v>99</v>
      </c>
      <c r="D21" s="36">
        <f t="shared" si="11"/>
        <v>1</v>
      </c>
      <c r="E21" s="36">
        <v>0</v>
      </c>
      <c r="F21" s="33">
        <v>1</v>
      </c>
      <c r="G21" s="37">
        <v>0</v>
      </c>
      <c r="H21" s="74">
        <f t="shared" si="0"/>
        <v>0</v>
      </c>
      <c r="I21" s="19">
        <f t="shared" si="20"/>
        <v>0</v>
      </c>
      <c r="J21" s="20">
        <f t="shared" si="21"/>
        <v>0</v>
      </c>
    </row>
    <row r="22" spans="1:10" s="68" customFormat="1" ht="150">
      <c r="A22" s="89">
        <f>IF(D22="","",MAX($A$6:A21)+1)</f>
        <v>15</v>
      </c>
      <c r="B22" s="17" t="s">
        <v>214</v>
      </c>
      <c r="C22" s="115" t="s">
        <v>12</v>
      </c>
      <c r="D22" s="36">
        <f t="shared" si="11"/>
        <v>800</v>
      </c>
      <c r="E22" s="36">
        <v>0</v>
      </c>
      <c r="F22" s="33">
        <v>800</v>
      </c>
      <c r="G22" s="37">
        <v>0</v>
      </c>
      <c r="H22" s="74">
        <f t="shared" si="0"/>
        <v>0</v>
      </c>
      <c r="I22" s="19">
        <f t="shared" si="20"/>
        <v>0</v>
      </c>
      <c r="J22" s="20">
        <f t="shared" si="21"/>
        <v>0</v>
      </c>
    </row>
    <row r="23" spans="1:10" s="68" customFormat="1" ht="135">
      <c r="A23" s="89">
        <f>IF(D23="","",MAX($A$6:A22)+1)</f>
        <v>16</v>
      </c>
      <c r="B23" s="17" t="s">
        <v>215</v>
      </c>
      <c r="C23" s="115" t="s">
        <v>12</v>
      </c>
      <c r="D23" s="36">
        <f t="shared" si="11"/>
        <v>800</v>
      </c>
      <c r="E23" s="36">
        <v>0</v>
      </c>
      <c r="F23" s="33">
        <v>800</v>
      </c>
      <c r="G23" s="37">
        <v>0</v>
      </c>
      <c r="H23" s="74">
        <f t="shared" si="0"/>
        <v>0</v>
      </c>
      <c r="I23" s="19">
        <f t="shared" si="20"/>
        <v>0</v>
      </c>
      <c r="J23" s="20">
        <f t="shared" si="21"/>
        <v>0</v>
      </c>
    </row>
    <row r="24" spans="1:10" s="68" customFormat="1" ht="105">
      <c r="A24" s="89">
        <f>IF(D24="","",MAX($A$6:A23)+1)</f>
        <v>17</v>
      </c>
      <c r="B24" s="17" t="s">
        <v>105</v>
      </c>
      <c r="C24" s="115" t="s">
        <v>195</v>
      </c>
      <c r="D24" s="36">
        <f t="shared" si="11"/>
        <v>35</v>
      </c>
      <c r="E24" s="36">
        <v>0</v>
      </c>
      <c r="F24" s="33">
        <v>35</v>
      </c>
      <c r="G24" s="37">
        <v>0</v>
      </c>
      <c r="H24" s="74">
        <f t="shared" si="0"/>
        <v>0</v>
      </c>
      <c r="I24" s="19">
        <f t="shared" ref="I24:I34" si="22">ROUND(E24*H24,2)</f>
        <v>0</v>
      </c>
      <c r="J24" s="20">
        <f t="shared" ref="J24:J34" si="23">ROUND(F24*H24,2)</f>
        <v>0</v>
      </c>
    </row>
    <row r="25" spans="1:10" s="68" customFormat="1" ht="105">
      <c r="A25" s="89">
        <f>IF(D25="","",MAX($A$6:A24)+1)</f>
        <v>18</v>
      </c>
      <c r="B25" s="17" t="s">
        <v>106</v>
      </c>
      <c r="C25" s="115" t="s">
        <v>195</v>
      </c>
      <c r="D25" s="36">
        <f>SUM(E25:F25)</f>
        <v>35</v>
      </c>
      <c r="E25" s="36">
        <v>0</v>
      </c>
      <c r="F25" s="33">
        <v>35</v>
      </c>
      <c r="G25" s="37">
        <v>0</v>
      </c>
      <c r="H25" s="74">
        <f t="shared" si="0"/>
        <v>0</v>
      </c>
      <c r="I25" s="19">
        <f t="shared" si="22"/>
        <v>0</v>
      </c>
      <c r="J25" s="20">
        <f t="shared" si="23"/>
        <v>0</v>
      </c>
    </row>
    <row r="26" spans="1:10" s="68" customFormat="1" ht="105">
      <c r="A26" s="89">
        <f>IF(D26="","",MAX($A$6:A25)+1)</f>
        <v>19</v>
      </c>
      <c r="B26" s="17" t="s">
        <v>107</v>
      </c>
      <c r="C26" s="115" t="s">
        <v>195</v>
      </c>
      <c r="D26" s="36">
        <f t="shared" si="11"/>
        <v>5</v>
      </c>
      <c r="E26" s="36">
        <v>0</v>
      </c>
      <c r="F26" s="33">
        <v>5</v>
      </c>
      <c r="G26" s="37">
        <v>0</v>
      </c>
      <c r="H26" s="74">
        <f t="shared" si="0"/>
        <v>0</v>
      </c>
      <c r="I26" s="19">
        <f t="shared" si="22"/>
        <v>0</v>
      </c>
      <c r="J26" s="20">
        <f t="shared" si="23"/>
        <v>0</v>
      </c>
    </row>
    <row r="27" spans="1:10" s="68" customFormat="1" ht="105">
      <c r="A27" s="89">
        <f>IF(D27="","",MAX($A$6:A26)+1)</f>
        <v>20</v>
      </c>
      <c r="B27" s="17" t="s">
        <v>108</v>
      </c>
      <c r="C27" s="115" t="s">
        <v>195</v>
      </c>
      <c r="D27" s="36">
        <f t="shared" si="11"/>
        <v>5</v>
      </c>
      <c r="E27" s="36">
        <v>0</v>
      </c>
      <c r="F27" s="33">
        <v>5</v>
      </c>
      <c r="G27" s="37">
        <v>0</v>
      </c>
      <c r="H27" s="74">
        <f t="shared" si="0"/>
        <v>0</v>
      </c>
      <c r="I27" s="19">
        <f t="shared" si="22"/>
        <v>0</v>
      </c>
      <c r="J27" s="20">
        <f t="shared" si="23"/>
        <v>0</v>
      </c>
    </row>
    <row r="28" spans="1:10" s="68" customFormat="1" ht="105">
      <c r="A28" s="89">
        <f>IF(D28="","",MAX($A$6:A27)+1)</f>
        <v>21</v>
      </c>
      <c r="B28" s="17" t="s">
        <v>207</v>
      </c>
      <c r="C28" s="115" t="s">
        <v>12</v>
      </c>
      <c r="D28" s="36">
        <f t="shared" si="11"/>
        <v>100</v>
      </c>
      <c r="E28" s="36">
        <v>0</v>
      </c>
      <c r="F28" s="33">
        <v>100</v>
      </c>
      <c r="G28" s="37">
        <v>0</v>
      </c>
      <c r="H28" s="74">
        <f t="shared" si="0"/>
        <v>0</v>
      </c>
      <c r="I28" s="19">
        <f t="shared" si="22"/>
        <v>0</v>
      </c>
      <c r="J28" s="20">
        <f t="shared" si="23"/>
        <v>0</v>
      </c>
    </row>
    <row r="29" spans="1:10" s="68" customFormat="1" ht="105">
      <c r="A29" s="89">
        <f>IF(D29="","",MAX($A$6:A28)+1)</f>
        <v>22</v>
      </c>
      <c r="B29" s="17" t="s">
        <v>208</v>
      </c>
      <c r="C29" s="115" t="s">
        <v>12</v>
      </c>
      <c r="D29" s="36">
        <f t="shared" si="11"/>
        <v>100</v>
      </c>
      <c r="E29" s="36">
        <v>0</v>
      </c>
      <c r="F29" s="33">
        <v>100</v>
      </c>
      <c r="G29" s="37">
        <v>0</v>
      </c>
      <c r="H29" s="74">
        <f t="shared" si="0"/>
        <v>0</v>
      </c>
      <c r="I29" s="19">
        <f t="shared" si="22"/>
        <v>0</v>
      </c>
      <c r="J29" s="20">
        <f t="shared" si="23"/>
        <v>0</v>
      </c>
    </row>
    <row r="30" spans="1:10" s="68" customFormat="1" ht="90">
      <c r="A30" s="89">
        <f>IF(D30="","",MAX($A$6:A29)+1)</f>
        <v>23</v>
      </c>
      <c r="B30" s="17" t="s">
        <v>198</v>
      </c>
      <c r="C30" s="115" t="s">
        <v>12</v>
      </c>
      <c r="D30" s="36">
        <f>SUM(E30:F30)</f>
        <v>50</v>
      </c>
      <c r="E30" s="36">
        <v>0</v>
      </c>
      <c r="F30" s="33">
        <v>50</v>
      </c>
      <c r="G30" s="37">
        <v>0</v>
      </c>
      <c r="H30" s="74">
        <f t="shared" ref="H30" si="24">IF(ISNUMBER(G30),IF(G30&gt;0,ROUND(G30,2),0),0)</f>
        <v>0</v>
      </c>
      <c r="I30" s="19">
        <f t="shared" ref="I30" si="25">ROUND(E30*H30,2)</f>
        <v>0</v>
      </c>
      <c r="J30" s="20">
        <f t="shared" ref="J30" si="26">ROUND(F30*H30,2)</f>
        <v>0</v>
      </c>
    </row>
    <row r="31" spans="1:10" s="68" customFormat="1" ht="75">
      <c r="A31" s="89">
        <f>IF(D31="","",MAX($A$6:A30)+1)</f>
        <v>24</v>
      </c>
      <c r="B31" s="17" t="s">
        <v>199</v>
      </c>
      <c r="C31" s="115" t="s">
        <v>12</v>
      </c>
      <c r="D31" s="36">
        <f t="shared" ref="D31" si="27">SUM(E31:F31)</f>
        <v>50</v>
      </c>
      <c r="E31" s="36">
        <v>0</v>
      </c>
      <c r="F31" s="33">
        <v>50</v>
      </c>
      <c r="G31" s="37">
        <v>0</v>
      </c>
      <c r="H31" s="74">
        <f t="shared" ref="H31" si="28">IF(ISNUMBER(G31),IF(G31&gt;0,ROUND(G31,2),0),0)</f>
        <v>0</v>
      </c>
      <c r="I31" s="19">
        <f t="shared" ref="I31" si="29">ROUND(E31*H31,2)</f>
        <v>0</v>
      </c>
      <c r="J31" s="20">
        <f t="shared" ref="J31" si="30">ROUND(F31*H31,2)</f>
        <v>0</v>
      </c>
    </row>
    <row r="32" spans="1:10" s="68" customFormat="1" ht="105">
      <c r="A32" s="89">
        <f>IF(D32="","",MAX($A$6:A31)+1)</f>
        <v>25</v>
      </c>
      <c r="B32" s="17" t="s">
        <v>233</v>
      </c>
      <c r="C32" s="115" t="s">
        <v>12</v>
      </c>
      <c r="D32" s="36">
        <f t="shared" si="11"/>
        <v>800</v>
      </c>
      <c r="E32" s="36">
        <v>0</v>
      </c>
      <c r="F32" s="33">
        <v>800</v>
      </c>
      <c r="G32" s="37">
        <v>0</v>
      </c>
      <c r="H32" s="74">
        <f t="shared" si="0"/>
        <v>0</v>
      </c>
      <c r="I32" s="19">
        <f t="shared" si="22"/>
        <v>0</v>
      </c>
      <c r="J32" s="20">
        <f t="shared" si="23"/>
        <v>0</v>
      </c>
    </row>
    <row r="33" spans="1:10" s="68" customFormat="1" ht="105">
      <c r="A33" s="89">
        <f>IF(D33="","",MAX($A$6:A32)+1)</f>
        <v>26</v>
      </c>
      <c r="B33" s="17" t="s">
        <v>234</v>
      </c>
      <c r="C33" s="115" t="s">
        <v>12</v>
      </c>
      <c r="D33" s="36">
        <f t="shared" si="11"/>
        <v>800</v>
      </c>
      <c r="E33" s="36">
        <v>0</v>
      </c>
      <c r="F33" s="33">
        <v>800</v>
      </c>
      <c r="G33" s="37">
        <v>0</v>
      </c>
      <c r="H33" s="74">
        <f t="shared" si="0"/>
        <v>0</v>
      </c>
      <c r="I33" s="19">
        <f t="shared" si="22"/>
        <v>0</v>
      </c>
      <c r="J33" s="20">
        <f t="shared" si="23"/>
        <v>0</v>
      </c>
    </row>
    <row r="34" spans="1:10" s="68" customFormat="1" ht="181.5">
      <c r="A34" s="89">
        <f>IF(D34="","",MAX($A$6:A33)+1)</f>
        <v>27</v>
      </c>
      <c r="B34" s="17" t="s">
        <v>235</v>
      </c>
      <c r="C34" s="115" t="s">
        <v>12</v>
      </c>
      <c r="D34" s="36">
        <f t="shared" si="11"/>
        <v>2800</v>
      </c>
      <c r="E34" s="36">
        <v>2800</v>
      </c>
      <c r="F34" s="33">
        <v>0</v>
      </c>
      <c r="G34" s="37">
        <v>0</v>
      </c>
      <c r="H34" s="74">
        <f t="shared" si="0"/>
        <v>0</v>
      </c>
      <c r="I34" s="19">
        <f t="shared" si="22"/>
        <v>0</v>
      </c>
      <c r="J34" s="20">
        <f t="shared" si="23"/>
        <v>0</v>
      </c>
    </row>
    <row r="35" spans="1:10" s="68" customFormat="1" ht="135">
      <c r="A35" s="89">
        <f>IF(D35="","",MAX($A$6:A34)+1)</f>
        <v>28</v>
      </c>
      <c r="B35" s="17" t="s">
        <v>236</v>
      </c>
      <c r="C35" s="115" t="s">
        <v>12</v>
      </c>
      <c r="D35" s="36">
        <f t="shared" ref="D35" si="31">SUM(E35:F35)</f>
        <v>1700</v>
      </c>
      <c r="E35" s="36">
        <v>1700</v>
      </c>
      <c r="F35" s="33">
        <v>0</v>
      </c>
      <c r="G35" s="37">
        <v>0</v>
      </c>
      <c r="H35" s="74">
        <f t="shared" ref="H35" si="32">IF(ISNUMBER(G35),IF(G35&gt;0,ROUND(G35,2),0),0)</f>
        <v>0</v>
      </c>
      <c r="I35" s="19">
        <f t="shared" ref="I35" si="33">ROUND(E35*H35,2)</f>
        <v>0</v>
      </c>
      <c r="J35" s="20">
        <f t="shared" ref="J35" si="34">ROUND(F35*H35,2)</f>
        <v>0</v>
      </c>
    </row>
    <row r="36" spans="1:10" s="68" customFormat="1" ht="135">
      <c r="A36" s="89">
        <f>IF(D36="","",MAX($A$6:A35)+1)</f>
        <v>29</v>
      </c>
      <c r="B36" s="17" t="s">
        <v>237</v>
      </c>
      <c r="C36" s="115" t="s">
        <v>12</v>
      </c>
      <c r="D36" s="36">
        <f t="shared" ref="D36" si="35">SUM(E36:F36)</f>
        <v>1700</v>
      </c>
      <c r="E36" s="36">
        <v>1700</v>
      </c>
      <c r="F36" s="33">
        <v>0</v>
      </c>
      <c r="G36" s="37">
        <v>0</v>
      </c>
      <c r="H36" s="74">
        <f t="shared" ref="H36" si="36">IF(ISNUMBER(G36),IF(G36&gt;0,ROUND(G36,2),0),0)</f>
        <v>0</v>
      </c>
      <c r="I36" s="19">
        <f t="shared" ref="I36" si="37">ROUND(E36*H36,2)</f>
        <v>0</v>
      </c>
      <c r="J36" s="20">
        <f t="shared" ref="J36" si="38">ROUND(F36*H36,2)</f>
        <v>0</v>
      </c>
    </row>
    <row r="37" spans="1:10" s="68" customFormat="1" ht="105">
      <c r="A37" s="89">
        <f>IF(D37="","",MAX($A$6:A36)+1)</f>
        <v>30</v>
      </c>
      <c r="B37" s="17" t="s">
        <v>205</v>
      </c>
      <c r="C37" s="115" t="s">
        <v>12</v>
      </c>
      <c r="D37" s="36">
        <f t="shared" si="11"/>
        <v>1500</v>
      </c>
      <c r="E37" s="36">
        <v>1500</v>
      </c>
      <c r="F37" s="33">
        <v>0</v>
      </c>
      <c r="G37" s="37">
        <v>0</v>
      </c>
      <c r="H37" s="74">
        <f t="shared" si="0"/>
        <v>0</v>
      </c>
      <c r="I37" s="19">
        <f t="shared" si="16"/>
        <v>0</v>
      </c>
      <c r="J37" s="20">
        <f t="shared" si="17"/>
        <v>0</v>
      </c>
    </row>
    <row r="38" spans="1:10" s="68" customFormat="1" ht="105">
      <c r="A38" s="89">
        <f>IF(D38="","",MAX($A$6:A37)+1)</f>
        <v>31</v>
      </c>
      <c r="B38" s="17" t="s">
        <v>206</v>
      </c>
      <c r="C38" s="115" t="s">
        <v>12</v>
      </c>
      <c r="D38" s="36">
        <f t="shared" si="11"/>
        <v>1500</v>
      </c>
      <c r="E38" s="36">
        <v>1500</v>
      </c>
      <c r="F38" s="33">
        <v>0</v>
      </c>
      <c r="G38" s="37">
        <v>0</v>
      </c>
      <c r="H38" s="74">
        <f t="shared" si="0"/>
        <v>0</v>
      </c>
      <c r="I38" s="19">
        <f t="shared" si="16"/>
        <v>0</v>
      </c>
      <c r="J38" s="20">
        <f t="shared" si="17"/>
        <v>0</v>
      </c>
    </row>
    <row r="39" spans="1:10" s="68" customFormat="1" ht="166.5">
      <c r="A39" s="89">
        <f>IF(D39="","",MAX($A$6:A38)+1)</f>
        <v>32</v>
      </c>
      <c r="B39" s="17" t="s">
        <v>238</v>
      </c>
      <c r="C39" s="115" t="s">
        <v>12</v>
      </c>
      <c r="D39" s="36">
        <f t="shared" ref="D39:D40" si="39">SUM(E39:F39)</f>
        <v>1100</v>
      </c>
      <c r="E39" s="36">
        <v>1100</v>
      </c>
      <c r="F39" s="33">
        <v>0</v>
      </c>
      <c r="G39" s="37">
        <v>0</v>
      </c>
      <c r="H39" s="74">
        <f t="shared" ref="H39:H40" si="40">IF(ISNUMBER(G39),IF(G39&gt;0,ROUND(G39,2),0),0)</f>
        <v>0</v>
      </c>
      <c r="I39" s="19">
        <f t="shared" si="16"/>
        <v>0</v>
      </c>
      <c r="J39" s="20">
        <f t="shared" si="17"/>
        <v>0</v>
      </c>
    </row>
    <row r="40" spans="1:10" s="68" customFormat="1" ht="120">
      <c r="A40" s="89">
        <f>IF(D40="","",MAX($A$6:A39)+1)</f>
        <v>33</v>
      </c>
      <c r="B40" s="17" t="s">
        <v>239</v>
      </c>
      <c r="C40" s="115" t="s">
        <v>12</v>
      </c>
      <c r="D40" s="36">
        <f t="shared" si="39"/>
        <v>17000</v>
      </c>
      <c r="E40" s="36">
        <v>17000</v>
      </c>
      <c r="F40" s="33">
        <v>0</v>
      </c>
      <c r="G40" s="37">
        <v>0</v>
      </c>
      <c r="H40" s="74">
        <f t="shared" si="40"/>
        <v>0</v>
      </c>
      <c r="I40" s="19">
        <f t="shared" si="16"/>
        <v>0</v>
      </c>
      <c r="J40" s="20">
        <f t="shared" si="17"/>
        <v>0</v>
      </c>
    </row>
    <row r="41" spans="1:10" s="68" customFormat="1" ht="105">
      <c r="A41" s="89">
        <f>IF(D41="","",MAX($A$6:A40)+1)</f>
        <v>34</v>
      </c>
      <c r="B41" s="17" t="s">
        <v>240</v>
      </c>
      <c r="C41" s="115" t="s">
        <v>12</v>
      </c>
      <c r="D41" s="36">
        <f t="shared" ref="D41" si="41">SUM(E41:F41)</f>
        <v>17000</v>
      </c>
      <c r="E41" s="36">
        <v>17000</v>
      </c>
      <c r="F41" s="33">
        <v>0</v>
      </c>
      <c r="G41" s="37">
        <v>0</v>
      </c>
      <c r="H41" s="74">
        <f t="shared" ref="H41" si="42">IF(ISNUMBER(G41),IF(G41&gt;0,ROUND(G41,2),0),0)</f>
        <v>0</v>
      </c>
      <c r="I41" s="19">
        <f t="shared" ref="I41" si="43">ROUND(E41*H41,2)</f>
        <v>0</v>
      </c>
      <c r="J41" s="20">
        <f t="shared" ref="J41" si="44">ROUND(F41*H41,2)</f>
        <v>0</v>
      </c>
    </row>
    <row r="42" spans="1:10" s="68" customFormat="1" ht="120">
      <c r="A42" s="89">
        <f>IF(D42="","",MAX($A$6:A41)+1)</f>
        <v>35</v>
      </c>
      <c r="B42" s="17" t="s">
        <v>218</v>
      </c>
      <c r="C42" s="115" t="s">
        <v>12</v>
      </c>
      <c r="D42" s="36">
        <f t="shared" ref="D42:D44" si="45">SUM(E42:F42)</f>
        <v>2000</v>
      </c>
      <c r="E42" s="36">
        <v>2000</v>
      </c>
      <c r="F42" s="33">
        <v>0</v>
      </c>
      <c r="G42" s="37">
        <v>0</v>
      </c>
      <c r="H42" s="74">
        <f t="shared" ref="H42:H44" si="46">IF(ISNUMBER(G42),IF(G42&gt;0,ROUND(G42,2),0),0)</f>
        <v>0</v>
      </c>
      <c r="I42" s="19">
        <f t="shared" ref="I42:I44" si="47">ROUND(E42*H42,2)</f>
        <v>0</v>
      </c>
      <c r="J42" s="20">
        <f t="shared" ref="J42:J44" si="48">ROUND(F42*H42,2)</f>
        <v>0</v>
      </c>
    </row>
    <row r="43" spans="1:10" s="68" customFormat="1" ht="120">
      <c r="A43" s="89">
        <f>IF(D43="","",MAX($A$6:A42)+1)</f>
        <v>36</v>
      </c>
      <c r="B43" s="17" t="s">
        <v>217</v>
      </c>
      <c r="C43" s="115" t="s">
        <v>12</v>
      </c>
      <c r="D43" s="36">
        <f t="shared" ref="D43" si="49">SUM(E43:F43)</f>
        <v>2000</v>
      </c>
      <c r="E43" s="36">
        <v>2000</v>
      </c>
      <c r="F43" s="33">
        <v>0</v>
      </c>
      <c r="G43" s="37">
        <v>0</v>
      </c>
      <c r="H43" s="74">
        <f t="shared" ref="H43" si="50">IF(ISNUMBER(G43),IF(G43&gt;0,ROUND(G43,2),0),0)</f>
        <v>0</v>
      </c>
      <c r="I43" s="19">
        <f t="shared" ref="I43" si="51">ROUND(E43*H43,2)</f>
        <v>0</v>
      </c>
      <c r="J43" s="20">
        <f t="shared" ref="J43" si="52">ROUND(F43*H43,2)</f>
        <v>0</v>
      </c>
    </row>
    <row r="44" spans="1:10" s="68" customFormat="1" ht="120">
      <c r="A44" s="89">
        <f>IF(D44="","",MAX($A$6:A43)+1)</f>
        <v>37</v>
      </c>
      <c r="B44" s="17" t="s">
        <v>241</v>
      </c>
      <c r="C44" s="115" t="s">
        <v>12</v>
      </c>
      <c r="D44" s="36">
        <f t="shared" si="45"/>
        <v>400</v>
      </c>
      <c r="E44" s="36">
        <v>0</v>
      </c>
      <c r="F44" s="33">
        <v>400</v>
      </c>
      <c r="G44" s="37">
        <v>0</v>
      </c>
      <c r="H44" s="74">
        <f t="shared" si="46"/>
        <v>0</v>
      </c>
      <c r="I44" s="19">
        <f t="shared" si="47"/>
        <v>0</v>
      </c>
      <c r="J44" s="20">
        <f t="shared" si="48"/>
        <v>0</v>
      </c>
    </row>
    <row r="45" spans="1:10" s="68" customFormat="1" ht="120">
      <c r="A45" s="89">
        <f>IF(D45="","",MAX($A$6:A44)+1)</f>
        <v>38</v>
      </c>
      <c r="B45" s="17" t="s">
        <v>242</v>
      </c>
      <c r="C45" s="115" t="s">
        <v>12</v>
      </c>
      <c r="D45" s="36">
        <f t="shared" ref="D45:D46" si="53">SUM(E45:F45)</f>
        <v>400</v>
      </c>
      <c r="E45" s="36">
        <v>0</v>
      </c>
      <c r="F45" s="33">
        <v>400</v>
      </c>
      <c r="G45" s="37">
        <v>0</v>
      </c>
      <c r="H45" s="74">
        <f t="shared" ref="H45:H46" si="54">IF(ISNUMBER(G45),IF(G45&gt;0,ROUND(G45,2),0),0)</f>
        <v>0</v>
      </c>
      <c r="I45" s="19">
        <f t="shared" ref="I45:I46" si="55">ROUND(E45*H45,2)</f>
        <v>0</v>
      </c>
      <c r="J45" s="20">
        <f t="shared" ref="J45:J46" si="56">ROUND(F45*H45,2)</f>
        <v>0</v>
      </c>
    </row>
    <row r="46" spans="1:10" s="68" customFormat="1" ht="120">
      <c r="A46" s="89">
        <f>IF(D46="","",MAX($A$6:A45)+1)</f>
        <v>39</v>
      </c>
      <c r="B46" s="17" t="s">
        <v>243</v>
      </c>
      <c r="C46" s="115" t="s">
        <v>12</v>
      </c>
      <c r="D46" s="36">
        <f t="shared" si="53"/>
        <v>370</v>
      </c>
      <c r="E46" s="36">
        <v>0</v>
      </c>
      <c r="F46" s="33">
        <v>370</v>
      </c>
      <c r="G46" s="37">
        <v>0</v>
      </c>
      <c r="H46" s="74">
        <f t="shared" si="54"/>
        <v>0</v>
      </c>
      <c r="I46" s="19">
        <f t="shared" si="55"/>
        <v>0</v>
      </c>
      <c r="J46" s="20">
        <f t="shared" si="56"/>
        <v>0</v>
      </c>
    </row>
    <row r="47" spans="1:10" s="68" customFormat="1" ht="105">
      <c r="A47" s="89">
        <f>IF(D47="","",MAX($A$6:A46)+1)</f>
        <v>40</v>
      </c>
      <c r="B47" s="17" t="s">
        <v>244</v>
      </c>
      <c r="C47" s="115" t="s">
        <v>12</v>
      </c>
      <c r="D47" s="36">
        <f t="shared" ref="D47:D49" si="57">SUM(E47:F47)</f>
        <v>370</v>
      </c>
      <c r="E47" s="36">
        <v>0</v>
      </c>
      <c r="F47" s="33">
        <v>370</v>
      </c>
      <c r="G47" s="37">
        <v>0</v>
      </c>
      <c r="H47" s="74">
        <f t="shared" ref="H47:H49" si="58">IF(ISNUMBER(G47),IF(G47&gt;0,ROUND(G47,2),0),0)</f>
        <v>0</v>
      </c>
      <c r="I47" s="19">
        <f t="shared" ref="I47:I49" si="59">ROUND(E47*H47,2)</f>
        <v>0</v>
      </c>
      <c r="J47" s="20">
        <f t="shared" ref="J47:J49" si="60">ROUND(F47*H47,2)</f>
        <v>0</v>
      </c>
    </row>
    <row r="48" spans="1:10" s="68" customFormat="1" ht="120">
      <c r="A48" s="89">
        <f>IF(D48="","",MAX($A$6:A47)+1)</f>
        <v>41</v>
      </c>
      <c r="B48" s="17" t="s">
        <v>221</v>
      </c>
      <c r="C48" s="115" t="s">
        <v>12</v>
      </c>
      <c r="D48" s="36">
        <f t="shared" si="57"/>
        <v>350</v>
      </c>
      <c r="E48" s="36">
        <v>0</v>
      </c>
      <c r="F48" s="33">
        <v>350</v>
      </c>
      <c r="G48" s="37">
        <v>0</v>
      </c>
      <c r="H48" s="74">
        <f t="shared" si="58"/>
        <v>0</v>
      </c>
      <c r="I48" s="19">
        <f t="shared" si="59"/>
        <v>0</v>
      </c>
      <c r="J48" s="20">
        <f t="shared" si="60"/>
        <v>0</v>
      </c>
    </row>
    <row r="49" spans="1:10" s="68" customFormat="1" ht="120">
      <c r="A49" s="89">
        <f>IF(D49="","",MAX($A$6:A48)+1)</f>
        <v>42</v>
      </c>
      <c r="B49" s="17" t="s">
        <v>222</v>
      </c>
      <c r="C49" s="115" t="s">
        <v>12</v>
      </c>
      <c r="D49" s="36">
        <f t="shared" si="57"/>
        <v>350</v>
      </c>
      <c r="E49" s="36">
        <v>0</v>
      </c>
      <c r="F49" s="33">
        <v>350</v>
      </c>
      <c r="G49" s="37">
        <v>0</v>
      </c>
      <c r="H49" s="74">
        <f t="shared" si="58"/>
        <v>0</v>
      </c>
      <c r="I49" s="19">
        <f t="shared" si="59"/>
        <v>0</v>
      </c>
      <c r="J49" s="20">
        <f t="shared" si="60"/>
        <v>0</v>
      </c>
    </row>
    <row r="50" spans="1:10" s="68" customFormat="1">
      <c r="A50" s="89" t="str">
        <f>IF(D50="","",MAX($A$6:A38)+1)</f>
        <v/>
      </c>
      <c r="B50" s="18"/>
      <c r="C50" s="117"/>
      <c r="D50" s="36"/>
      <c r="E50" s="75"/>
      <c r="F50" s="76"/>
      <c r="G50" s="19"/>
      <c r="H50" s="76"/>
      <c r="I50" s="76"/>
      <c r="J50" s="77"/>
    </row>
    <row r="51" spans="1:10" s="68" customFormat="1" ht="15.75">
      <c r="A51" s="89" t="str">
        <f>IF(D51="","",MAX($A$6:A50)+1)</f>
        <v/>
      </c>
      <c r="B51" s="118" t="s">
        <v>109</v>
      </c>
      <c r="C51" s="117"/>
      <c r="D51" s="36"/>
      <c r="E51" s="75"/>
      <c r="F51" s="76"/>
      <c r="G51" s="19"/>
      <c r="H51" s="76"/>
      <c r="I51" s="76"/>
      <c r="J51" s="77"/>
    </row>
    <row r="52" spans="1:10" s="68" customFormat="1" ht="151.5" customHeight="1">
      <c r="A52" s="89">
        <f>IF(D52="","",MAX($A$6:A51)+1)</f>
        <v>43</v>
      </c>
      <c r="B52" s="17" t="s">
        <v>216</v>
      </c>
      <c r="C52" s="115" t="s">
        <v>12</v>
      </c>
      <c r="D52" s="36">
        <f t="shared" ref="D52" si="61">SUM(E52:F52)</f>
        <v>200</v>
      </c>
      <c r="E52" s="35">
        <v>200</v>
      </c>
      <c r="F52" s="78">
        <v>0</v>
      </c>
      <c r="G52" s="37">
        <v>0</v>
      </c>
      <c r="H52" s="74">
        <f t="shared" ref="H52" si="62">IF(ISNUMBER(G52),IF(G52&gt;0,ROUND(G52,2),0),0)</f>
        <v>0</v>
      </c>
      <c r="I52" s="19">
        <f t="shared" ref="I52" si="63">ROUND(E52*H52,2)</f>
        <v>0</v>
      </c>
      <c r="J52" s="20">
        <f t="shared" ref="J52" si="64">ROUND(F52*H52,2)</f>
        <v>0</v>
      </c>
    </row>
    <row r="53" spans="1:10" s="68" customFormat="1" ht="60">
      <c r="A53" s="89">
        <f>IF(D53="","",MAX($A$6:A52)+1)</f>
        <v>44</v>
      </c>
      <c r="B53" s="18" t="s">
        <v>196</v>
      </c>
      <c r="C53" s="115" t="s">
        <v>99</v>
      </c>
      <c r="D53" s="36">
        <f>SUM(E53:F53)</f>
        <v>1</v>
      </c>
      <c r="E53" s="35">
        <v>1</v>
      </c>
      <c r="F53" s="78">
        <v>0</v>
      </c>
      <c r="G53" s="37">
        <v>0</v>
      </c>
      <c r="H53" s="74">
        <f t="shared" ref="H53" si="65">IF(ISNUMBER(G53),IF(G53&gt;0,ROUND(G53,2),0),0)</f>
        <v>0</v>
      </c>
      <c r="I53" s="19">
        <f t="shared" ref="I53" si="66">ROUND(E53*H53,2)</f>
        <v>0</v>
      </c>
      <c r="J53" s="20">
        <f t="shared" ref="J53" si="67">ROUND(F53*H53,2)</f>
        <v>0</v>
      </c>
    </row>
    <row r="54" spans="1:10" s="68" customFormat="1" ht="75">
      <c r="A54" s="89">
        <f>IF(D54="","",MAX($A$6:A53)+1)</f>
        <v>45</v>
      </c>
      <c r="B54" s="18" t="s">
        <v>197</v>
      </c>
      <c r="C54" s="115" t="s">
        <v>99</v>
      </c>
      <c r="D54" s="36">
        <f t="shared" ref="D54:D62" si="68">SUM(E54:F54)</f>
        <v>1</v>
      </c>
      <c r="E54" s="35">
        <v>1</v>
      </c>
      <c r="F54" s="78">
        <v>0</v>
      </c>
      <c r="G54" s="37">
        <v>0</v>
      </c>
      <c r="H54" s="74">
        <f t="shared" ref="H54:H62" si="69">IF(ISNUMBER(G54),IF(G54&gt;0,ROUND(G54,2),0),0)</f>
        <v>0</v>
      </c>
      <c r="I54" s="19">
        <f t="shared" ref="I54:I62" si="70">ROUND(E54*H54,2)</f>
        <v>0</v>
      </c>
      <c r="J54" s="20">
        <f t="shared" ref="J54:J62" si="71">ROUND(F54*H54,2)</f>
        <v>0</v>
      </c>
    </row>
    <row r="55" spans="1:10" s="68" customFormat="1" ht="60">
      <c r="A55" s="89">
        <f>IF(D55="","",MAX($A$6:A54)+1)</f>
        <v>46</v>
      </c>
      <c r="B55" s="18" t="s">
        <v>200</v>
      </c>
      <c r="C55" s="115" t="s">
        <v>12</v>
      </c>
      <c r="D55" s="36">
        <f t="shared" si="68"/>
        <v>100</v>
      </c>
      <c r="E55" s="35">
        <v>100</v>
      </c>
      <c r="F55" s="78">
        <v>0</v>
      </c>
      <c r="G55" s="37">
        <v>0</v>
      </c>
      <c r="H55" s="74">
        <f t="shared" si="69"/>
        <v>0</v>
      </c>
      <c r="I55" s="19">
        <f t="shared" si="70"/>
        <v>0</v>
      </c>
      <c r="J55" s="20">
        <f t="shared" si="71"/>
        <v>0</v>
      </c>
    </row>
    <row r="56" spans="1:10" s="68" customFormat="1" ht="60">
      <c r="A56" s="89">
        <f>IF(D56="","",MAX($A$6:A55)+1)</f>
        <v>47</v>
      </c>
      <c r="B56" s="18" t="s">
        <v>201</v>
      </c>
      <c r="C56" s="115" t="s">
        <v>12</v>
      </c>
      <c r="D56" s="36">
        <f t="shared" si="68"/>
        <v>100</v>
      </c>
      <c r="E56" s="35">
        <v>100</v>
      </c>
      <c r="F56" s="78">
        <v>0</v>
      </c>
      <c r="G56" s="37">
        <v>0</v>
      </c>
      <c r="H56" s="74">
        <f t="shared" si="69"/>
        <v>0</v>
      </c>
      <c r="I56" s="19">
        <f t="shared" si="70"/>
        <v>0</v>
      </c>
      <c r="J56" s="20">
        <f t="shared" si="71"/>
        <v>0</v>
      </c>
    </row>
    <row r="57" spans="1:10" s="68" customFormat="1" ht="210">
      <c r="A57" s="89">
        <f>IF(D57="","",MAX($A$6:A56)+1)</f>
        <v>48</v>
      </c>
      <c r="B57" s="18" t="s">
        <v>219</v>
      </c>
      <c r="C57" s="115" t="s">
        <v>12</v>
      </c>
      <c r="D57" s="36">
        <f t="shared" si="68"/>
        <v>43030</v>
      </c>
      <c r="E57" s="35">
        <v>34440</v>
      </c>
      <c r="F57" s="78">
        <v>8590</v>
      </c>
      <c r="G57" s="37">
        <v>0</v>
      </c>
      <c r="H57" s="74">
        <f t="shared" si="69"/>
        <v>0</v>
      </c>
      <c r="I57" s="19">
        <f t="shared" si="70"/>
        <v>0</v>
      </c>
      <c r="J57" s="20">
        <f t="shared" si="71"/>
        <v>0</v>
      </c>
    </row>
    <row r="58" spans="1:10" s="68" customFormat="1" ht="135">
      <c r="A58" s="89">
        <f>IF(D58="","",MAX($A$6:A57)+1)</f>
        <v>49</v>
      </c>
      <c r="B58" s="18" t="s">
        <v>220</v>
      </c>
      <c r="C58" s="115" t="s">
        <v>12</v>
      </c>
      <c r="D58" s="36">
        <f>SUM(E58:F58)</f>
        <v>14100</v>
      </c>
      <c r="E58" s="35">
        <v>12500</v>
      </c>
      <c r="F58" s="78">
        <v>1600</v>
      </c>
      <c r="G58" s="37">
        <v>0</v>
      </c>
      <c r="H58" s="74">
        <f t="shared" si="69"/>
        <v>0</v>
      </c>
      <c r="I58" s="19">
        <f t="shared" si="70"/>
        <v>0</v>
      </c>
      <c r="J58" s="20">
        <f t="shared" si="71"/>
        <v>0</v>
      </c>
    </row>
    <row r="59" spans="1:10" s="114" customFormat="1" ht="105">
      <c r="A59" s="89">
        <f>IF(D59="","",MAX($A$6:A58)+1)</f>
        <v>50</v>
      </c>
      <c r="B59" s="17" t="s">
        <v>209</v>
      </c>
      <c r="C59" s="115" t="s">
        <v>12</v>
      </c>
      <c r="D59" s="36">
        <v>1050</v>
      </c>
      <c r="E59" s="36">
        <v>1050</v>
      </c>
      <c r="F59" s="33">
        <v>0</v>
      </c>
      <c r="G59" s="37">
        <v>0</v>
      </c>
      <c r="H59" s="74">
        <f t="shared" ref="H59:H60" si="72">IF(ISNUMBER(G59),IF(G59&gt;0,ROUND(G59,2),0),0)</f>
        <v>0</v>
      </c>
      <c r="I59" s="19">
        <f t="shared" ref="I59:I60" si="73">ROUND(E59*H59,2)</f>
        <v>0</v>
      </c>
      <c r="J59" s="20">
        <f t="shared" ref="J59:J60" si="74">ROUND(F59*H59,2)</f>
        <v>0</v>
      </c>
    </row>
    <row r="60" spans="1:10" s="114" customFormat="1" ht="45">
      <c r="A60" s="89">
        <f>IF(D60="","",MAX($A$6:A59)+1)</f>
        <v>51</v>
      </c>
      <c r="B60" s="17" t="s">
        <v>210</v>
      </c>
      <c r="C60" s="115" t="s">
        <v>211</v>
      </c>
      <c r="D60" s="36">
        <f>SUM(E60:F60)</f>
        <v>10</v>
      </c>
      <c r="E60" s="36">
        <v>10</v>
      </c>
      <c r="F60" s="33">
        <v>0</v>
      </c>
      <c r="G60" s="37">
        <v>0</v>
      </c>
      <c r="H60" s="74">
        <f t="shared" si="72"/>
        <v>0</v>
      </c>
      <c r="I60" s="19">
        <f t="shared" si="73"/>
        <v>0</v>
      </c>
      <c r="J60" s="20">
        <f t="shared" si="74"/>
        <v>0</v>
      </c>
    </row>
    <row r="61" spans="1:10" s="68" customFormat="1" ht="105">
      <c r="A61" s="89">
        <f>IF(D61="","",MAX($A$6:A60)+1)</f>
        <v>52</v>
      </c>
      <c r="B61" s="17" t="s">
        <v>202</v>
      </c>
      <c r="C61" s="115" t="s">
        <v>12</v>
      </c>
      <c r="D61" s="36">
        <f t="shared" si="68"/>
        <v>100</v>
      </c>
      <c r="E61" s="35">
        <v>78</v>
      </c>
      <c r="F61" s="78">
        <v>22</v>
      </c>
      <c r="G61" s="37">
        <v>0</v>
      </c>
      <c r="H61" s="74">
        <f t="shared" si="69"/>
        <v>0</v>
      </c>
      <c r="I61" s="19">
        <f t="shared" si="70"/>
        <v>0</v>
      </c>
      <c r="J61" s="20">
        <f t="shared" si="71"/>
        <v>0</v>
      </c>
    </row>
    <row r="62" spans="1:10" s="68" customFormat="1" ht="30.75" thickBot="1">
      <c r="A62" s="89">
        <f>IF(D62="","",MAX($A$6:A61)+1)</f>
        <v>53</v>
      </c>
      <c r="B62" s="18" t="s">
        <v>110</v>
      </c>
      <c r="C62" s="115" t="s">
        <v>16</v>
      </c>
      <c r="D62" s="36">
        <f t="shared" si="68"/>
        <v>50</v>
      </c>
      <c r="E62" s="35">
        <v>39</v>
      </c>
      <c r="F62" s="78">
        <v>11</v>
      </c>
      <c r="G62" s="37">
        <v>0</v>
      </c>
      <c r="H62" s="74">
        <f t="shared" si="69"/>
        <v>0</v>
      </c>
      <c r="I62" s="19">
        <f t="shared" si="70"/>
        <v>0</v>
      </c>
      <c r="J62" s="20">
        <f t="shared" si="71"/>
        <v>0</v>
      </c>
    </row>
    <row r="63" spans="1:10" ht="16.5" thickBot="1">
      <c r="A63" s="79"/>
      <c r="B63" s="80"/>
      <c r="C63" s="81"/>
      <c r="D63" s="82"/>
      <c r="E63" s="82"/>
      <c r="F63" s="83"/>
      <c r="G63" s="40" t="s">
        <v>3</v>
      </c>
      <c r="H63" s="41"/>
      <c r="I63" s="9">
        <f>SUM(I7:I62)</f>
        <v>0</v>
      </c>
      <c r="J63" s="10">
        <f>SUM(J6:J62)</f>
        <v>0</v>
      </c>
    </row>
  </sheetData>
  <sheetProtection algorithmName="SHA-512" hashValue="E9QwhS7QYFhr4CkgtLALtgkRnRC1XgxYNS/vvwovSgW0lzEU4foPUIiONKZz3Ix8axQCSfWdD6Z1BJai5cDCYA==" saltValue="IcU6iprzPwSpH5Etr4znlQ==" spinCount="100000" sheet="1" objects="1" scenarios="1"/>
  <phoneticPr fontId="7" type="noConversion"/>
  <conditionalFormatting sqref="A1:A62">
    <cfRule type="expression" dxfId="2" priority="1">
      <formula>CELL("protect", INDIRECT(ADDRESS(ROW(),COLUMN())))=0</formula>
    </cfRule>
  </conditionalFormatting>
  <conditionalFormatting sqref="B1:J2">
    <cfRule type="expression" dxfId="1" priority="128">
      <formula>CELL("protect", INDIRECT(ADDRESS(ROW(),COLUMN())))=0</formula>
    </cfRule>
  </conditionalFormatting>
  <conditionalFormatting sqref="G63:J63">
    <cfRule type="expression" dxfId="0" priority="130">
      <formula>CELL("protect", INDIRECT(ADDRESS(ROW(),COLUMN())))=0</formula>
    </cfRule>
  </conditionalFormatting>
  <dataValidations count="1">
    <dataValidation type="custom" showErrorMessage="1" errorTitle="Nepravilen vnos cene" error="Cena mora biti nenegativno število z največ dvema decimalkama!" sqref="G52:H58 G8:H11 G61:H62 H59:H60 H12:H49" xr:uid="{00000000-0002-0000-0300-000000000000}">
      <formula1>AND(ISNUMBER(G8),G8&gt;=0,ROUND(G8*100,6)-INT(G8*100)=0,NOT(ISBLANK(G8)))</formula1>
    </dataValidation>
  </dataValidations>
  <printOptions horizontalCentered="1"/>
  <pageMargins left="0.78740157480314965" right="0.39370078740157483" top="0.78740157480314965" bottom="0.98425196850393704" header="0.19685039370078741" footer="0.19685039370078741"/>
  <pageSetup paperSize="9" scale="69" fitToHeight="0" orientation="landscape" r:id="rId1"/>
  <headerFooter>
    <oddHeader>&amp;L&amp;"Arial,Navadno"RTP 110/20 kV Ajdovščina,
110kV GIS STIKALIŠČE Z RAZPLETOM DALJNOVODOV
&amp;R&amp;G</oddHeader>
    <oddFooter>&amp;L&amp;"Arial,Navadno"&amp;9DZR – 110 kV GIS stikališče
Datoteka: &amp;F&amp;R&amp;"Arial,Navadno" Stran &amp;P od  &amp;N</oddFooter>
  </headerFooter>
  <rowBreaks count="1" manualBreakCount="1">
    <brk id="56" max="9" man="1"/>
  </rowBreaks>
  <ignoredErrors>
    <ignoredError sqref="H12:H13 H8:H9" unlockedFormula="1"/>
    <ignoredError sqref="D8 D12" formulaRang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F26B2E43FB29A42B176507AC806EA41" ma:contentTypeVersion="0" ma:contentTypeDescription="Ustvari nov dokument." ma:contentTypeScope="" ma:versionID="d259c73f75ede4826de8a9fd3b0bffdf">
  <xsd:schema xmlns:xsd="http://www.w3.org/2001/XMLSchema" xmlns:xs="http://www.w3.org/2001/XMLSchema" xmlns:p="http://schemas.microsoft.com/office/2006/metadata/properties" targetNamespace="http://schemas.microsoft.com/office/2006/metadata/properties" ma:root="true" ma:fieldsID="580f784f563d2c119e65f5d67107f0f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4BC5FE-ECC0-4C9A-9257-E057274C1548}">
  <ds:schemaRefs>
    <ds:schemaRef ds:uri="http://schemas.openxmlformats.org/package/2006/metadata/core-properties"/>
    <ds:schemaRef ds:uri="53e1ecd8-73e6-466f-8e1e-315f50f460d2"/>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F24148F-B463-4540-A7FF-34D3788D105F}">
  <ds:schemaRefs>
    <ds:schemaRef ds:uri="http://schemas.microsoft.com/sharepoint/v3/contenttype/forms"/>
  </ds:schemaRefs>
</ds:datastoreItem>
</file>

<file path=customXml/itemProps3.xml><?xml version="1.0" encoding="utf-8"?>
<ds:datastoreItem xmlns:ds="http://schemas.openxmlformats.org/officeDocument/2006/customXml" ds:itemID="{89A7EE4B-C183-4852-B434-BCF31FC3159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Prva stran</vt:lpstr>
      <vt:lpstr>Uvodna stran</vt:lpstr>
      <vt:lpstr>Rekapitulacija</vt:lpstr>
      <vt:lpstr>A</vt:lpstr>
      <vt:lpstr>'Prva stran'!Print_Area</vt:lpstr>
      <vt:lpstr>Rekapitulacija!Print_Area</vt:lpstr>
      <vt:lpstr>'Uvodna stran'!Print_Area</vt:lpstr>
      <vt:lpstr>A!Print_Titles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2026-02-03T11:55:25Z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0x010100DF26B2E43FB29A42B176507AC806EA41</vt:lpwstr>
  </property>
</Properties>
</file>