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2935/418501736/"/>
    </mc:Choice>
  </mc:AlternateContent>
  <bookViews>
    <workbookView xWindow="-120" yWindow="-120" windowWidth="38640" windowHeight="21240"/>
  </bookViews>
  <sheets>
    <sheet name="SKLOP 1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" i="4" l="1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11" i="4"/>
  <c r="L38" i="4" s="1"/>
  <c r="I12" i="4"/>
  <c r="J12" i="4" s="1"/>
  <c r="L12" i="4" s="1"/>
  <c r="I13" i="4"/>
  <c r="J13" i="4" s="1"/>
  <c r="L13" i="4" s="1"/>
  <c r="I14" i="4"/>
  <c r="J14" i="4" s="1"/>
  <c r="L14" i="4" s="1"/>
  <c r="I15" i="4"/>
  <c r="J15" i="4" s="1"/>
  <c r="L15" i="4" s="1"/>
  <c r="I16" i="4"/>
  <c r="J16" i="4" s="1"/>
  <c r="L16" i="4" s="1"/>
  <c r="I17" i="4"/>
  <c r="J17" i="4" s="1"/>
  <c r="L17" i="4" s="1"/>
  <c r="I18" i="4"/>
  <c r="J18" i="4" s="1"/>
  <c r="L18" i="4" s="1"/>
  <c r="I19" i="4"/>
  <c r="J19" i="4" s="1"/>
  <c r="L19" i="4" s="1"/>
  <c r="I20" i="4"/>
  <c r="J20" i="4" s="1"/>
  <c r="L20" i="4" s="1"/>
  <c r="I21" i="4"/>
  <c r="J21" i="4" s="1"/>
  <c r="L21" i="4" s="1"/>
  <c r="I22" i="4"/>
  <c r="J22" i="4" s="1"/>
  <c r="L22" i="4" s="1"/>
  <c r="I23" i="4"/>
  <c r="J23" i="4" s="1"/>
  <c r="L23" i="4" s="1"/>
  <c r="I24" i="4"/>
  <c r="J24" i="4" s="1"/>
  <c r="L24" i="4" s="1"/>
  <c r="I25" i="4"/>
  <c r="J25" i="4" s="1"/>
  <c r="L25" i="4" s="1"/>
  <c r="I26" i="4"/>
  <c r="J26" i="4" s="1"/>
  <c r="L26" i="4" s="1"/>
  <c r="I27" i="4"/>
  <c r="J27" i="4" s="1"/>
  <c r="L27" i="4" s="1"/>
  <c r="I28" i="4"/>
  <c r="J28" i="4" s="1"/>
  <c r="L28" i="4" s="1"/>
  <c r="I29" i="4"/>
  <c r="J29" i="4" s="1"/>
  <c r="L29" i="4" s="1"/>
  <c r="I30" i="4"/>
  <c r="J30" i="4" s="1"/>
  <c r="L30" i="4" s="1"/>
  <c r="I31" i="4"/>
  <c r="J31" i="4" s="1"/>
  <c r="L31" i="4" s="1"/>
  <c r="I32" i="4"/>
  <c r="J32" i="4" s="1"/>
  <c r="L32" i="4" s="1"/>
  <c r="I33" i="4"/>
  <c r="J33" i="4" s="1"/>
  <c r="L33" i="4" s="1"/>
  <c r="I34" i="4"/>
  <c r="J34" i="4" s="1"/>
  <c r="L34" i="4" s="1"/>
  <c r="I35" i="4"/>
  <c r="J35" i="4" s="1"/>
  <c r="L35" i="4" s="1"/>
  <c r="I36" i="4"/>
  <c r="J36" i="4" s="1"/>
  <c r="L36" i="4" s="1"/>
  <c r="I37" i="4"/>
  <c r="J37" i="4" s="1"/>
  <c r="L37" i="4" s="1"/>
  <c r="I11" i="4"/>
  <c r="J11" i="4" s="1"/>
  <c r="L11" i="4" s="1"/>
  <c r="L40" i="4" s="1"/>
  <c r="L39" i="4" l="1"/>
</calcChain>
</file>

<file path=xl/sharedStrings.xml><?xml version="1.0" encoding="utf-8"?>
<sst xmlns="http://schemas.openxmlformats.org/spreadsheetml/2006/main" count="112" uniqueCount="87">
  <si>
    <t>Ponudnik:</t>
  </si>
  <si>
    <t>Št. ponudbe:</t>
  </si>
  <si>
    <t>Datum:</t>
  </si>
  <si>
    <t>KRAJ DOBAVE:</t>
  </si>
  <si>
    <t>PLAČILO:</t>
  </si>
  <si>
    <t xml:space="preserve">DOBAVNI ROK: 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</si>
  <si>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</si>
  <si>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</si>
  <si>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</si>
  <si>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</si>
  <si>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</si>
  <si>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Vrednost DDV v EUR</t>
  </si>
  <si>
    <t>ME</t>
  </si>
  <si>
    <t>Cena na ME brez DDV v EUR</t>
  </si>
  <si>
    <t>Cena na ME z DDV v EUR</t>
  </si>
  <si>
    <t>Blago</t>
  </si>
  <si>
    <t>Proizvajalec in tip ponujenega blaga</t>
  </si>
  <si>
    <t>Predmet JN mora v celoti ustrezati tehničnemu opisu, ki je naveden v poglavju V. razpisne dokumentacije.</t>
  </si>
  <si>
    <t xml:space="preserve">Ponudnik mora izpolniti vse podatke v predračunu ki so označeni z: </t>
  </si>
  <si>
    <t xml:space="preserve">OBRAZEC - PREDRAČUN ENOSTAVNI </t>
  </si>
  <si>
    <t>Količina</t>
  </si>
  <si>
    <t>SKUPNA VREDNOST PONUDBE BREZ DDV</t>
  </si>
  <si>
    <t>SKUPNA VREDNOST PONUDBE Z DDV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</si>
  <si>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</si>
  <si>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</si>
  <si>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</si>
  <si>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</si>
  <si>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</si>
  <si>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</si>
  <si>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</si>
  <si>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</si>
  <si>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</si>
  <si>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</si>
  <si>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</si>
  <si>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</si>
  <si>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</si>
  <si>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</si>
  <si>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</si>
  <si>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</si>
  <si>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</si>
  <si>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</si>
  <si>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</si>
  <si>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</si>
  <si>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</si>
  <si>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</si>
  <si>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</si>
  <si>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</si>
  <si>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</si>
  <si>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</si>
  <si>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kos</t>
  </si>
  <si>
    <t>Popkovina</t>
  </si>
  <si>
    <t>Vponka ovalna z matico</t>
  </si>
  <si>
    <t>Vponka ovalna z 3 ACT LOCK</t>
  </si>
  <si>
    <t>Vponka HMS z matico</t>
  </si>
  <si>
    <t>Vponka HMS 3 ACT LOCK</t>
  </si>
  <si>
    <t>Vponka trak vponka (11-12 cm)</t>
  </si>
  <si>
    <t>Vponka trak vponka (17 cm)</t>
  </si>
  <si>
    <t>MAESTRO (S DESCENDER)</t>
  </si>
  <si>
    <t>Sidriščna plošča PAW S</t>
  </si>
  <si>
    <t>Sidriščna plošča PAW M</t>
  </si>
  <si>
    <t>Sidriščna plošča PAW L</t>
  </si>
  <si>
    <t>Vrvna zavora RIG</t>
  </si>
  <si>
    <t>MOCROTRAXION (škripec)</t>
  </si>
  <si>
    <t>Kolešček PARTNER (škripec)</t>
  </si>
  <si>
    <t>Kolešček RESCUE (škripec)</t>
  </si>
  <si>
    <t>Kolešček SPIN L1</t>
  </si>
  <si>
    <t>Kolešček SPIN L2</t>
  </si>
  <si>
    <t>Kolešček SPIN L1D</t>
  </si>
  <si>
    <t>Kolešček TWIN (škripec)</t>
  </si>
  <si>
    <t>Kolešček TANDEM SPEED</t>
  </si>
  <si>
    <t>NEOX (GRIGRI)</t>
  </si>
  <si>
    <t>Želva H Roll - zaščita za vrv</t>
  </si>
  <si>
    <t>Olje za mazanje prižem</t>
  </si>
  <si>
    <t>Torba za opremo (mala)</t>
  </si>
  <si>
    <t>Torba za opremo (velika)</t>
  </si>
  <si>
    <t>Samovarovalni komplet za ferate</t>
  </si>
  <si>
    <t>Palice pohodne zložljive</t>
  </si>
  <si>
    <t>Vojašnica Boštjana Kekca, 153 Bohinjska bela, 4263 Bohinjska bela.</t>
  </si>
  <si>
    <t>V 30ih dneh. Rok plačila začne teči naslednji dan od uradnega prejema.</t>
  </si>
  <si>
    <t>par</t>
  </si>
  <si>
    <t>GARANCIJSKI ROK:</t>
  </si>
  <si>
    <r>
      <rPr>
        <b/>
        <sz val="10"/>
        <color theme="1"/>
        <rFont val="Arial"/>
        <family val="2"/>
        <charset val="238"/>
      </rPr>
      <t xml:space="preserve">__________ mesecev </t>
    </r>
    <r>
      <rPr>
        <sz val="10"/>
        <color theme="1"/>
        <rFont val="Arial"/>
        <family val="2"/>
        <charset val="238"/>
      </rPr>
      <t>od dneva podpisa kakovostnega prevzema blaga s strani naročnika (</t>
    </r>
    <r>
      <rPr>
        <b/>
        <sz val="10"/>
        <color theme="1"/>
        <rFont val="Arial"/>
        <family val="2"/>
        <charset val="238"/>
      </rPr>
      <t>garancijski rok ne sme biti krajši od 12 mesecev)</t>
    </r>
    <r>
      <rPr>
        <sz val="10"/>
        <color theme="1"/>
        <rFont val="Arial"/>
        <family val="2"/>
        <charset val="238"/>
      </rPr>
      <t>. V kolikor ponudnik ne vpiše garancijskega roka, bo naročnik upošteval min. zahtevan garancijski rok s strani naročnika, ki je 12 mesecev.</t>
    </r>
  </si>
  <si>
    <r>
      <t xml:space="preserve">Dobavni rok je </t>
    </r>
    <r>
      <rPr>
        <b/>
        <sz val="10"/>
        <color theme="1"/>
        <rFont val="Arial"/>
        <family val="2"/>
        <charset val="238"/>
      </rPr>
      <t>30 koledarskih dni od obojestranskega podpisa pogodbe.</t>
    </r>
  </si>
  <si>
    <t>Skupna vrednost  v EUR z DDV</t>
  </si>
  <si>
    <t>Skupna vrednost  v EUR BREZ DDV</t>
  </si>
  <si>
    <t>VREDNOST 22%DDV VEUR</t>
  </si>
  <si>
    <t>MORS 224/2026 - JNMV; Splošna alpinistična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</si>
</sst>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right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/>
    </xf>
    <xf numFmtId="164" fontId="1" fillId="3" borderId="2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horizontal="center"/>
    </xf>
    <xf numFmtId="0" fontId="10" fillId="0" borderId="23" xfId="0" applyFont="1" applyBorder="1"/>
    <xf numFmtId="0" fontId="1" fillId="0" borderId="23" xfId="0" applyFont="1" applyBorder="1" applyAlignment="1">
      <alignment vertical="center"/>
    </xf>
    <xf numFmtId="0" fontId="3" fillId="4" borderId="1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9" fontId="4" fillId="0" borderId="1" xfId="2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1" fillId="0" borderId="0" xfId="0" applyFont="1" applyFill="1" applyAlignment="1">
      <alignment vertical="center"/>
    </xf>
    <xf numFmtId="164" fontId="4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1" fillId="3" borderId="24" xfId="0" applyFont="1" applyFill="1" applyBorder="1" applyAlignment="1">
      <alignment horizontal="right" vertical="center" wrapText="1"/>
    </xf>
    <xf numFmtId="0" fontId="11" fillId="3" borderId="10" xfId="0" applyFont="1" applyFill="1" applyBorder="1" applyAlignment="1">
      <alignment horizontal="right" vertical="center" wrapText="1"/>
    </xf>
    <xf numFmtId="0" fontId="11" fillId="3" borderId="7" xfId="0" applyFont="1" applyFill="1" applyBorder="1" applyAlignment="1">
      <alignment horizontal="right" vertical="center" wrapText="1"/>
    </xf>
    <xf numFmtId="0" fontId="11" fillId="3" borderId="18" xfId="0" applyFont="1" applyFill="1" applyBorder="1" applyAlignment="1">
      <alignment horizontal="right" vertical="center" wrapText="1"/>
    </xf>
    <xf numFmtId="0" fontId="11" fillId="3" borderId="4" xfId="0" applyFont="1" applyFill="1" applyBorder="1" applyAlignment="1">
      <alignment horizontal="right" vertical="center" wrapText="1"/>
    </xf>
    <xf numFmtId="0" fontId="11" fillId="3" borderId="5" xfId="0" applyFont="1" applyFill="1" applyBorder="1" applyAlignment="1">
      <alignment horizontal="right" vertical="center" wrapText="1"/>
    </xf>
    <xf numFmtId="0" fontId="11" fillId="3" borderId="20" xfId="0" applyFont="1" applyFill="1" applyBorder="1" applyAlignment="1">
      <alignment horizontal="right" vertical="center" wrapText="1"/>
    </xf>
    <xf numFmtId="0" fontId="11" fillId="3" borderId="21" xfId="0" applyFont="1" applyFill="1" applyBorder="1" applyAlignment="1">
      <alignment horizontal="right" vertical="center" wrapText="1"/>
    </xf>
  </cellXfs>
  <cellStyles count="3">
    <cellStyle name="Navadno" xfId="0" builtinId="0"/>
    <cellStyle name="Odstotek" xfId="2" builtinId="5"/>
    <cellStyle name="Valuta" xfId="1" builtinId="4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4"/>
  <sheetViews>
    <sheetView tabSelected="1" topLeftCell="A4" zoomScale="160" zoomScaleNormal="160" workbookViewId="0">
      <selection activeCell="C6" sqref="C6"/>
    </sheetView>
  </sheetViews>
  <sheetFormatPr defaultRowHeight="12.75" x14ac:dyDescent="0.2"/>
  <cols>
    <col min="1" max="1" width="10.140625" style="1" customWidth="1"/>
    <col min="2" max="2" width="14.28515625" style="7" customWidth="1"/>
    <col min="3" max="3" width="49.140625" style="1" customWidth="1"/>
    <col min="4" max="4" width="7.5703125" style="1" customWidth="1"/>
    <col min="5" max="5" width="10.28515625" style="1" bestFit="1" customWidth="1"/>
    <col min="6" max="6" width="23.42578125" style="1" customWidth="1"/>
    <col min="7" max="12" width="15.7109375" style="1" customWidth="1"/>
    <col min="13" max="13" width="13.5703125" style="1" bestFit="1" customWidth="1"/>
    <col min="14" max="14" width="14" style="1" customWidth="1"/>
    <col min="15" max="16384" width="9.140625" style="1"/>
  </cols>
  <sheetData>
    <row r="2" spans="2:18" x14ac:dyDescent="0.2">
      <c r="B2" s="63" t="s">
        <v>19</v>
      </c>
      <c r="C2" s="64"/>
      <c r="D2" s="2"/>
      <c r="E2" s="2"/>
      <c r="F2" s="2"/>
      <c r="G2" s="2"/>
      <c r="H2" s="2"/>
      <c r="I2" s="2"/>
    </row>
    <row r="3" spans="2:18" x14ac:dyDescent="0.2">
      <c r="B3" s="5"/>
    </row>
    <row r="4" spans="2:18" x14ac:dyDescent="0.2">
      <c r="B4" s="63" t="s">
        <v>86</v>
      </c>
      <c r="C4" s="64"/>
      <c r="D4" s="2"/>
      <c r="E4" s="2"/>
      <c r="F4" s="2"/>
      <c r="G4" s="2"/>
      <c r="H4" s="2"/>
      <c r="I4" s="2"/>
      <c r="L4" s="2"/>
      <c r="M4" s="2"/>
      <c r="N4" s="2"/>
      <c r="O4" s="2"/>
      <c r="P4" s="2"/>
    </row>
    <row r="5" spans="2:18" ht="13.5" thickBot="1" x14ac:dyDescent="0.25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8" ht="13.5" thickBot="1" x14ac:dyDescent="0.25">
      <c r="B6" s="11" t="s">
        <v>0</v>
      </c>
      <c r="C6" s="43"/>
      <c r="H6" s="3"/>
      <c r="J6" s="10"/>
      <c r="K6" s="10"/>
    </row>
    <row r="7" spans="2:18" ht="13.5" thickBot="1" x14ac:dyDescent="0.25">
      <c r="B7" s="6"/>
      <c r="C7" s="44"/>
      <c r="D7" s="2"/>
      <c r="E7" s="2"/>
      <c r="F7" s="2"/>
      <c r="G7" s="2"/>
      <c r="H7" s="2"/>
      <c r="I7" s="9"/>
      <c r="J7" s="2"/>
      <c r="K7" s="2"/>
      <c r="L7" s="2"/>
      <c r="M7" s="2"/>
      <c r="N7" s="2"/>
      <c r="O7" s="2"/>
      <c r="P7" s="2"/>
      <c r="Q7" s="2"/>
    </row>
    <row r="8" spans="2:18" ht="13.5" thickBot="1" x14ac:dyDescent="0.25">
      <c r="B8" s="12" t="s">
        <v>1</v>
      </c>
      <c r="C8" s="43"/>
      <c r="D8" s="2"/>
      <c r="E8" s="2"/>
      <c r="F8" s="2"/>
      <c r="G8" s="12" t="s">
        <v>2</v>
      </c>
      <c r="H8" s="43"/>
      <c r="I8" s="2"/>
      <c r="J8" s="2"/>
      <c r="K8" s="2"/>
      <c r="L8" s="2"/>
      <c r="M8" s="2"/>
      <c r="N8" s="2"/>
      <c r="O8" s="2"/>
      <c r="P8" s="2"/>
      <c r="Q8" s="2"/>
    </row>
    <row r="9" spans="2:18" ht="13.5" thickBot="1" x14ac:dyDescent="0.25">
      <c r="B9" s="34"/>
      <c r="C9" s="35"/>
      <c r="D9" s="35"/>
      <c r="E9" s="35"/>
      <c r="F9" s="35"/>
      <c r="G9" s="35"/>
      <c r="H9" s="35"/>
      <c r="I9" s="36"/>
      <c r="J9" s="36"/>
      <c r="K9" s="36"/>
      <c r="L9" s="36"/>
      <c r="M9" s="2"/>
      <c r="N9" s="2"/>
      <c r="O9" s="2"/>
      <c r="P9" s="2"/>
      <c r="Q9" s="2"/>
    </row>
    <row r="10" spans="2:18" ht="39" thickTop="1" x14ac:dyDescent="0.2">
      <c r="B10" s="27" t="s">
        <v>9</v>
      </c>
      <c r="C10" s="28" t="s">
        <v>15</v>
      </c>
      <c r="D10" s="29" t="s">
        <v>12</v>
      </c>
      <c r="E10" s="29" t="s">
        <v>20</v>
      </c>
      <c r="F10" s="37" t="s">
        <v>16</v>
      </c>
      <c r="G10" s="37" t="s">
        <v>13</v>
      </c>
      <c r="H10" s="37" t="s">
        <v>10</v>
      </c>
      <c r="I10" s="30" t="s">
        <v>11</v>
      </c>
      <c r="J10" s="28" t="s">
        <v>14</v>
      </c>
      <c r="K10" s="31" t="s">
        <v>84</v>
      </c>
      <c r="L10" s="31" t="s">
        <v>83</v>
      </c>
      <c r="N10" s="2"/>
      <c r="O10" s="2"/>
      <c r="P10" s="2"/>
      <c r="Q10" s="2"/>
      <c r="R10" s="2"/>
    </row>
    <row r="11" spans="2:18" x14ac:dyDescent="0.2">
      <c r="B11" s="20" t="s">
        <v>8</v>
      </c>
      <c r="C11" s="26" t="s">
        <v>50</v>
      </c>
      <c r="D11" s="4" t="s">
        <v>49</v>
      </c>
      <c r="E11" s="16">
        <v>20</v>
      </c>
      <c r="F11" s="40"/>
      <c r="G11" s="41"/>
      <c r="H11" s="42">
        <v>0.22</v>
      </c>
      <c r="I11" s="14">
        <f>G11*H11</f>
        <v>0</v>
      </c>
      <c r="J11" s="15">
        <f t="shared" ref="J11:J37" si="0">G11+I11</f>
        <v>0</v>
      </c>
      <c r="K11" s="45">
        <f>G11*E11</f>
        <v>0</v>
      </c>
      <c r="L11" s="21">
        <f t="shared" ref="L11:L37" si="1">E11*J11</f>
        <v>0</v>
      </c>
      <c r="M11" s="2"/>
      <c r="N11" s="2"/>
      <c r="O11" s="2"/>
    </row>
    <row r="12" spans="2:18" x14ac:dyDescent="0.2">
      <c r="B12" s="38" t="s">
        <v>23</v>
      </c>
      <c r="C12" s="39" t="s">
        <v>51</v>
      </c>
      <c r="D12" s="4" t="s">
        <v>49</v>
      </c>
      <c r="E12" s="16">
        <v>200</v>
      </c>
      <c r="F12" s="40"/>
      <c r="G12" s="41"/>
      <c r="H12" s="42">
        <v>0.22</v>
      </c>
      <c r="I12" s="14">
        <f t="shared" ref="I12:I37" si="2">G12*H12</f>
        <v>0</v>
      </c>
      <c r="J12" s="15">
        <f t="shared" si="0"/>
        <v>0</v>
      </c>
      <c r="K12" s="45">
        <f t="shared" ref="K12:K37" si="3">G12*E12</f>
        <v>0</v>
      </c>
      <c r="L12" s="21">
        <f t="shared" si="1"/>
        <v>0</v>
      </c>
      <c r="M12" s="2"/>
      <c r="N12" s="2"/>
      <c r="O12" s="2"/>
    </row>
    <row r="13" spans="2:18" x14ac:dyDescent="0.2">
      <c r="B13" s="38" t="s">
        <v>24</v>
      </c>
      <c r="C13" s="39" t="s">
        <v>52</v>
      </c>
      <c r="D13" s="4" t="s">
        <v>49</v>
      </c>
      <c r="E13" s="16">
        <v>100</v>
      </c>
      <c r="F13" s="40"/>
      <c r="G13" s="41"/>
      <c r="H13" s="42">
        <v>0.22</v>
      </c>
      <c r="I13" s="14">
        <f t="shared" si="2"/>
        <v>0</v>
      </c>
      <c r="J13" s="15">
        <f t="shared" si="0"/>
        <v>0</v>
      </c>
      <c r="K13" s="45">
        <f t="shared" si="3"/>
        <v>0</v>
      </c>
      <c r="L13" s="21">
        <f t="shared" si="1"/>
        <v>0</v>
      </c>
      <c r="M13" s="2"/>
      <c r="N13" s="2"/>
      <c r="O13" s="2"/>
    </row>
    <row r="14" spans="2:18" x14ac:dyDescent="0.2">
      <c r="B14" s="20" t="s">
        <v>25</v>
      </c>
      <c r="C14" s="39" t="s">
        <v>53</v>
      </c>
      <c r="D14" s="4" t="s">
        <v>49</v>
      </c>
      <c r="E14" s="16">
        <v>200</v>
      </c>
      <c r="F14" s="40"/>
      <c r="G14" s="41"/>
      <c r="H14" s="42">
        <v>0.22</v>
      </c>
      <c r="I14" s="14">
        <f t="shared" si="2"/>
        <v>0</v>
      </c>
      <c r="J14" s="15">
        <f t="shared" si="0"/>
        <v>0</v>
      </c>
      <c r="K14" s="45">
        <f t="shared" si="3"/>
        <v>0</v>
      </c>
      <c r="L14" s="21">
        <f t="shared" si="1"/>
        <v>0</v>
      </c>
      <c r="M14" s="2"/>
      <c r="N14" s="2"/>
      <c r="O14" s="2"/>
    </row>
    <row r="15" spans="2:18" x14ac:dyDescent="0.2">
      <c r="B15" s="38" t="s">
        <v>26</v>
      </c>
      <c r="C15" s="39" t="s">
        <v>54</v>
      </c>
      <c r="D15" s="4" t="s">
        <v>49</v>
      </c>
      <c r="E15" s="16">
        <v>100</v>
      </c>
      <c r="F15" s="40"/>
      <c r="G15" s="41"/>
      <c r="H15" s="42">
        <v>0.22</v>
      </c>
      <c r="I15" s="14">
        <f t="shared" si="2"/>
        <v>0</v>
      </c>
      <c r="J15" s="15">
        <f t="shared" si="0"/>
        <v>0</v>
      </c>
      <c r="K15" s="45">
        <f t="shared" si="3"/>
        <v>0</v>
      </c>
      <c r="L15" s="21">
        <f t="shared" si="1"/>
        <v>0</v>
      </c>
      <c r="M15" s="2"/>
      <c r="N15" s="2"/>
      <c r="O15" s="2"/>
    </row>
    <row r="16" spans="2:18" x14ac:dyDescent="0.2">
      <c r="B16" s="38" t="s">
        <v>27</v>
      </c>
      <c r="C16" s="39" t="s">
        <v>55</v>
      </c>
      <c r="D16" s="4" t="s">
        <v>49</v>
      </c>
      <c r="E16" s="16">
        <v>30</v>
      </c>
      <c r="F16" s="40"/>
      <c r="G16" s="41"/>
      <c r="H16" s="42">
        <v>0.22</v>
      </c>
      <c r="I16" s="14">
        <f t="shared" si="2"/>
        <v>0</v>
      </c>
      <c r="J16" s="15">
        <f t="shared" si="0"/>
        <v>0</v>
      </c>
      <c r="K16" s="45">
        <f t="shared" si="3"/>
        <v>0</v>
      </c>
      <c r="L16" s="21">
        <f t="shared" si="1"/>
        <v>0</v>
      </c>
      <c r="M16" s="2"/>
      <c r="N16" s="2"/>
      <c r="O16" s="2"/>
    </row>
    <row r="17" spans="2:15" x14ac:dyDescent="0.2">
      <c r="B17" s="20" t="s">
        <v>28</v>
      </c>
      <c r="C17" s="39" t="s">
        <v>56</v>
      </c>
      <c r="D17" s="4" t="s">
        <v>49</v>
      </c>
      <c r="E17" s="16">
        <v>10</v>
      </c>
      <c r="F17" s="40"/>
      <c r="G17" s="41"/>
      <c r="H17" s="42">
        <v>0.22</v>
      </c>
      <c r="I17" s="14">
        <f t="shared" si="2"/>
        <v>0</v>
      </c>
      <c r="J17" s="15">
        <f t="shared" si="0"/>
        <v>0</v>
      </c>
      <c r="K17" s="45">
        <f t="shared" si="3"/>
        <v>0</v>
      </c>
      <c r="L17" s="21">
        <f t="shared" si="1"/>
        <v>0</v>
      </c>
      <c r="M17" s="2"/>
      <c r="N17" s="2"/>
      <c r="O17" s="2"/>
    </row>
    <row r="18" spans="2:15" x14ac:dyDescent="0.2">
      <c r="B18" s="38" t="s">
        <v>29</v>
      </c>
      <c r="C18" s="39" t="s">
        <v>57</v>
      </c>
      <c r="D18" s="4" t="s">
        <v>49</v>
      </c>
      <c r="E18" s="16">
        <v>2</v>
      </c>
      <c r="F18" s="40"/>
      <c r="G18" s="41"/>
      <c r="H18" s="42">
        <v>0.22</v>
      </c>
      <c r="I18" s="14">
        <f t="shared" si="2"/>
        <v>0</v>
      </c>
      <c r="J18" s="15">
        <f t="shared" si="0"/>
        <v>0</v>
      </c>
      <c r="K18" s="45">
        <f t="shared" si="3"/>
        <v>0</v>
      </c>
      <c r="L18" s="21">
        <f t="shared" si="1"/>
        <v>0</v>
      </c>
      <c r="M18" s="2"/>
      <c r="N18" s="2"/>
      <c r="O18" s="2"/>
    </row>
    <row r="19" spans="2:15" x14ac:dyDescent="0.2">
      <c r="B19" s="38" t="s">
        <v>30</v>
      </c>
      <c r="C19" s="39" t="s">
        <v>58</v>
      </c>
      <c r="D19" s="4" t="s">
        <v>49</v>
      </c>
      <c r="E19" s="16">
        <v>15</v>
      </c>
      <c r="F19" s="40"/>
      <c r="G19" s="41"/>
      <c r="H19" s="42">
        <v>0.22</v>
      </c>
      <c r="I19" s="14">
        <f t="shared" si="2"/>
        <v>0</v>
      </c>
      <c r="J19" s="15">
        <f t="shared" si="0"/>
        <v>0</v>
      </c>
      <c r="K19" s="45">
        <f t="shared" si="3"/>
        <v>0</v>
      </c>
      <c r="L19" s="21">
        <f t="shared" si="1"/>
        <v>0</v>
      </c>
      <c r="M19" s="2"/>
      <c r="N19" s="2"/>
      <c r="O19" s="2"/>
    </row>
    <row r="20" spans="2:15" x14ac:dyDescent="0.2">
      <c r="B20" s="20" t="s">
        <v>31</v>
      </c>
      <c r="C20" s="39" t="s">
        <v>59</v>
      </c>
      <c r="D20" s="4" t="s">
        <v>49</v>
      </c>
      <c r="E20" s="16">
        <v>10</v>
      </c>
      <c r="F20" s="40"/>
      <c r="G20" s="41"/>
      <c r="H20" s="42">
        <v>0.22</v>
      </c>
      <c r="I20" s="14">
        <f t="shared" si="2"/>
        <v>0</v>
      </c>
      <c r="J20" s="15">
        <f t="shared" si="0"/>
        <v>0</v>
      </c>
      <c r="K20" s="45">
        <f t="shared" si="3"/>
        <v>0</v>
      </c>
      <c r="L20" s="21">
        <f t="shared" si="1"/>
        <v>0</v>
      </c>
      <c r="M20" s="2"/>
      <c r="N20" s="2"/>
      <c r="O20" s="2"/>
    </row>
    <row r="21" spans="2:15" x14ac:dyDescent="0.2">
      <c r="B21" s="38" t="s">
        <v>32</v>
      </c>
      <c r="C21" s="39" t="s">
        <v>60</v>
      </c>
      <c r="D21" s="4" t="s">
        <v>49</v>
      </c>
      <c r="E21" s="16">
        <v>6</v>
      </c>
      <c r="F21" s="40"/>
      <c r="G21" s="41"/>
      <c r="H21" s="42">
        <v>0.22</v>
      </c>
      <c r="I21" s="14">
        <f t="shared" si="2"/>
        <v>0</v>
      </c>
      <c r="J21" s="15">
        <f t="shared" si="0"/>
        <v>0</v>
      </c>
      <c r="K21" s="45">
        <f t="shared" si="3"/>
        <v>0</v>
      </c>
      <c r="L21" s="21">
        <f t="shared" si="1"/>
        <v>0</v>
      </c>
      <c r="M21" s="2"/>
      <c r="N21" s="2"/>
      <c r="O21" s="2"/>
    </row>
    <row r="22" spans="2:15" x14ac:dyDescent="0.2">
      <c r="B22" s="38" t="s">
        <v>33</v>
      </c>
      <c r="C22" s="39" t="s">
        <v>61</v>
      </c>
      <c r="D22" s="4" t="s">
        <v>49</v>
      </c>
      <c r="E22" s="16">
        <v>4</v>
      </c>
      <c r="F22" s="40"/>
      <c r="G22" s="41"/>
      <c r="H22" s="42">
        <v>0.22</v>
      </c>
      <c r="I22" s="14">
        <f t="shared" si="2"/>
        <v>0</v>
      </c>
      <c r="J22" s="15">
        <f t="shared" si="0"/>
        <v>0</v>
      </c>
      <c r="K22" s="45">
        <f t="shared" si="3"/>
        <v>0</v>
      </c>
      <c r="L22" s="21">
        <f t="shared" si="1"/>
        <v>0</v>
      </c>
      <c r="M22" s="2"/>
      <c r="N22" s="2"/>
      <c r="O22" s="2"/>
    </row>
    <row r="23" spans="2:15" x14ac:dyDescent="0.2">
      <c r="B23" s="20" t="s">
        <v>34</v>
      </c>
      <c r="C23" s="39" t="s">
        <v>62</v>
      </c>
      <c r="D23" s="4" t="s">
        <v>49</v>
      </c>
      <c r="E23" s="16">
        <v>15</v>
      </c>
      <c r="F23" s="40"/>
      <c r="G23" s="41"/>
      <c r="H23" s="42">
        <v>0.22</v>
      </c>
      <c r="I23" s="14">
        <f t="shared" si="2"/>
        <v>0</v>
      </c>
      <c r="J23" s="15">
        <f t="shared" si="0"/>
        <v>0</v>
      </c>
      <c r="K23" s="45">
        <f t="shared" si="3"/>
        <v>0</v>
      </c>
      <c r="L23" s="21">
        <f t="shared" si="1"/>
        <v>0</v>
      </c>
      <c r="M23" s="2"/>
      <c r="N23" s="2"/>
      <c r="O23" s="2"/>
    </row>
    <row r="24" spans="2:15" x14ac:dyDescent="0.2">
      <c r="B24" s="38" t="s">
        <v>35</v>
      </c>
      <c r="C24" s="39" t="s">
        <v>63</v>
      </c>
      <c r="D24" s="4" t="s">
        <v>49</v>
      </c>
      <c r="E24" s="16">
        <v>20</v>
      </c>
      <c r="F24" s="40"/>
      <c r="G24" s="41"/>
      <c r="H24" s="42">
        <v>0.22</v>
      </c>
      <c r="I24" s="14">
        <f t="shared" si="2"/>
        <v>0</v>
      </c>
      <c r="J24" s="15">
        <f t="shared" si="0"/>
        <v>0</v>
      </c>
      <c r="K24" s="45">
        <f t="shared" si="3"/>
        <v>0</v>
      </c>
      <c r="L24" s="21">
        <f t="shared" si="1"/>
        <v>0</v>
      </c>
      <c r="M24" s="2"/>
      <c r="N24" s="2"/>
      <c r="O24" s="2"/>
    </row>
    <row r="25" spans="2:15" x14ac:dyDescent="0.2">
      <c r="B25" s="38" t="s">
        <v>36</v>
      </c>
      <c r="C25" s="39" t="s">
        <v>64</v>
      </c>
      <c r="D25" s="4" t="s">
        <v>49</v>
      </c>
      <c r="E25" s="16">
        <v>10</v>
      </c>
      <c r="F25" s="40"/>
      <c r="G25" s="41"/>
      <c r="H25" s="42">
        <v>0.22</v>
      </c>
      <c r="I25" s="14">
        <f t="shared" si="2"/>
        <v>0</v>
      </c>
      <c r="J25" s="15">
        <f t="shared" si="0"/>
        <v>0</v>
      </c>
      <c r="K25" s="45">
        <f t="shared" si="3"/>
        <v>0</v>
      </c>
      <c r="L25" s="21">
        <f t="shared" si="1"/>
        <v>0</v>
      </c>
      <c r="M25" s="2"/>
      <c r="N25" s="2"/>
      <c r="O25" s="2"/>
    </row>
    <row r="26" spans="2:15" x14ac:dyDescent="0.2">
      <c r="B26" s="20" t="s">
        <v>37</v>
      </c>
      <c r="C26" s="39" t="s">
        <v>65</v>
      </c>
      <c r="D26" s="4" t="s">
        <v>49</v>
      </c>
      <c r="E26" s="16">
        <v>4</v>
      </c>
      <c r="F26" s="40"/>
      <c r="G26" s="41"/>
      <c r="H26" s="42">
        <v>0.22</v>
      </c>
      <c r="I26" s="14">
        <f t="shared" si="2"/>
        <v>0</v>
      </c>
      <c r="J26" s="15">
        <f t="shared" si="0"/>
        <v>0</v>
      </c>
      <c r="K26" s="45">
        <f t="shared" si="3"/>
        <v>0</v>
      </c>
      <c r="L26" s="21">
        <f t="shared" si="1"/>
        <v>0</v>
      </c>
      <c r="M26" s="2"/>
      <c r="N26" s="2"/>
      <c r="O26" s="2"/>
    </row>
    <row r="27" spans="2:15" x14ac:dyDescent="0.2">
      <c r="B27" s="38" t="s">
        <v>38</v>
      </c>
      <c r="C27" s="39" t="s">
        <v>66</v>
      </c>
      <c r="D27" s="4" t="s">
        <v>49</v>
      </c>
      <c r="E27" s="16">
        <v>4</v>
      </c>
      <c r="F27" s="40"/>
      <c r="G27" s="41"/>
      <c r="H27" s="42">
        <v>0.22</v>
      </c>
      <c r="I27" s="14">
        <f t="shared" si="2"/>
        <v>0</v>
      </c>
      <c r="J27" s="15">
        <f t="shared" si="0"/>
        <v>0</v>
      </c>
      <c r="K27" s="45">
        <f t="shared" si="3"/>
        <v>0</v>
      </c>
      <c r="L27" s="21">
        <f t="shared" si="1"/>
        <v>0</v>
      </c>
      <c r="M27" s="2"/>
      <c r="N27" s="2"/>
      <c r="O27" s="2"/>
    </row>
    <row r="28" spans="2:15" x14ac:dyDescent="0.2">
      <c r="B28" s="38" t="s">
        <v>39</v>
      </c>
      <c r="C28" s="39" t="s">
        <v>67</v>
      </c>
      <c r="D28" s="4" t="s">
        <v>49</v>
      </c>
      <c r="E28" s="16">
        <v>2</v>
      </c>
      <c r="F28" s="40"/>
      <c r="G28" s="41"/>
      <c r="H28" s="42">
        <v>0.22</v>
      </c>
      <c r="I28" s="14">
        <f t="shared" si="2"/>
        <v>0</v>
      </c>
      <c r="J28" s="15">
        <f t="shared" si="0"/>
        <v>0</v>
      </c>
      <c r="K28" s="45">
        <f t="shared" si="3"/>
        <v>0</v>
      </c>
      <c r="L28" s="21">
        <f t="shared" si="1"/>
        <v>0</v>
      </c>
      <c r="M28" s="2"/>
      <c r="N28" s="2"/>
      <c r="O28" s="2"/>
    </row>
    <row r="29" spans="2:15" x14ac:dyDescent="0.2">
      <c r="B29" s="20" t="s">
        <v>40</v>
      </c>
      <c r="C29" s="39" t="s">
        <v>68</v>
      </c>
      <c r="D29" s="4" t="s">
        <v>49</v>
      </c>
      <c r="E29" s="16">
        <v>5</v>
      </c>
      <c r="F29" s="40"/>
      <c r="G29" s="41"/>
      <c r="H29" s="42">
        <v>0.22</v>
      </c>
      <c r="I29" s="14">
        <f t="shared" si="2"/>
        <v>0</v>
      </c>
      <c r="J29" s="15">
        <f t="shared" si="0"/>
        <v>0</v>
      </c>
      <c r="K29" s="45">
        <f t="shared" si="3"/>
        <v>0</v>
      </c>
      <c r="L29" s="21">
        <f t="shared" si="1"/>
        <v>0</v>
      </c>
      <c r="M29" s="2"/>
      <c r="N29" s="2"/>
      <c r="O29" s="2"/>
    </row>
    <row r="30" spans="2:15" x14ac:dyDescent="0.2">
      <c r="B30" s="38" t="s">
        <v>41</v>
      </c>
      <c r="C30" s="39" t="s">
        <v>69</v>
      </c>
      <c r="D30" s="4" t="s">
        <v>49</v>
      </c>
      <c r="E30" s="16">
        <v>10</v>
      </c>
      <c r="F30" s="40"/>
      <c r="G30" s="41"/>
      <c r="H30" s="42">
        <v>0.22</v>
      </c>
      <c r="I30" s="14">
        <f t="shared" si="2"/>
        <v>0</v>
      </c>
      <c r="J30" s="15">
        <f t="shared" si="0"/>
        <v>0</v>
      </c>
      <c r="K30" s="45">
        <f t="shared" si="3"/>
        <v>0</v>
      </c>
      <c r="L30" s="21">
        <f t="shared" si="1"/>
        <v>0</v>
      </c>
      <c r="M30" s="2"/>
      <c r="N30" s="2"/>
      <c r="O30" s="2"/>
    </row>
    <row r="31" spans="2:15" x14ac:dyDescent="0.2">
      <c r="B31" s="38" t="s">
        <v>42</v>
      </c>
      <c r="C31" s="39" t="s">
        <v>70</v>
      </c>
      <c r="D31" s="4" t="s">
        <v>49</v>
      </c>
      <c r="E31" s="16">
        <v>4</v>
      </c>
      <c r="F31" s="40"/>
      <c r="G31" s="41"/>
      <c r="H31" s="42">
        <v>0.22</v>
      </c>
      <c r="I31" s="14">
        <f t="shared" si="2"/>
        <v>0</v>
      </c>
      <c r="J31" s="15">
        <f t="shared" si="0"/>
        <v>0</v>
      </c>
      <c r="K31" s="45">
        <f t="shared" si="3"/>
        <v>0</v>
      </c>
      <c r="L31" s="21">
        <f t="shared" si="1"/>
        <v>0</v>
      </c>
      <c r="M31" s="2"/>
      <c r="N31" s="2"/>
      <c r="O31" s="2"/>
    </row>
    <row r="32" spans="2:15" x14ac:dyDescent="0.2">
      <c r="B32" s="20" t="s">
        <v>43</v>
      </c>
      <c r="C32" s="39" t="s">
        <v>71</v>
      </c>
      <c r="D32" s="4" t="s">
        <v>49</v>
      </c>
      <c r="E32" s="16">
        <v>4</v>
      </c>
      <c r="F32" s="40"/>
      <c r="G32" s="41"/>
      <c r="H32" s="42">
        <v>0.22</v>
      </c>
      <c r="I32" s="14">
        <f t="shared" si="2"/>
        <v>0</v>
      </c>
      <c r="J32" s="15">
        <f t="shared" si="0"/>
        <v>0</v>
      </c>
      <c r="K32" s="45">
        <f t="shared" si="3"/>
        <v>0</v>
      </c>
      <c r="L32" s="21">
        <f t="shared" si="1"/>
        <v>0</v>
      </c>
      <c r="M32" s="2"/>
      <c r="N32" s="2"/>
      <c r="O32" s="2"/>
    </row>
    <row r="33" spans="2:15" x14ac:dyDescent="0.2">
      <c r="B33" s="38" t="s">
        <v>44</v>
      </c>
      <c r="C33" s="39" t="s">
        <v>72</v>
      </c>
      <c r="D33" s="4" t="s">
        <v>49</v>
      </c>
      <c r="E33" s="16">
        <v>4</v>
      </c>
      <c r="F33" s="40"/>
      <c r="G33" s="41"/>
      <c r="H33" s="42">
        <v>0.22</v>
      </c>
      <c r="I33" s="14">
        <f t="shared" si="2"/>
        <v>0</v>
      </c>
      <c r="J33" s="15">
        <f t="shared" si="0"/>
        <v>0</v>
      </c>
      <c r="K33" s="45">
        <f t="shared" si="3"/>
        <v>0</v>
      </c>
      <c r="L33" s="21">
        <f t="shared" si="1"/>
        <v>0</v>
      </c>
      <c r="M33" s="2"/>
      <c r="N33" s="2"/>
      <c r="O33" s="2"/>
    </row>
    <row r="34" spans="2:15" x14ac:dyDescent="0.2">
      <c r="B34" s="38" t="s">
        <v>45</v>
      </c>
      <c r="C34" s="39" t="s">
        <v>73</v>
      </c>
      <c r="D34" s="4" t="s">
        <v>49</v>
      </c>
      <c r="E34" s="16">
        <v>10</v>
      </c>
      <c r="F34" s="40"/>
      <c r="G34" s="41"/>
      <c r="H34" s="42">
        <v>0.22</v>
      </c>
      <c r="I34" s="14">
        <f t="shared" si="2"/>
        <v>0</v>
      </c>
      <c r="J34" s="15">
        <f t="shared" si="0"/>
        <v>0</v>
      </c>
      <c r="K34" s="45">
        <f t="shared" si="3"/>
        <v>0</v>
      </c>
      <c r="L34" s="21">
        <f t="shared" si="1"/>
        <v>0</v>
      </c>
      <c r="M34" s="2"/>
      <c r="N34" s="2"/>
      <c r="O34" s="2"/>
    </row>
    <row r="35" spans="2:15" x14ac:dyDescent="0.2">
      <c r="B35" s="20" t="s">
        <v>46</v>
      </c>
      <c r="C35" s="39" t="s">
        <v>74</v>
      </c>
      <c r="D35" s="4" t="s">
        <v>49</v>
      </c>
      <c r="E35" s="16">
        <v>20</v>
      </c>
      <c r="F35" s="40"/>
      <c r="G35" s="41"/>
      <c r="H35" s="42">
        <v>0.22</v>
      </c>
      <c r="I35" s="14">
        <f t="shared" si="2"/>
        <v>0</v>
      </c>
      <c r="J35" s="15">
        <f t="shared" si="0"/>
        <v>0</v>
      </c>
      <c r="K35" s="45">
        <f t="shared" si="3"/>
        <v>0</v>
      </c>
      <c r="L35" s="21">
        <f t="shared" si="1"/>
        <v>0</v>
      </c>
      <c r="M35" s="2"/>
      <c r="N35" s="2"/>
      <c r="O35" s="2"/>
    </row>
    <row r="36" spans="2:15" x14ac:dyDescent="0.2">
      <c r="B36" s="38" t="s">
        <v>47</v>
      </c>
      <c r="C36" s="39" t="s">
        <v>75</v>
      </c>
      <c r="D36" s="4" t="s">
        <v>49</v>
      </c>
      <c r="E36" s="16">
        <v>50</v>
      </c>
      <c r="F36" s="40"/>
      <c r="G36" s="41"/>
      <c r="H36" s="42">
        <v>0.22</v>
      </c>
      <c r="I36" s="14">
        <f t="shared" si="2"/>
        <v>0</v>
      </c>
      <c r="J36" s="15">
        <f t="shared" si="0"/>
        <v>0</v>
      </c>
      <c r="K36" s="45">
        <f t="shared" si="3"/>
        <v>0</v>
      </c>
      <c r="L36" s="21">
        <f t="shared" si="1"/>
        <v>0</v>
      </c>
      <c r="M36" s="2"/>
      <c r="N36" s="2"/>
      <c r="O36" s="2"/>
    </row>
    <row r="37" spans="2:15" x14ac:dyDescent="0.2">
      <c r="B37" s="38" t="s">
        <v>48</v>
      </c>
      <c r="C37" s="39" t="s">
        <v>76</v>
      </c>
      <c r="D37" s="4" t="s">
        <v>79</v>
      </c>
      <c r="E37" s="16">
        <v>80</v>
      </c>
      <c r="F37" s="40"/>
      <c r="G37" s="41"/>
      <c r="H37" s="42">
        <v>0.22</v>
      </c>
      <c r="I37" s="14">
        <f t="shared" si="2"/>
        <v>0</v>
      </c>
      <c r="J37" s="15">
        <f t="shared" si="0"/>
        <v>0</v>
      </c>
      <c r="K37" s="45">
        <f t="shared" si="3"/>
        <v>0</v>
      </c>
      <c r="L37" s="21">
        <f t="shared" si="1"/>
        <v>0</v>
      </c>
      <c r="M37" s="2"/>
      <c r="N37" s="2"/>
      <c r="O37" s="2"/>
    </row>
    <row r="38" spans="2:15" ht="12.75" customHeight="1" x14ac:dyDescent="0.2">
      <c r="B38" s="65" t="s">
        <v>21</v>
      </c>
      <c r="C38" s="66"/>
      <c r="D38" s="66"/>
      <c r="E38" s="66"/>
      <c r="F38" s="66"/>
      <c r="G38" s="66"/>
      <c r="H38" s="66"/>
      <c r="I38" s="66"/>
      <c r="J38" s="66"/>
      <c r="K38" s="67"/>
      <c r="L38" s="23">
        <f>SUM(K11:K37)</f>
        <v>0</v>
      </c>
      <c r="M38" s="2"/>
      <c r="N38" s="2"/>
      <c r="O38" s="2"/>
    </row>
    <row r="39" spans="2:15" x14ac:dyDescent="0.2">
      <c r="B39" s="68" t="s">
        <v>85</v>
      </c>
      <c r="C39" s="69"/>
      <c r="D39" s="69"/>
      <c r="E39" s="69"/>
      <c r="F39" s="69"/>
      <c r="G39" s="69"/>
      <c r="H39" s="69"/>
      <c r="I39" s="69"/>
      <c r="J39" s="69"/>
      <c r="K39" s="70"/>
      <c r="L39" s="24">
        <f>L40-L38</f>
        <v>0</v>
      </c>
    </row>
    <row r="40" spans="2:15" ht="13.5" customHeight="1" thickBot="1" x14ac:dyDescent="0.25">
      <c r="B40" s="71" t="s">
        <v>22</v>
      </c>
      <c r="C40" s="72"/>
      <c r="D40" s="72"/>
      <c r="E40" s="72"/>
      <c r="F40" s="72"/>
      <c r="G40" s="72"/>
      <c r="H40" s="72"/>
      <c r="I40" s="72"/>
      <c r="J40" s="72"/>
      <c r="K40" s="72"/>
      <c r="L40" s="25">
        <f>SUM(L11:L37)</f>
        <v>0</v>
      </c>
    </row>
    <row r="41" spans="2:15" ht="13.5" thickTop="1" x14ac:dyDescent="0.2">
      <c r="B41" s="22"/>
      <c r="H41" s="13"/>
      <c r="I41" s="13"/>
      <c r="J41" s="13"/>
      <c r="K41" s="13"/>
      <c r="L41" s="13"/>
    </row>
    <row r="42" spans="2:15" ht="25.5" x14ac:dyDescent="0.2">
      <c r="B42" s="32" t="s">
        <v>3</v>
      </c>
      <c r="C42" s="47" t="s">
        <v>77</v>
      </c>
      <c r="D42" s="48"/>
      <c r="E42" s="48"/>
      <c r="F42" s="48"/>
      <c r="G42" s="48"/>
      <c r="H42" s="48"/>
      <c r="I42" s="49"/>
    </row>
    <row r="43" spans="2:15" x14ac:dyDescent="0.2">
      <c r="B43" s="50" t="s">
        <v>4</v>
      </c>
      <c r="C43" s="51" t="s">
        <v>78</v>
      </c>
      <c r="D43" s="52"/>
      <c r="E43" s="52"/>
      <c r="F43" s="52"/>
      <c r="G43" s="52"/>
      <c r="H43" s="52"/>
      <c r="I43" s="53"/>
    </row>
    <row r="44" spans="2:15" x14ac:dyDescent="0.2">
      <c r="B44" s="50"/>
      <c r="C44" s="54"/>
      <c r="D44" s="55"/>
      <c r="E44" s="55"/>
      <c r="F44" s="55"/>
      <c r="G44" s="55"/>
      <c r="H44" s="55"/>
      <c r="I44" s="56"/>
    </row>
    <row r="45" spans="2:15" ht="25.5" x14ac:dyDescent="0.2">
      <c r="B45" s="33" t="s">
        <v>5</v>
      </c>
      <c r="C45" s="57" t="s">
        <v>82</v>
      </c>
      <c r="D45" s="48"/>
      <c r="E45" s="48"/>
      <c r="F45" s="48"/>
      <c r="G45" s="48"/>
      <c r="H45" s="48"/>
      <c r="I45" s="49"/>
    </row>
    <row r="46" spans="2:15" ht="25.5" customHeight="1" x14ac:dyDescent="0.25">
      <c r="B46" s="33" t="s">
        <v>80</v>
      </c>
      <c r="C46" s="60" t="s">
        <v>81</v>
      </c>
      <c r="D46" s="61"/>
      <c r="E46" s="61"/>
      <c r="F46" s="61"/>
      <c r="G46" s="61"/>
      <c r="H46" s="61"/>
      <c r="I46" s="62"/>
      <c r="J46"/>
      <c r="K46"/>
    </row>
    <row r="47" spans="2:15" customFormat="1" ht="15.75" thickBot="1" x14ac:dyDescent="0.3"/>
    <row r="48" spans="2:15" ht="13.5" thickBot="1" x14ac:dyDescent="0.25">
      <c r="B48" s="58" t="s">
        <v>18</v>
      </c>
      <c r="C48" s="58"/>
      <c r="D48" s="19"/>
      <c r="E48" s="18"/>
      <c r="F48" s="18"/>
      <c r="G48" s="18"/>
      <c r="H48" s="18"/>
      <c r="I48" s="18"/>
      <c r="J48" s="8"/>
      <c r="K48" s="8"/>
      <c r="L48" s="8"/>
    </row>
    <row r="49" spans="2:12" x14ac:dyDescent="0.2">
      <c r="B49" s="17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2:12" x14ac:dyDescent="0.2">
      <c r="B50" s="46" t="s">
        <v>17</v>
      </c>
      <c r="C50" s="46"/>
      <c r="D50" s="46"/>
      <c r="E50" s="46"/>
      <c r="F50" s="46"/>
      <c r="G50" s="46"/>
      <c r="H50" s="46"/>
      <c r="I50" s="46"/>
      <c r="J50" s="8"/>
      <c r="K50" s="8"/>
      <c r="L50" s="8"/>
    </row>
    <row r="51" spans="2:12" x14ac:dyDescent="0.2">
      <c r="B51" s="17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2:12" x14ac:dyDescent="0.2">
      <c r="B52" s="59" t="s">
        <v>6</v>
      </c>
      <c r="C52" s="59"/>
      <c r="D52" s="59"/>
      <c r="E52" s="59"/>
      <c r="F52" s="59"/>
      <c r="G52" s="59"/>
      <c r="H52" s="59"/>
      <c r="I52" s="59"/>
      <c r="J52" s="8"/>
      <c r="K52" s="8"/>
      <c r="L52" s="8"/>
    </row>
    <row r="53" spans="2:12" x14ac:dyDescent="0.2">
      <c r="B53" s="5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2:12" x14ac:dyDescent="0.2">
      <c r="B54" s="46" t="s">
        <v>7</v>
      </c>
      <c r="C54" s="46"/>
      <c r="D54" s="46"/>
      <c r="E54" s="46"/>
      <c r="F54" s="46"/>
      <c r="G54" s="46"/>
      <c r="H54" s="46"/>
      <c r="I54" s="46"/>
      <c r="J54" s="8"/>
      <c r="K54" s="8"/>
      <c r="L54" s="8"/>
    </row>
  </sheetData>
  <mergeCells count="14">
    <mergeCell ref="B2:C2"/>
    <mergeCell ref="B4:C4"/>
    <mergeCell ref="B38:K38"/>
    <mergeCell ref="B39:K39"/>
    <mergeCell ref="B40:K40"/>
    <mergeCell ref="B54:I54"/>
    <mergeCell ref="C42:I42"/>
    <mergeCell ref="B43:B44"/>
    <mergeCell ref="C43:I44"/>
    <mergeCell ref="C45:I45"/>
    <mergeCell ref="B48:C48"/>
    <mergeCell ref="B50:I50"/>
    <mergeCell ref="B52:I52"/>
    <mergeCell ref="C46:I46"/>
  </mergeCells>
  <phoneticPr fontId="12" type="noConversion"/>
  <conditionalFormatting sqref="C6 C8 H8 F11:H37">
    <cfRule type="containsBlanks" dxfId="0" priority="1">
      <formula>LEN(TRIM(C6))=0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KORDIŠ Marjetka</cp:lastModifiedBy>
  <dcterms:created xsi:type="dcterms:W3CDTF">2023-09-04T06:15:53Z</dcterms:created>
  <dcterms:modified xsi:type="dcterms:W3CDTF">2026-07-21T12:03:46Z</dcterms:modified>
</cp:coreProperties>
</file>