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C:\Users\KostiS10\Downloads\"/>
    </mc:Choice>
  </mc:AlternateContent>
  <xr:revisionPtr revIDLastSave="0" documentId="13_ncr:1_{3074CD3E-DC71-4B7E-8CAC-11A856151813}" xr6:coauthVersionLast="47" xr6:coauthVersionMax="47" xr10:uidLastSave="{00000000-0000-0000-0000-000000000000}"/>
  <bookViews>
    <workbookView xWindow="57480" yWindow="405" windowWidth="25440" windowHeight="15270" tabRatio="895" activeTab="1" xr2:uid="{00000000-000D-0000-FFFF-FFFF00000000}"/>
  </bookViews>
  <sheets>
    <sheet name="Rekapitulacija" sheetId="1" r:id="rId1"/>
    <sheet name="A. Pripravljalna" sheetId="2" r:id="rId2"/>
    <sheet name="B. GOI" sheetId="3" r:id="rId3"/>
    <sheet name="C. Vodovod" sheetId="4" r:id="rId4"/>
    <sheet name="E. Crpalisce S" sheetId="5" r:id="rId5"/>
    <sheet name="F. Tuje" sheetId="6" r:id="rId6"/>
  </sheets>
  <definedNames>
    <definedName name="_Toc289939629">#REF!</definedName>
    <definedName name="B">"#REF!"</definedName>
    <definedName name="CENA">"#REF!"</definedName>
    <definedName name="ččččč">"#REF!"</definedName>
    <definedName name="ć">"#REF!"</definedName>
    <definedName name="DF" localSheetId="1">#REF!</definedName>
    <definedName name="DF" localSheetId="2">#REF!</definedName>
    <definedName name="DF" localSheetId="3">#REF!</definedName>
    <definedName name="DF" localSheetId="5">#REF!</definedName>
    <definedName name="DF" localSheetId="0">#REF!</definedName>
    <definedName name="DF">#REF!</definedName>
    <definedName name="dff">#REF!</definedName>
    <definedName name="eddd">"#REF!"</definedName>
    <definedName name="FRC" localSheetId="1">#REF!</definedName>
    <definedName name="FRC" localSheetId="2">#REF!</definedName>
    <definedName name="FRC" localSheetId="3">#REF!</definedName>
    <definedName name="FRC" localSheetId="5">#REF!</definedName>
    <definedName name="FRC" localSheetId="0">#REF!</definedName>
    <definedName name="FRC">#REF!</definedName>
    <definedName name="g">"#REF!"</definedName>
    <definedName name="JEKLO">"#REF!"</definedName>
    <definedName name="JEKLO_SD">"#REF!"</definedName>
    <definedName name="K">"#REF!"</definedName>
    <definedName name="KOLIC">"#REF!"</definedName>
    <definedName name="l">"#REF!"</definedName>
    <definedName name="lllll">"#REF!"</definedName>
    <definedName name="nnnnnnnnnnnnn">"#REF!"</definedName>
    <definedName name="OLE_LINK1" localSheetId="4">'E. Crpalisce S'!#REF!</definedName>
    <definedName name="OLE_LINK3" localSheetId="4">'E. Crpalisce S'!#REF!</definedName>
    <definedName name="_xlnm.Print_Area" localSheetId="1">'A. Pripravljalna'!$A$1:$F$21</definedName>
    <definedName name="_xlnm.Print_Area" localSheetId="2">'B. GOI'!$A$1:$F$56</definedName>
    <definedName name="_xlnm.Print_Area" localSheetId="3">'C. Vodovod'!$A$1:$F$36</definedName>
    <definedName name="_xlnm.Print_Area" localSheetId="4">'E. Crpalisce S'!$A$1:$F$186</definedName>
    <definedName name="_xlnm.Print_Area" localSheetId="5">'F. Tuje'!$A$1:$F$12</definedName>
    <definedName name="_xlnm.Print_Area" localSheetId="0">Rekapitulacija!$B$1:$F$30</definedName>
    <definedName name="_xlnm.Print_Titles" localSheetId="4">'E. Crpalisce S'!$5:$6</definedName>
    <definedName name="x">"#REF!"</definedName>
    <definedName name="xxxx">"#REF!"</definedName>
    <definedName name="_xlnm.Database">#REF!</definedName>
  </definedNames>
  <calcPr calcId="191028"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2" i="6" l="1"/>
  <c r="F11" i="6"/>
  <c r="F10" i="6"/>
  <c r="F9" i="6"/>
  <c r="F8" i="6"/>
  <c r="F7" i="6"/>
  <c r="F12" i="6" s="1"/>
  <c r="A7" i="6"/>
  <c r="F179" i="5"/>
  <c r="F177" i="5"/>
  <c r="F175" i="5"/>
  <c r="F173" i="5"/>
  <c r="F171" i="5"/>
  <c r="F169" i="5"/>
  <c r="F167" i="5"/>
  <c r="F165" i="5"/>
  <c r="F163" i="5"/>
  <c r="F161" i="5"/>
  <c r="F159" i="5"/>
  <c r="F157" i="5"/>
  <c r="F155" i="5"/>
  <c r="F154" i="5"/>
  <c r="F151" i="5"/>
  <c r="F149" i="5"/>
  <c r="F142" i="5"/>
  <c r="F137" i="5"/>
  <c r="F125" i="5"/>
  <c r="F123" i="5"/>
  <c r="F121" i="5"/>
  <c r="F116" i="5"/>
  <c r="F114" i="5"/>
  <c r="F113" i="5"/>
  <c r="F112" i="5"/>
  <c r="F111" i="5"/>
  <c r="F108" i="5"/>
  <c r="F104" i="5"/>
  <c r="F101" i="5"/>
  <c r="F97" i="5"/>
  <c r="F93" i="5"/>
  <c r="F92" i="5"/>
  <c r="F91" i="5"/>
  <c r="F90" i="5"/>
  <c r="F89" i="5"/>
  <c r="F88" i="5"/>
  <c r="F87" i="5"/>
  <c r="F86" i="5"/>
  <c r="F85" i="5"/>
  <c r="F84" i="5"/>
  <c r="F83" i="5"/>
  <c r="F82" i="5"/>
  <c r="F77" i="5"/>
  <c r="F76" i="5"/>
  <c r="F73" i="5"/>
  <c r="F72" i="5"/>
  <c r="F71" i="5"/>
  <c r="F68" i="5"/>
  <c r="F65" i="5"/>
  <c r="F62" i="5"/>
  <c r="F61" i="5"/>
  <c r="F58" i="5"/>
  <c r="F55" i="5"/>
  <c r="F52" i="5"/>
  <c r="F48" i="5"/>
  <c r="F24" i="5"/>
  <c r="F180" i="5" s="1"/>
  <c r="A9" i="5"/>
  <c r="B36" i="4"/>
  <c r="F34" i="4"/>
  <c r="F33" i="4"/>
  <c r="F32" i="4"/>
  <c r="F31" i="4"/>
  <c r="F30" i="4"/>
  <c r="F29" i="4"/>
  <c r="F28" i="4"/>
  <c r="F27" i="4"/>
  <c r="F26" i="4"/>
  <c r="F25" i="4"/>
  <c r="F24" i="4"/>
  <c r="F23" i="4"/>
  <c r="F22" i="4"/>
  <c r="F21" i="4"/>
  <c r="F20" i="4"/>
  <c r="F19" i="4"/>
  <c r="F18" i="4"/>
  <c r="F17" i="4"/>
  <c r="F16" i="4"/>
  <c r="F15" i="4"/>
  <c r="F14" i="4"/>
  <c r="F13" i="4"/>
  <c r="F12" i="4"/>
  <c r="F11" i="4"/>
  <c r="F10" i="4"/>
  <c r="F9" i="4"/>
  <c r="F36" i="4" s="1"/>
  <c r="A9" i="4"/>
  <c r="C21" i="2"/>
  <c r="F19" i="2"/>
  <c r="F18" i="2"/>
  <c r="F21" i="2" s="1"/>
  <c r="F19" i="1" s="1"/>
  <c r="A18" i="2"/>
  <c r="A19" i="2" s="1"/>
  <c r="F23" i="1"/>
  <c r="C23" i="1"/>
  <c r="B23" i="1"/>
  <c r="F22" i="1"/>
  <c r="C22" i="1"/>
  <c r="B22" i="1"/>
  <c r="F21" i="1"/>
  <c r="C21" i="1"/>
  <c r="B21" i="1"/>
  <c r="C20" i="1"/>
  <c r="B20" i="1"/>
  <c r="C19" i="1"/>
  <c r="B19" i="1"/>
  <c r="C56" i="3"/>
  <c r="F54" i="3"/>
  <c r="F53" i="3"/>
  <c r="F50" i="3"/>
  <c r="F49" i="3"/>
  <c r="F48" i="3"/>
  <c r="F47" i="3"/>
  <c r="F46" i="3"/>
  <c r="F45" i="3"/>
  <c r="F44" i="3"/>
  <c r="F43" i="3"/>
  <c r="F42" i="3"/>
  <c r="F41" i="3"/>
  <c r="F40" i="3"/>
  <c r="F39" i="3"/>
  <c r="F38" i="3"/>
  <c r="F35" i="3"/>
  <c r="F34" i="3"/>
  <c r="F33" i="3"/>
  <c r="F32" i="3"/>
  <c r="F29" i="3"/>
  <c r="F28" i="3"/>
  <c r="F27" i="3"/>
  <c r="F26" i="3"/>
  <c r="F25" i="3"/>
  <c r="F24" i="3"/>
  <c r="F23" i="3"/>
  <c r="F20" i="3"/>
  <c r="F19" i="3"/>
  <c r="F18" i="3"/>
  <c r="F17" i="3"/>
  <c r="F16" i="3"/>
  <c r="A16" i="3"/>
  <c r="F56" i="3" l="1"/>
  <c r="F20" i="1" s="1"/>
  <c r="F24" i="1" s="1"/>
  <c r="F26" i="1" s="1"/>
  <c r="A17" i="3"/>
  <c r="A10" i="4"/>
  <c r="A27" i="5"/>
  <c r="A8" i="6"/>
  <c r="A9" i="6" l="1"/>
  <c r="A51" i="5"/>
  <c r="A11" i="4"/>
  <c r="F27" i="1"/>
  <c r="F28" i="1" s="1"/>
  <c r="A18" i="3"/>
  <c r="A19" i="3" l="1"/>
  <c r="A12" i="4"/>
  <c r="A54" i="5"/>
  <c r="A10" i="6"/>
  <c r="A11" i="6" s="1"/>
  <c r="A57" i="5" l="1"/>
  <c r="A13" i="4"/>
  <c r="A20" i="3"/>
  <c r="A23" i="3" l="1"/>
  <c r="A14" i="4"/>
  <c r="A60" i="5"/>
  <c r="A64" i="5" l="1"/>
  <c r="A15" i="4"/>
  <c r="A24" i="3"/>
  <c r="A25" i="3" l="1"/>
  <c r="A16" i="4"/>
  <c r="A67" i="5"/>
  <c r="A70" i="5" l="1"/>
  <c r="A17" i="4"/>
  <c r="A26" i="3"/>
  <c r="A27" i="3" l="1"/>
  <c r="A18" i="4"/>
  <c r="A75" i="5"/>
  <c r="A79" i="5" l="1"/>
  <c r="A19" i="4"/>
  <c r="A28" i="3"/>
  <c r="A29" i="3" l="1"/>
  <c r="A20" i="4"/>
  <c r="A95" i="5"/>
  <c r="A99" i="5" l="1"/>
  <c r="A21" i="4"/>
  <c r="A32" i="3"/>
  <c r="A33" i="3" l="1"/>
  <c r="A22" i="4"/>
  <c r="A103" i="5"/>
  <c r="A106" i="5" l="1"/>
  <c r="A23" i="4"/>
  <c r="A34" i="3"/>
  <c r="A35" i="3" l="1"/>
  <c r="A24" i="4"/>
  <c r="A110" i="5"/>
  <c r="A116" i="5" l="1"/>
  <c r="A25" i="4"/>
  <c r="A38" i="3"/>
  <c r="A39" i="3" l="1"/>
  <c r="A26" i="4"/>
  <c r="A118" i="5"/>
  <c r="A127" i="5" l="1"/>
  <c r="A27" i="4"/>
  <c r="A40" i="3"/>
  <c r="A41" i="3" l="1"/>
  <c r="A28" i="4"/>
  <c r="A145" i="5"/>
  <c r="A151" i="5" l="1"/>
  <c r="A29" i="4"/>
  <c r="A42" i="3"/>
  <c r="A43" i="3" l="1"/>
  <c r="A30" i="4"/>
  <c r="A153" i="5"/>
  <c r="A157" i="5" l="1"/>
  <c r="A31" i="4"/>
  <c r="A44" i="3"/>
  <c r="A45" i="3" l="1"/>
  <c r="A32" i="4"/>
  <c r="A159" i="5"/>
  <c r="A161" i="5" l="1"/>
  <c r="A33" i="4"/>
  <c r="A34" i="4" s="1"/>
  <c r="A46" i="3"/>
  <c r="A47" i="3" l="1"/>
  <c r="A163" i="5"/>
  <c r="A165" i="5" l="1"/>
  <c r="A48" i="3"/>
  <c r="A49" i="3" l="1"/>
  <c r="A167" i="5"/>
  <c r="A169" i="5" l="1"/>
  <c r="A50" i="3"/>
  <c r="A53" i="3" l="1"/>
  <c r="A54" i="3" s="1"/>
  <c r="A171" i="5"/>
  <c r="A173" i="5" l="1"/>
  <c r="A175" i="5" l="1"/>
  <c r="A177" i="5" l="1"/>
  <c r="A179" i="5" s="1"/>
</calcChain>
</file>

<file path=xl/sharedStrings.xml><?xml version="1.0" encoding="utf-8"?>
<sst xmlns="http://schemas.openxmlformats.org/spreadsheetml/2006/main" count="424" uniqueCount="255">
  <si>
    <t>PRE-BOJ, gradbeni inženiring, d.o.o.</t>
  </si>
  <si>
    <t>Langusova ulica 17c</t>
  </si>
  <si>
    <t>4240 Radovljica</t>
  </si>
  <si>
    <t>INVESTITOR:</t>
  </si>
  <si>
    <t>Psihiatrična bolnišnica Begunje
Begunje na Gorenjskem 55
4275 Begunje na Gorenjskem</t>
  </si>
  <si>
    <t>OBJEKT:</t>
  </si>
  <si>
    <t>Infrastruktura na območju PB Begunje</t>
  </si>
  <si>
    <t>ŠT. NAČRTA</t>
  </si>
  <si>
    <t>3050-22</t>
  </si>
  <si>
    <t>Načrt hidrantnega omrežja</t>
  </si>
  <si>
    <t>REKAPITULACIJA</t>
  </si>
  <si>
    <t>NEPREDVIDENA DELA IN MATERIAL</t>
  </si>
  <si>
    <t>%</t>
  </si>
  <si>
    <t>SKUPAJ BREZ DDV:</t>
  </si>
  <si>
    <t>DDV:</t>
  </si>
  <si>
    <t>SKUPAJ Z DDV:</t>
  </si>
  <si>
    <t>A.</t>
  </si>
  <si>
    <t>PRIPRAVLJALNA DELA IN PREDDELA</t>
  </si>
  <si>
    <t>CENA</t>
  </si>
  <si>
    <t>Opombe:</t>
  </si>
  <si>
    <t>DA=1,NE=0</t>
  </si>
  <si>
    <t>Cene v projektantskem popisu del so ocenjene. Izvajalec poda cene na podlagi dejanske ponudbe.</t>
  </si>
  <si>
    <t>Izvajalec naj pred pričetkom izvajanja del in naročilom materiala opravi dodatno potrebne izmere na objektu.  Izvajalec naj pred podano oceno del opravi ogled na terenu.</t>
  </si>
  <si>
    <t xml:space="preserve">Dela je potrebno izvajati v skladu z veljavnimi tehničnimi predpisi, normativi in upoštevati predpise iz varstva pri delu, ter projektno dokumentacijo. </t>
  </si>
  <si>
    <t>V cenah posameznih postavk upoštevati:</t>
  </si>
  <si>
    <t>- izvedba po opisu v posameznih postavkah, vključno z dobavo, dostavo in vgradnjo vsega potrebnega matereala,</t>
  </si>
  <si>
    <t>- čiščenje,</t>
  </si>
  <si>
    <t>- odvoz vsega odpadnega materiala na deponijo, vključno z vsemi taksami,</t>
  </si>
  <si>
    <t>- vse količine zemeljskih del se obračunavajo v raščenem oziroma vgrajenem stanju.</t>
  </si>
  <si>
    <t>Izvajalec mora odvažati vse odpadke, ki nastajajo pri izvedbi, odvoz v pooblaščeno deponijo, odvoz in stroške vseh komunalnih pristojbin in taks zajeti v cenah po enoti.</t>
  </si>
  <si>
    <t>Zakoličba obstoječih komunalnih vodov in naprav je zajeta v načrtu kanalizacije št. 3050-21.</t>
  </si>
  <si>
    <t>Št.post.</t>
  </si>
  <si>
    <t>Opis</t>
  </si>
  <si>
    <t>EM</t>
  </si>
  <si>
    <t>Količina</t>
  </si>
  <si>
    <t>Cena/EM</t>
  </si>
  <si>
    <t>Vrednost (€)</t>
  </si>
  <si>
    <t>Zakoličba trase predvidenega komunalnega voda z vsemi elementi omrežja</t>
  </si>
  <si>
    <t>m1</t>
  </si>
  <si>
    <t>Postavitev gradbenih profilov na vzpostavljeno os trase kanala ter določitev nivoja za merjene globine kanala in polaganja kanala, 1 profil/10 m</t>
  </si>
  <si>
    <t>kos</t>
  </si>
  <si>
    <t>B.</t>
  </si>
  <si>
    <t>GRADBENO - OBRTNIŠKA DELA</t>
  </si>
  <si>
    <t>- izvedba po opisu v posameznih postavkah, vključno z dobavo, dostavo in vgradnjo vsega potrebnega matereiala,</t>
  </si>
  <si>
    <t>Stroški zaradi dodatnih zaščitnih ukrepov, po navodilih geomehanika niso zajeti v popisu.</t>
  </si>
  <si>
    <t>Varovanje izkopov se izvede po navodilih geomehanskega nadzora in ni zajeto v predmetnem popisu.</t>
  </si>
  <si>
    <t>IZKOPI</t>
  </si>
  <si>
    <t>Strojni odkop humusa v debelini 20 cm, odlaganje ob jarek</t>
  </si>
  <si>
    <t>m3</t>
  </si>
  <si>
    <t>Izkop</t>
  </si>
  <si>
    <t>Zasip</t>
  </si>
  <si>
    <t>Strojni izkop jarka kanalizacije, kanalete, v zemljini 3. kategorije, globine od 0,00 do 2,00 m, naklon brežine 72°</t>
  </si>
  <si>
    <t>Ročni izkop zemljine – 3. kategorije, v bližini obstoječih komunalnih vodov – strojno nakladanje</t>
  </si>
  <si>
    <t>Ročno planiranje in valjanje z zbijanjem dna jarka po celotni širini s točnostjo +/- 3cm do Evd=40MPa.</t>
  </si>
  <si>
    <t>Nakladanje in odvoz odvečnega materiala na trajno deponijo, z razkladanjem in razgrinjanjem na deponiji, vključno s plačilom takse</t>
  </si>
  <si>
    <t>ZASIPI</t>
  </si>
  <si>
    <t>Dobava in vgradnja kamnite grede zrn 0/64 mm v debelini plasti 40  cm - v plasteh po 20 cm, s sprotnim komprimiranjem, vključno s planiranjem in valjanjem po celotni širini s točnostjo +/- 3cm in končno zbitostjo kamnite grede CBR= 15% oziroma Ev2≥80 Mpa</t>
  </si>
  <si>
    <t>Dobava in izdelava nevezane nosilne plasti enakomerno zrnatega drobljenca D32 v debelini plasti 25 cm; zbitost CBR= 15% oziroma Ev2≥100 Mpa (makadam)</t>
  </si>
  <si>
    <t>Makadamska utrditev ceste, v debelini 10 cm z nabavo, dovozom in vgradnjo drobljenca 0/16mm.</t>
  </si>
  <si>
    <t>m2</t>
  </si>
  <si>
    <t>Dobava in vgrajevanje peščenega materiala granulacije 4/8 mm za posteljico debeline 10 cm in zasip nad temenom cevi 20 cm z ročnim nabijanjem</t>
  </si>
  <si>
    <t>Zasip jarka vodovoda z izkopanim materialom - strojno. Uporabi se prebrani material od izkopa, največje zrno d32, komprimiranje v plasteh po 20 cm, Evd = 40 Mpa</t>
  </si>
  <si>
    <t xml:space="preserve">Dobava in vgradnja materiala 0/32 za zasip vodovoda, v kolikor je obstoječ material neustrezen, komprimiranje v plasteh po 20 cm, Evd = 40 Mpa </t>
  </si>
  <si>
    <t>Zasipanje, groba in fina razgrnitev humusa, zatravitev, pobiranje kamenja</t>
  </si>
  <si>
    <t>BETONSKA IN ZIDARSKA DELA</t>
  </si>
  <si>
    <t>Dobava in vgradnja zemeljsko vlažnega betona C8/10 za obbetoniranje cevovoda na območju prečkanja obstoječega povezovalnega kanala</t>
  </si>
  <si>
    <t>Dobava in vgradnja stigmafleks cevi v kolutih s pomožnimi deli, za zaščito obstoječih komunalnih vodov, DN160</t>
  </si>
  <si>
    <t>Dobava in montaža AB plošč 160x80x15 cm, krivljena armatura  21kg, mreža 14 kg</t>
  </si>
  <si>
    <t>kpl</t>
  </si>
  <si>
    <t>Montaža in demontaža enostranskega opaža za izdelavo škatle za zaščito infrastrukture v povezovalnem kanalu (dno, 2x stranica), kompletno z opiranjem z vsemi pomožnimi deli, prenosi in transporti vsega materiala do mesta opaževanja, čiščenjem po končanem delu in transportu opažnega materiala iz gradbišča. Ročni prenosi, oteženi pogoji dela (višina kanala 130cm)</t>
  </si>
  <si>
    <t>PODBOJ KANALA</t>
  </si>
  <si>
    <t>Izkop gradbene jame za potrebe vrtanja za vodovod z odmetom na stran, največ do roba delovnega pasu,  z izravnavo dna. Vsa dela za vzdrževanje gradbene jame do končanja vrtanja in položitve cevovoda je potrebno vkalkulirati v ceno izkopa.
Vstopna jama: dxšxg=8,5x3,5x3,0 m
Izstopna gradbena jama: dxšxh=5,0x3,5x3,0 m
Zemeljska dela se obračunavajo v raščenem oziroma utrjenem stanju.</t>
  </si>
  <si>
    <t>Ureditev dna gradbene jame za vrtanje z zemeljsko vlažnim betonom C12/15 predvidoma v povprečni debelini 15cm. Postavka se izvede samo v primeru prisotnosti talne vodi in po naročilu nadzornika z vpisom v gradbeni dnevnik.</t>
  </si>
  <si>
    <t>Kompletna izvedba enostranskega varovanja gradbene jame (3 stranice) z uporabo varovalnih opažev oz. s cementnim obrizgom, armiranim z armaturno mrežo S500-Q189 ter sidrano s sidrnimi kljukami. 
V postavki je potrebno upoštevati: transport opaža na gradbišče in z gradbišča, vgradnja in po koncu demontaža opaža, čiščenje, vsa potrebna dela in material za izvedbo varovanja gradbene jame</t>
  </si>
  <si>
    <t>Vrtanje / podboj za JE 273.
Morebitne stroške zaradi poškodb na obstoječih komunalnih vodih med izvajanjem del nosi izvajalec del.
Obračun po m1 prečkanja. Dolžina je ocenjena.</t>
  </si>
  <si>
    <t>Dobava in vgradnja jeklene brezšivne cevi JE 273x7,10 mm.</t>
  </si>
  <si>
    <t>Vrtanje / podboj za JE 159.
Morebitne stroške zaradi poškodb na obstoječih komunalnih vodih med izvajanjem del nosi izvajalec del.
Obračun po m1 prečkanja. Dolžina je ocenjena.</t>
  </si>
  <si>
    <t>Dobava, namestitev, ter vgradnja distančnikov kot. npr. Andotehna TIP AL 160-179 (n=8) H40 mm, 
Namestitev distančnikov na razdalji 1,5 m ter na začetku in koncu cevi - 20 obročev
(izbiro distančnika preveriti glede na dimenzijo dobavljene cevi NL)</t>
  </si>
  <si>
    <t>Dobava, namestitev, ter vgradnja distančnikov kot. npr. Andotehna TIP ABR 49-58  (n5) H35 mm, 
Namestitev distančnikov na razdalji 1,5 m ter na začetku in koncu cevi - 20 obročev
(izbiro distančnika preveriti glede na dimenzijo dobavljene cevi NL)</t>
  </si>
  <si>
    <t>Dobava, namestitev, manšete kot. npr. Andotehna univerzalna manšeta tip KT 150/200</t>
  </si>
  <si>
    <t>Dobava, namestitev, manšete kot. npr. Andotehna manšeta tip HA 50X63</t>
  </si>
  <si>
    <t>Zasip gradbene jame z izkopanim materialom.</t>
  </si>
  <si>
    <t>Dobava in vgradnja vreč (plastične, tkane) napolnjenih s peskom granulacije 0-8 mm z dodatkom cementa 2 vreči na m3 peska na mestu izstopa zaščitne cevi iz vrtine. Pod izstopom cevi iz vrtine se položijo vreče v vzdolžni in prečni smeri. 
Masa napolnjenih vreč je približno 50 kg. Obračun po masi vgrajene suhe mešanice</t>
  </si>
  <si>
    <t>OSTALA DELA</t>
  </si>
  <si>
    <t>Izdelava tankoslojne vzdolžne označbe na vozišču z enokomponentno rumeno barvo (RAL 1023), vključno 250 g/m2 posipa z drobci / kroglicami stekla, strojno, debelina plasti suhe snovi 250 µm, širina črte 10 cm (označitev intervencijske površine - 3x)</t>
  </si>
  <si>
    <t>Fizična zaščita dreves med med gradnjo. 
Dodatek zaradi ročnih izkopov; dodatek zaradi varovanja debel. Obvezno zaščititi s smolo vse prerezane in ranjene korenine s presekom večjim od 2 cm2.</t>
  </si>
  <si>
    <t>C.</t>
  </si>
  <si>
    <t>VODOVOD</t>
  </si>
  <si>
    <t>V cenah posameznih postavk upoštevati izvedbo po opisu v posameznih postavkah, vključno z dobavo, dostavo in vgradnjo/montažo vsega potrebnega materiala.</t>
  </si>
  <si>
    <t>Fazonski kosi so iz nodularne litine GGG 400 z zunanjo in notranjo epoksy zaščito min. debeline 70 mikronov, z odgovarjajočimi tesnili v skladu z EN 681-1 in INOX vijaki z maticami, vijaki po montaži dodatno antikorozijsko zaščiteni. Prirobnična tesnila morajo biti iz EPDM elastomerne gume s kovinsko ojačitvijo.
Polietilenske cevi PEHD SDR11, PE 100, PN 16 bar, morajo biti izdelane v skladu s SIST EN 12201 in ISO 4427, označene z modro črto. Dobava in montaža polietilenskega elektrovarilnega materiala PE 100, SDR 11 - elementi, namenjeni elektrofuzijskemu varjenju, morajo biti dodatno označeni.</t>
  </si>
  <si>
    <t>Dobava in izdelava vodovoda iz polietilenske cevi
d110, vključno z varilnim materialom</t>
  </si>
  <si>
    <t>Dobava in izdelava vodovoda iz polietilenske cevi
d160, vključno z varilnim materialom</t>
  </si>
  <si>
    <t>Dobava in izdelava vodovoda iz polietilenske prdizolirane cevi d160, vključno z varilnim materialom</t>
  </si>
  <si>
    <t>PE T kos 90° reducirni d160/110</t>
  </si>
  <si>
    <t>PE T kos 90° d160</t>
  </si>
  <si>
    <t>PE čep d160</t>
  </si>
  <si>
    <t>Obojka varilna DN110</t>
  </si>
  <si>
    <t>Obojka varilna DN160</t>
  </si>
  <si>
    <t>EF PRIROBNICA PP d110</t>
  </si>
  <si>
    <t>EF PRIROBNICA PP d160</t>
  </si>
  <si>
    <t xml:space="preserve">EF KONCNIK PE100 SDR11 d110  </t>
  </si>
  <si>
    <t>EF KONCNIK PE100 SDR11 d160</t>
  </si>
  <si>
    <t>EV ZASUN F4 DN100</t>
  </si>
  <si>
    <t>N kos DN100</t>
  </si>
  <si>
    <t>VGRADNA GARNITURA DN 100-150  T</t>
  </si>
  <si>
    <t>CESTNA KAPA LTŽ DN 200 T</t>
  </si>
  <si>
    <t>Betonski podstavek za cestno kapo</t>
  </si>
  <si>
    <t xml:space="preserve">Dobava in vgraditev nadzemnega hidranta DN 100/2050 INOX </t>
  </si>
  <si>
    <t>Dobava in montaža označevalne tablice za označevanje zasuna, zračnika, po standardu SIST 1005, pritrditev na nadzemni del z nosilnimi objemkami in alu tablico. Pritrditev na obstoječe/novopredvidene drogove.</t>
  </si>
  <si>
    <t>Polaganje PVC opozorilnega traku z induktivno nitko z napisom "POZOR VODOVOD" pred zasipom jarka</t>
  </si>
  <si>
    <t>Funkcionalni preizkus hidranta z izdelavo zapisnika</t>
  </si>
  <si>
    <t>Izpiranje cevovoda s polnitivijo in odzračevanjem</t>
  </si>
  <si>
    <t>Tlačni preizkus cevovoda</t>
  </si>
  <si>
    <t>Dezinfekcija cevovoda do DN200</t>
  </si>
  <si>
    <t>Izdelava poročila o opravljeni dezinfekciji</t>
  </si>
  <si>
    <t>Geodetski posnetek izvedenega vodovoda, spojev, fazonskih kosov</t>
  </si>
  <si>
    <t>E.</t>
  </si>
  <si>
    <t>ČRPALIŠČE STROJNI</t>
  </si>
  <si>
    <t>ČRPALIŠČE</t>
  </si>
  <si>
    <t>Naprava za dvig tlaka kot popolnoma avtomatska kompaktna naprava za gašenje požarov v skladu z EN 12845. Sestoji iz črpalke s horizontalnim osnovnim okvirjem – EN 733 – z demontažno spojko, elektromotorjem ter stikalno omaro, pritrjeno na trdno nosilno konstrukcijo. Model E za elektromotor, z regulatorjem, primernim za gašenje požara, trdno konstrukcijo, izdelano iz posebnih profilov z izrezi za viličarje in kljuke, ki zagotavljajo varen prevoz brez težav. En krožni tok z dvojnim tlačnim stikalom, manometrom, protipovratnim ventilom, ventilom za glavno črpalko za samodejni vklop (zaščiten pred uporabo nepooblaščenega osebja). Z membranami, nameščenimi serijsko neposredno na ohišju glavne črpalke, za preprečevanje pregrevanja pri ničelni količini.</t>
  </si>
  <si>
    <t>Stikalna naprava Control E za gasilne naprave v skladu z EN 12845. Stikalna naprava v skladu z vrsto zaščite IP54, integrirana v jekleno ohišje. Zelo kakovosten krmilnik in zelo enostavno obratovanje z regulatorjem, primernim za oskrbo z vodo za gašenje, z večjezičnim prikazom, nezapleteno vodenje po meniju z enostavnim menijem in gumbi ter takojšnjim stanjem obratovanja z znaki. Regulator, pripravljen za nadzor obratovanja naprave.</t>
  </si>
  <si>
    <t>Naprava je montirana na osnovni okvir in opremljena s kabli in cevovodi, pripravljenimi za priključitev.</t>
  </si>
  <si>
    <t>Vstopni tlak:
Pri načrtovanju sistemske konfiguracije je treba upoštevati
maksimalni vstopni tlak (glejte poglavje Tehnični podatki).
Maksimalno dopusten vstopni tlak je razlika maks. delovnega tlaka sistema, zmanjšanega za maksimalno črpalno višino črpalke pri Q = 0. Pri sprinklerskih sistemih v skladu z EN 12845 je največji tlak vode 12 bar. Pri napravah za zalivanje z izrazitim naklonom, pri katerem je razlika višine med najvišjo in najnižjo napravo za zalivanje več kot 45 m, je lahko tlak vode na izhodu črpalke ali v cevovodih večji od 12 barov, če so vse komponente sistema primerne za to raven tlaka.</t>
  </si>
  <si>
    <t>Instalacija črpalke za dvig tlaka v skladu s sesalnimi pogoji.
Za glavno črpalko je treba namestiti zbiralno posodo s
priključkom na ocevitev na tlačni strani nad črpalko.</t>
  </si>
  <si>
    <t>Količina pretoka do 320 m³/h (89 l/s) sistemska konfiguracija za glavno črpalko.</t>
  </si>
  <si>
    <t>Stikalna/regulacijska naprava za naprave za oskrbo z vodo za gašenje. Wilo-Control E (glavna črpalka z elektromotorjem)
Strojna oprema:
Popolnoma elektronska centralna regulacijska enota in
elektromehanski sestavni deli v lakiranem jeklenem ohišju, vrsta zaščite IP54, krmiljenje in zaslon na sprednji strani.</t>
  </si>
  <si>
    <t>Značilnosti in funkcije: Sestava regulatorja je primerna za zmogljivost katere koli kombinacije motornih črpalk. Naprava vsebuje naslednje 'sestavne dele:
Glavno stikalo: Vklop/izklop stikalne naprave. (Nedovoljeno
dejanje v primeru požara).
Zaslon: V vrata stikalne omare vgrajen LCD-zaslon z osvetlitvijo
ozadja za upravljanje in prikaz. Prikazuje obratovalne podatke in
posamezna stanja vklopa črpalke ter regulatorja. Izbira menija
ter vnos parametrov se izvedeta z gumbi na sprednjih vratih.
Mikroprocesor: Integrirana PLC-logika s pragovno vrednostjo,
števci, alarmi, stanjem; 24-V napajanje z izmeničnim tokom;
sodobne kabelske funkcije E/A. Posamezna konfiguracija
programiranja je strogo odvisna od sistema in naprave za
zalivanje. Indikatorji: Indikatorske lučke z dolgo življenjsko dobo kažejo dovod napetosti, obratovanje črpalke, stanje motorja, vklopljeno tlačno stikalo, izključeno avtomatsko delovanje, ročno ponastavitev, zaustavitev alarma.
Pritisni gumbi: Gumb za krmiljenje ročnega zagona ali
zaustavitve, ponastavitve alarma in izbire menija.
Varovanje: Varovalke, prenesejo zagonski tok za najmanj
20 sekund.</t>
  </si>
  <si>
    <t xml:space="preserve">Zagon motorja: Kontaktor za neposreden zagon do 55 kW.
Zaščita motorja: Samo za signaliziranje.
Nadzor zbirne posode: S pomočjo plovnega stikala, da je nivo
vode vedno vsaj 2/3 zbiralne posode.
Nadzor moči: Tok, napetost, faze, cos fi in moč črpalke.
Nadzor in krmiljenje: Prostorska temperatura črpalke,
obratovalne ure črpalke, stanje črpalke, statistika črpalke in zagon črpalke, program vzdrževanja.
Sporočilo o napakah in potrditev: Vsi alarmni signali so prikazani preko LED-diod oz. grafičnega LCD-zaslona. Barva LED-diod in koda alarma morata biti potrjeni.
</t>
  </si>
  <si>
    <t>Programska oprema:
- Tovarniško programirana na popolnoma samodejno obratovanje
- Informacije o napetosti, jakosti toka in moči črpalke
Vodenje po meniju z besedilom na zaslonu</t>
  </si>
  <si>
    <t>Opis delovanja:
Regulacijske naprave Wilo E se lahko uporabljajo za regulacijo črpalk z elektromotorjem, senzorji za upravljanje črpalke in nivo informacij. Mikroprocesorsko krmiljena stikalna naprava se uporablja za krmiljenje in regulacijo vseh funkcij naprave za dvig tlaka v skladu z EN 12845 za preskusne namene in za dejansko uporabo sprinklerja. Obratovalna logika za protipožarni sistem temelji na kaskadnem
kalibriranju tlačnih stikal za vklop črpalke.
Če zaradi odprtja enega ali več krogotokov ali zaradi pokvarjenega sprinklerja nastane povečana potreba po vodi, se tlak v napravi zmanjša. Kot rezultat se glavna črpalka zažene s pomočjo stikalne naprave. Če se glavna električna črpalka v sistemih z več črpalkami ne zažene (npr. zaradi izpada napajanja), padec tlaka aktivira tlačno stikalo rezervne črpalke, ki to črpalko zažene. V nekaterih primerih je mogoče uporabiti tudi dve ali več črpalk z elektromotorjem.
V sistemu se tlak vzpostavi takoj, ko je krožni tok za pršenje ali zaporni zasun, ki oskrbuje škropilne glave, zaprt. Za zaustavitev črpalke je treba potem pritisniti tipke na sprednjih vratih.</t>
  </si>
  <si>
    <t>Obratovalni podatki
Transportni medij: Voda 100 %
Temperatura medija: 10,00 °C
Pretok: 48,00 m³/h
Tlačna višina: 60,00 m
Tlačna višina maks.: 66,99 m
Število črpalk: 1
Temperatura medija: 4...25 °C
temperatura okolice: 4...40 °C
Največji obratovalni tlak: 16 bar</t>
  </si>
  <si>
    <t>Podatki o motorju
Omrežni priključek: 3~400V/50 Hz
Nazivna moč motorja: 22000 W
Nazivni tok: 39,8 A
Faktor moči: 0,85
Nazivno število vrtljajev: 2960 1/min
Stopnja zaščite stikalne naprave: IP54</t>
  </si>
  <si>
    <t>Vgradne mere
Sesalni priključek: DN 65, PN 16
Priključek cevi na tlačni strani: DN 65, PN 16</t>
  </si>
  <si>
    <t>Wilo tip SiFire-FIRST-50/200-218-22E</t>
  </si>
  <si>
    <t>ali enakovredni</t>
  </si>
  <si>
    <t>Naprava za dvig tlaka kot popolnoma avtomatska kompaktna naprava za gašenje požarov v skladu z EN 12845. Sestoji iz glavne črpalke s horizontalnim temeljnim okvirjem – EN 733 – z demontažno spojko, elektromotorjem in večstopenjsko električno črpalko Jockey v vertikalni razporeditvi ter krmilno omarico na črpalko, pritrjeno na trdno nosilno konstrukcijo. Model E za elektromotor, z regulacijo, primerno za gašenje požara, ter elektronsko napravo J za črpalko Jockey, trdno konstrukcijo, izdelano iz posebnih profilov z izrezi za viličarje in kljuke, ki zagotavljajo varen prevoz brez težav. En krožni tok z dvojnim tlačnim stikalom, manometrom, protipovratnim ventilom, ventilom za glavno črpalko za samodejni vklop (zaščiten pred uporabo nepooblaščenega osebja). Z membranami, nameščenimi serijsko neposredno na ohišju glavne črpalke, za preprečevanje pregrevanja pri ničelni količini.</t>
  </si>
  <si>
    <t>Stikalni napravi E in J za gasilne naprave v skladu z EN 12845. Stikalna naprava E v skladu z vrsto zaščite IP54, integrirana v jekleno ohišje. Elektronska naprava J vgrajena v kompaktno ohišje, vrsta zaščite IP65. Zelo kakovosten krmilnik in zelo enostavno obratovanje z regulatorjem, primernim za oskrbo z vodo za gašenje, z
večjezičnim prikazom, nezapleteno vodenje po meniju z
enostavnim menijem in gumbi ter takojšnjim stanjem obratovanja z znaki. Regulator, pripravljen za nadzor obratovanja naprave.</t>
  </si>
  <si>
    <t>Stikalne/regulacijske naprave za naprave za oskrbo z vodo za gašenje Wilo-Control E (glavna črpalka z elektromotorjem)
Strojna oprema:
Popolnoma elektronska centralna regulacijska enota in
elektromehanski sestavni deli v lakiranem jeklenem ohišju, vrsta zaščite IP54, krmiljenje in zaslon na sprednji strani.</t>
  </si>
  <si>
    <t>Značilnosti in funkcije:
Sestava regulatorja je primerna za zmogljivost katere koli
kombinacije motornih črpalk. Naprava vsebuje naslednje sestavne dele:
Glavno stikalo: Vklop/izklop stikalne naprave. (Nedovoljeno
dejanje v primeru požara).
Zaslon: V vrata stikalne omare vgrajen LCD-zaslon z osvetlitvijo ozadja za upravljanje in prikaz. Prikazuje obratovalne podatke in posamezna stanja vklopa črpalke ter regulatorja. Izbira menija ter vnos parametrov se izvedeta z gumbi na sprednjih vratih.
Mikroprocesor: Integrirana PLC-logika s pragovno vrednostjo, števci, alarmi, stanjem; 24-V napajanje z izmeničnim tokom; sodobne kabelske funkcije E/A. Posamezna konfiguracija programiranja je strogo odvisna od sistema in naprave za zalivanje.</t>
  </si>
  <si>
    <t>Indikatorji: Indikatorske lučke z dolgo življenjsko dobo kažejo dovod napetosti, obratovanje črpalke, stanje motorja, vklopljeno tlačno stikalo, izključeno avtomatsko delovanje, ročno ponastavitev, zaustavitev alarma.
Pritisni gumbi: Gumb za krmiljenje ročnega zagona ali
zaustavitve, ponastavitve alarma in izbire menija.
Varovanje: Varovalke, prenesejo zagonski tok za najmanj
20 sekund.
Zagon motorja: Kontaktor za neposreden zagon do 55 kW.
Zaščita motorja: Samo za signaliziranje.
Nadzor zbirne posode: S pomočjo plovnega stikala, da je nivo vode vedno vsaj 2/3 zbiralne posode.
Nadzor moči: Tok, napetost, faze, cos fi in moč črpalke.
Nadzor in krmiljenje: Prostorska temperatura črpalke,
obratovalne ure črpalke, stanje črpalke, statistika črpalke in zagon črpalke, program vzdrževanja.
Sporočilo o napakah in potrditev: Vsi alarmni signali so prikazani preko LED-diod oz. grafičnega LCD-zaslona. Barva LED-diod inkoda alarma morata biti potrjeni.</t>
  </si>
  <si>
    <t>Programska oprema:
- Tovarniško programirana na popolnoma samodejno obratovanje
- Informacije o napetosti, jakosti toka in moči črpalke
- Vodenje po meniju z besedilom na zaslonu</t>
  </si>
  <si>
    <t>Veljajo naslednji standardi in smernice:
- Sistemi za gašenje požara. Fiksne naprave za preprečevanje požarov – samodejne naprave za zalivanje (EN 12845), del o črpalkah z elektromotorjem
- Električna oprema strojev (EN 60204-1) - Sklopi nizkonapetostnih stikalnih naprav (EN 61439-1 in
EN 61439-2)
- Elektromagnetna združljivost (EMC) – Odpornost v industrijskih okoljih (EN 61000-6-2)
- Elektromagnetna združljivost (EMC) – Standard oddajanja
motenj v stanovanjskih, poslovnih in lahkoindustrijskih okoljih (EN
61000-6-3)</t>
  </si>
  <si>
    <t>Opis delovanja:
Regulacijske naprave Wilo E se lahko uporabljajo za regulacijo črpalk z elektromotorjem, senzorji za upravljanje črpalke in nivo informacij. Mikroprocesorsko krmiljena stikalna naprava se uporablja za krmiljenje in regulacijo vseh funkcij naprave za dvig tlaka v skladu z EN 12845 za preskusne namene in za dejansko uporabo sprinklerja.
Obratovalna logika za protipožarni sistem temelji na kaskadnem kalibriranju tlačnih stikal za vklop črpalke. Če zaradi odprtja enega ali več krogotokov ali zaradi pokvarjenega sprinklerja nastane povečana potreba po vodi, se tlak v napravi zmanjša. Kot rezultat se glavna črpalka zažene s pomočjo stikalne naprave. Če se glavna električna črpalka v sistemih z več črpalkami ne zažene (npr. zaradi izpada napajanja), padec tlaka aktivira tlačno stikalo rezervne črpalke, ki to črpalko zažene. V nekaterih primerih je mogoče uporabiti tudi dve ali več črpalk z elektromotorjem. V sistemu se tlak vzpostavi takoj, ko je krožni tok za pršenje ali zaporni zasun, ki oskrbuje škropilne glave, zaprt. Za zaustavitev črpalke je treba potem pritisniti tipke na sprednjih vratih.</t>
  </si>
  <si>
    <t>Wilo-Control J (črpalka Jockey z elektromotorjem)
Strojna oprema:
Elektronska regulacijska naprava za črpalko z enofaznim
elektromotorjem, vgrajena v kompaktno ohišje, vrsta zaščite IP65, regulacijska naprava in prikazovalne naprave na sprednjih vratih.</t>
  </si>
  <si>
    <t>Značilnosti in funkcije:
Sestava regulatorja je odvisna od moči priključene črpalke.
Naprave sestavlja več sestavnih delov:
Glavno stikalo: Za vklop in izklop regulacijske naprave.
Zaslon: Digitalni zaslon za prikaz tlaka in napak. Intuitivna izbira menija z gumbom za izbiro in nastavitev na sprednji strani.
Indikatorji: Indikatorske lučke z dolgo življenjsko dobo kažejo pripravljenost in obratovanje črpalke ter zbirne napake.
Pritisni gumbi: Gumb za krmiljenje dostopa do menija in
ponastavitev menija, pomikanje po meniju navzgor in ročni
zagon, pomikanje po meniju navzdol in trenutno vizualizacijo.
Zaščita motorja: Kratek stik in prekomerni tok
Sporočilo o napakah in potrditev: Vsi alarmni signali so prikazani preko LED-diod oz. grafičnega zaslona. Barva LED-diod in koda alarma morata biti potrjeni.</t>
  </si>
  <si>
    <t>Programska oprema:
- Tovarniško programirana na popolnoma samodejno obratovanje</t>
  </si>
  <si>
    <t>Veljajo naslednji standardi in smernice:
- Fiksne naprave za preprečevanje požarov – samodejne naprave za zalivanje – (EN 12845), del o črpalkah Jockey
- Električna oprema strojev (EN 60204-1)
- Sklopi nizkonapetostnih stikalnih naprav (EN 61439-1 in
EN 61439-2)
- EMC – Odpornost v industrijskih okoljih (EN 61000-6-2)
- EMC – Standard oddajanja motenj v stanovanjskih, poslovnih in lahkoindustrijskih okoljih (EN 61000-6-3)</t>
  </si>
  <si>
    <t>Opis delovanja:
Regulacijske naprave Wilo J se lahko uporabljajo za regulacijo črpalk J z enofaznim elektromotorjem v skladu z EN 12845 za preskusne namene in za obratovanje naprav za zalivanje. Obratovalna logika za protipožarno enoto temelji na kaskadni kalibraciji tlačnih stikal za vklop črpalke.
Črpalka Jockey, ki se uporablja za povečanje tlaka, se vklopi kot prva in poskrbi, da se sistem napolni z vodo in ostane pod tlakom. Aktivira se, ko tlak v sistemu pade. Reguliranje vklopa in izklopa se izvaja prek menija tlačnih nastavitev.</t>
  </si>
  <si>
    <t>Obratovalni podatki
Transportni medij: Voda 100 %
Temperatura medija: 10,00 °C
Pretok: 48,00 m³/h
Tlačna višina: 60,00 m
Tlačna višina maks.: 66,99 m
Število črpalk: 1
Temperatura medija: 4...25 °C
temperatura okolice: 4...40 °C
Največji obratovalni tlak: 12 bar</t>
  </si>
  <si>
    <t>Črpalka Jockey
Nazivni tok: 1,8 A
Nazivna moč motorja: 550 W
Tekač gasilne črpalke: 1.4301
Ohišje gasilne črpalke: 1.4301
Gred gasilne črpalke:
Statična tesnila gasilne črpalke:</t>
  </si>
  <si>
    <t>Wilo tip SiFire-FIRST-50/200-218-22EJ</t>
  </si>
  <si>
    <t xml:space="preserve">Protivrtinčna plošča na sesalnem ustju cevi, skupaj s pritrdilnim in montažnim materialom </t>
  </si>
  <si>
    <t>623x623</t>
  </si>
  <si>
    <t>Polnilni ventil s plovcem, z navojnim priključkom, skupaj s tesnilnim in vijačnim materialom</t>
  </si>
  <si>
    <t>DN 25</t>
  </si>
  <si>
    <t>Filter z navojnim priključkom, manometroma pred in za filtrnim vložkom v sklopu filtra, filtrnim vložkom 110mm, skupaj z vijačnim in tesnilnim ter montažnim materialom</t>
  </si>
  <si>
    <t>DN 25; PN 16</t>
  </si>
  <si>
    <t>Zasun po EN 545:2011 skupaj s tesnilnim in vijačnim materialom  (za vsako flanšo DN 50 so predvideni 4 vijaki M16 - L/X=85/57, za vsako flanšo DN 80 je predvideno 8 vijakov M16 - L/X=85/57, za vsako flanšo DN 100 je predvideno 8 vijakov M16 - L/X=90/62,za vsako flanšo DN 150 je predvideno 8 vijakov M16 - L/X=90/62, za vsako flanšo DN 200 je predvideno 12 vijakov M24 - L/X=110/82)</t>
  </si>
  <si>
    <t>EURO 20 tip 23 DN 80</t>
  </si>
  <si>
    <t>EURO 20 tip 23 DN 150</t>
  </si>
  <si>
    <t>Merilnik trenutnega pretoka za spajanje z žlebastimi spojkami, vgrajen v testni vod črpalke, skupaj s spojkama, tesnilnim materialom</t>
  </si>
  <si>
    <t>DN80 Merilno območje do 300 - 1,600 l/min</t>
  </si>
  <si>
    <t>Manometer v okroglem ohišju ϕ100, skupaj z manometersko pipico, varilnim kolčakom, tesnilnim in montažnim materialom</t>
  </si>
  <si>
    <t>0-16 bar</t>
  </si>
  <si>
    <t>Jeklena cev izdelana po DIN 2448 iz materiala St. 37 z atesti, skupaj s fazonskimi kosi, prirobnicami in vijačnimi MK-S spojkami, atestiranimi za šprinkler inštalacijo.Jeklena cev izdelana po DIN 2448 iz materiala St. 37, spajana z žlebastimi - utornimi spojkami (Victaulic), skupaj s spojkami, atestiranimi za šprinkler inštalacijo ter vijačnim in tesnilnim materialom.</t>
  </si>
  <si>
    <t>DN 65</t>
  </si>
  <si>
    <t>m</t>
  </si>
  <si>
    <t>DN 80</t>
  </si>
  <si>
    <t>DN 150</t>
  </si>
  <si>
    <t>NL cev z mufno po EN 545:2011 (nodularna litina), na zunanji strani zaščitena z 400g/m2 Zn + Al (85% Zn +15% Al) in z modrim epoksijem, skupaj z gumijastim tesnilnim materialom ter dodatkom 2% dolžina cevi l=6m/kom (DUCTIL NATURAL)</t>
  </si>
  <si>
    <t>DN 100</t>
  </si>
  <si>
    <t xml:space="preserve">NL fazonski kosi po EN 545:2011 (nodularna litina) na notranji strani zaščitena z epoksi žaščito minimalno 70μm, skupaj s tesnilnim ter vijačnim materialom (za vsako flanšo DN 80 je predvideno 8 vijakov M16 - L/X=85/57, za vsako flanšo DN 100 je predvideno 8 vijakov M16 - L/X=90/62, za vsako flanšo DN 150 je predvideno 8 vijakov M20 - L/X=100/72, za vsako flanšo DN 200 je predvideno 12 vijakov M20 - L/X=100/72, za vsako flanšo DN 250 je predvideno 12 vijakov M24 - L/X=110/82); ves tesnilni in pritrdilni material se dobavlja v kompletu z fazonskimi kosi) </t>
  </si>
  <si>
    <t>Fazonski kosi na obojko so s sidrnim Vi spojem</t>
  </si>
  <si>
    <t xml:space="preserve">(DUCTIL NATURAL)          </t>
  </si>
  <si>
    <t>Ekscentrični reducirni FFRE kos DN 80/DN65</t>
  </si>
  <si>
    <t>Ekscentrični reducirni FFRE kos DN 150/DN80</t>
  </si>
  <si>
    <t>FFR kos DN 80/DN65</t>
  </si>
  <si>
    <t>FFR kos DN 100/DN80</t>
  </si>
  <si>
    <t>FF kos DN 150/700</t>
  </si>
  <si>
    <t>Q kos DN 80</t>
  </si>
  <si>
    <t>Q kos DN 100</t>
  </si>
  <si>
    <t>Q kos DN 150</t>
  </si>
  <si>
    <t>X kos DN 80</t>
  </si>
  <si>
    <t>T kos DN 150/DN80</t>
  </si>
  <si>
    <t>E kos DN 100</t>
  </si>
  <si>
    <t>E kos DN 150</t>
  </si>
  <si>
    <t>Prirobnični dvojni kombiniran odzračevalni ventil iz nodularne litine, krogla in ščitnik sta
iz nerjavečega jekla, tesnilo je iz NBR gume</t>
  </si>
  <si>
    <t>Hawle ali enakovredni</t>
  </si>
  <si>
    <t>Univerzalna spojka iz nodularne litine EN-GJS-400, epoksi prašno lakirana po EN 14525, prirobnica po standardu EN 1092-2 PN10, skupaj z vijaki in tesnili po EN 681-1 (primeren za pitno vodo)</t>
  </si>
  <si>
    <t>HAWLE SYNOFLEX ali enakovredni</t>
  </si>
  <si>
    <t>DN 150 (155-192)</t>
  </si>
  <si>
    <t>MS navojna krogelna pipa za sanitarno pitno vodo, skupaj z navojnima priključkoma, ročko za posluževanje ter tesnilnim materialom</t>
  </si>
  <si>
    <t xml:space="preserve">Univerzalni fitingi iz nodularne litine EN-GJS-400, epoksi prašno lakirana po EN 14525, navojni priključek PN10, skupaj tesnili </t>
  </si>
  <si>
    <t>HAWLE 6100 ravna spojka ali enakovredni</t>
  </si>
  <si>
    <t>DN 25 (d32)</t>
  </si>
  <si>
    <t>Drobni inštalacijski material za izvedbo vodovoda</t>
  </si>
  <si>
    <t>-T kos DN 25/ DN25</t>
  </si>
  <si>
    <t>-lok 90° z notranjim navojem DN 25</t>
  </si>
  <si>
    <t>-dvovijačnik z notranjim navojem DN 25</t>
  </si>
  <si>
    <t>-navojna cev DN25</t>
  </si>
  <si>
    <t>Vodomerni jašek  namenjen za vgradnjo vodomera zunaj stanovanjskega ali poslovnega objekta iz PP rebrastega telesa jaška. Prehodi omogočajo 100% tesnenje pred vdorom tekočin. Vodomerni jašek se dobavi skupaj LTŽ pokrovom 600×600 (D250), AB obročem Ø 140/105cm ter AB okvirjem za LŽ pokrov</t>
  </si>
  <si>
    <t>Tesnilni vložek za tesnjenje pred pritiskom vode  do 5 bar</t>
  </si>
  <si>
    <t>Hauff Technik ali enakovredni</t>
  </si>
  <si>
    <t xml:space="preserve">tesnilni vložek HSD100 1x32 b20 A2/EPDM </t>
  </si>
  <si>
    <t xml:space="preserve">za cevi ø 32-34  mm </t>
  </si>
  <si>
    <t>tesnilni vložek HSD200 1x75/90/110 b40 A2/EPDM</t>
  </si>
  <si>
    <t xml:space="preserve">za cevi ø 150 mm </t>
  </si>
  <si>
    <t>tesnilni vložek HSD200 1x159 b20 A2/EPDM</t>
  </si>
  <si>
    <t xml:space="preserve">za cevi ø0-171 mm </t>
  </si>
  <si>
    <t xml:space="preserve">Cevna uvodnica iz nerjavnega jekla s fiksno/nepritrjeno prirobnico za naknadno vgradnjo z vložki in vijaki po standardu DIN 18531. </t>
  </si>
  <si>
    <t>Mere: Konstrukcija po DIN 18531 vključuje: DIN 18531 (streha), DIN 18532 (povozne prometne površine), DIN 18534 (zaprti prostori), DIN 18535 (posode). ∅z standardne fiksne prirobnice ustreza ∅n vsakokratne cevne uvodnice + približno 150 mm (pri enem prehodu;  podrobnosti najdete v prospektu); Standardna zgornja dolžina: 80 mm</t>
  </si>
  <si>
    <t>Material: Cevna uvodnica s fiksno/nepritrjeno prirobnico: nerjavno jeklo V2A (AISI 304L) ali na zahtevo V4A (AISI 316L);  Pritrdilni elementi: V4A (AISI 316L);  Slepi pokrov: PE</t>
  </si>
  <si>
    <t>Temeljni obremenitve: DIN 18533 W1.1-E; DIN 18533 W1.2-E (slovenski)</t>
  </si>
  <si>
    <t>Tesnjenje: Plino- in vodotesno</t>
  </si>
  <si>
    <t>DIN 18531 (v skladu z 18532, 18534, 18535) – nerjavno jeklo V2A</t>
  </si>
  <si>
    <t>∅ n  cevne uvodnice (mm) D1: 150</t>
  </si>
  <si>
    <t>Ø fiksne prirobnice (mm): 475</t>
  </si>
  <si>
    <t>∅ nepritrjene  prirobnice  (mm) D3: 465</t>
  </si>
  <si>
    <t>Debelina stene cevne uvodnice (mm) S: 250</t>
  </si>
  <si>
    <t>FLFE1x150/0/250 DIN18533 A2</t>
  </si>
  <si>
    <t>Debelina stene cevne uvodnice (mm) S: 300</t>
  </si>
  <si>
    <t>FLFE1x150/0/300 DIN18533 A2</t>
  </si>
  <si>
    <t>Hauff Tehnika  Technik</t>
  </si>
  <si>
    <t>Kontrola nivoja vode v bazenu</t>
  </si>
  <si>
    <t>sonda minimalnega nivoja voda, vključno s kablom dolžine 10m</t>
  </si>
  <si>
    <t>sonda maksimalnega nivoja vode, vključno s kablom dolžine 10m</t>
  </si>
  <si>
    <t>nazivna napetost: 24 V – 2 VA, enopolno stikalo</t>
  </si>
  <si>
    <t>priklop na požarno centralo je zajet v načrtu elektroinstalacij</t>
  </si>
  <si>
    <t>Sesalna košara nerjavna s prirobničnim priključkom DN150</t>
  </si>
  <si>
    <t>Pravokotni stolpni prezračevalnik , izdelan iz INOX AISI 304 SB (ohišje), skupaj z montažnim in pritrdilnim materialom;</t>
  </si>
  <si>
    <t>KOSANC tip SP-K 1000x1000 H=582 N=5 K1 INOX 304 SB RAL9006MAT</t>
  </si>
  <si>
    <t>KOSANC tip SP-K 1200x1000 H=582 N=5 K1 INOX 304 SB RAL9006MAT</t>
  </si>
  <si>
    <t>Cevna obešala iz konstrukcijskih profilov, obešalnega in vijačnega materiala iz pocinkanega jekla, skupaj z nespecificiranim drobnim materialom.
Sikla HCP zaščiti (high corrosion pretection), ki vsebuje dodatek aluminija za boljšo zaščito, minimalna debelina zaščite 105 μm.</t>
  </si>
  <si>
    <t>Hladni tlačni preizkus omrežja z vodnim tlakom 15 bar v trajanju 24 ur.</t>
  </si>
  <si>
    <t xml:space="preserve">Polnjenje instalacije z vodo pod tlakom izvora vode in odzračevanje </t>
  </si>
  <si>
    <t>Zaščitno miniziranje jeklenih cevovodov, pritrdilnega in obešalnega materiala po predhodnem čiščenju rje.</t>
  </si>
  <si>
    <t xml:space="preserve">Pleskanje vidnih delov cevovodov in ostale kovinske opreme s primernim lakom po predhodnem grundiranju. </t>
  </si>
  <si>
    <t>Vrtanje lukenj, izdelava različnih utorov in druga gradbena dela za nemoteno izvedbo instalacije</t>
  </si>
  <si>
    <t>ur</t>
  </si>
  <si>
    <t xml:space="preserve">Drobni montažni material, fitingi, praznilni ventili za izvedbo inštalacije v strojnici </t>
  </si>
  <si>
    <t>kpl.</t>
  </si>
  <si>
    <t>Shema postaje za montažo na steno</t>
  </si>
  <si>
    <t>Označevanje cevovodov s tipskimi napisnimi ploščicami</t>
  </si>
  <si>
    <t>Nastavitve tlačnih stikal, nivojskih stikal, varnostnih in prestrujnega ventila</t>
  </si>
  <si>
    <t>Primopredaja instalacije, poučevanje osebja, koordinacija z elektro izvajalci</t>
  </si>
  <si>
    <t>Pregled in testiranje strojnice  za potrebe tehničnega pregleda, priprava atestne dokumentacije ter priporava dokumentacije za preglednike</t>
  </si>
  <si>
    <t>SKUPAJ</t>
  </si>
  <si>
    <t>F.</t>
  </si>
  <si>
    <t>TUJE STORITVE</t>
  </si>
  <si>
    <t>Urna postavka nadzora po IZS ceniku.</t>
  </si>
  <si>
    <t>Projektantski nadzor</t>
  </si>
  <si>
    <t>Upravljavski nadzor</t>
  </si>
  <si>
    <t>Geomehanski nadzor</t>
  </si>
  <si>
    <t>Nadzor arborista</t>
  </si>
  <si>
    <t>Izdelava PID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</si>
</sst>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64" formatCode="_(* #,##0.00_);_(* \(#,##0.00\);_(* &quot;-&quot;??_);_(@_)"/>
    <numFmt numFmtId="165" formatCode="_-* #,##0.00\ [$€-1]_-;\-* #,##0.00\ [$€-1]_-;_-* &quot;-&quot;??\ [$€-1]_-"/>
    <numFmt numFmtId="166" formatCode="#,##0.00&quot; €&quot;"/>
    <numFmt numFmtId="167" formatCode="00\."/>
    <numFmt numFmtId="168" formatCode="0.0"/>
    <numFmt numFmtId="169" formatCode="0#."/>
    <numFmt numFmtId="170" formatCode="#,##0.00\ &quot;€&quot;"/>
    <numFmt numFmtId="171" formatCode="#&quot;.&quot;"/>
    <numFmt numFmtId="172" formatCode="_(\$* #,##0.00_);_(\$* \(#,##0.00\);_(\$* \-??_);_(@_)"/>
    <numFmt numFmtId="173" formatCode="_(* #,##0.00_);_(* \(#,##0.00\);_(* \-??_);_(@_)"/>
    <numFmt numFmtId="174" formatCode="_-* #,##0\ _S_I_T_-;\-* #,##0\ _S_I_T_-;_-* \-??\ _S_I_T_-;_-@_-"/>
    <numFmt numFmtId="175" formatCode="_-* #,##0.00\ _€_-;\-* #,##0.00\ _€_-;_-* \-??\ _€_-;_-@_-"/>
    <numFmt numFmtId="176" formatCode="_-* #,##0.00\ _E_U_R_-;\-* #,##0.00\ _E_U_R_-;_-* \-??\ _E_U_R_-;_-@_-"/>
    <numFmt numFmtId="177" formatCode="_-* #,##0.00\ _S_I_T_-;\-* #,##0.00\ _S_I_T_-;_-* \-??\ _S_I_T_-;_-@_-"/>
    <numFmt numFmtId="178" formatCode="_-* #,##0.00&quot; SIT&quot;_-;\-* #,##0.00&quot; SIT&quot;_-;_-* \-??&quot; SIT&quot;_-;_-@_-"/>
    <numFmt numFmtId="179" formatCode="_-* #,##0.00\ _S_I_T_-;\-* #,##0.00\ _S_I_T_-;_-* &quot;-&quot;??\ _S_I_T_-;_-@_-"/>
    <numFmt numFmtId="180" formatCode="#,##0.00&quot; SIT &quot;;\-#,##0.00&quot; SIT &quot;;&quot; -&quot;#&quot; SIT &quot;;@\ "/>
    <numFmt numFmtId="181" formatCode="_-* #,##0.00\ _€_-;\-* #,##0.00\ _€_-;_-* &quot;-&quot;??\ _€_-;_-@_-"/>
    <numFmt numFmtId="182" formatCode="#,##0.00&quot;       &quot;;\-#,##0.00&quot;       &quot;;&quot; -&quot;#&quot;       &quot;;@\ "/>
    <numFmt numFmtId="183" formatCode="_([$€]* #,##0.00_);_([$€]* \(#,##0.00\);_([$€]* \-??_);_(@_)"/>
    <numFmt numFmtId="184" formatCode="\$#,##0\ ;\(\$#,##0\)"/>
  </numFmts>
  <fonts count="95">
    <font>
      <sz val="10"/>
      <name val="Arial"/>
      <family val="2"/>
    </font>
    <font>
      <sz val="11"/>
      <color theme="1"/>
      <name val="Calibri"/>
      <family val="2"/>
      <charset val="238"/>
      <scheme val="minor"/>
    </font>
    <font>
      <sz val="11"/>
      <color indexed="8"/>
      <name val="Calibri"/>
      <family val="2"/>
      <charset val="238"/>
    </font>
    <font>
      <sz val="11"/>
      <color indexed="9"/>
      <name val="Calibri"/>
      <family val="2"/>
      <charset val="238"/>
    </font>
    <font>
      <sz val="12"/>
      <name val="Times New Roman"/>
      <family val="1"/>
      <charset val="1"/>
    </font>
    <font>
      <sz val="11"/>
      <color indexed="20"/>
      <name val="Calibri"/>
      <family val="2"/>
      <charset val="238"/>
    </font>
    <font>
      <b/>
      <sz val="11"/>
      <color indexed="52"/>
      <name val="Calibri"/>
      <family val="2"/>
      <charset val="238"/>
    </font>
    <font>
      <b/>
      <sz val="11"/>
      <color indexed="10"/>
      <name val="Calibri"/>
      <family val="2"/>
      <charset val="238"/>
    </font>
    <font>
      <b/>
      <sz val="11"/>
      <color indexed="9"/>
      <name val="Calibri"/>
      <family val="2"/>
      <charset val="238"/>
    </font>
    <font>
      <sz val="10"/>
      <name val="Mangal"/>
      <family val="2"/>
      <charset val="238"/>
    </font>
    <font>
      <sz val="11"/>
      <color indexed="17"/>
      <name val="Calibri"/>
      <family val="2"/>
      <charset val="238"/>
    </font>
    <font>
      <i/>
      <sz val="11"/>
      <color indexed="23"/>
      <name val="Calibri"/>
      <family val="2"/>
      <charset val="238"/>
    </font>
    <font>
      <b/>
      <sz val="15"/>
      <color indexed="56"/>
      <name val="Calibri"/>
      <family val="2"/>
      <charset val="238"/>
    </font>
    <font>
      <b/>
      <sz val="15"/>
      <color indexed="62"/>
      <name val="Calibri"/>
      <family val="2"/>
      <charset val="238"/>
    </font>
    <font>
      <b/>
      <sz val="13"/>
      <color indexed="56"/>
      <name val="Calibri"/>
      <family val="2"/>
      <charset val="238"/>
    </font>
    <font>
      <b/>
      <sz val="13"/>
      <color indexed="62"/>
      <name val="Calibri"/>
      <family val="2"/>
      <charset val="238"/>
    </font>
    <font>
      <b/>
      <sz val="11"/>
      <color indexed="56"/>
      <name val="Calibri"/>
      <family val="2"/>
      <charset val="238"/>
    </font>
    <font>
      <b/>
      <sz val="11"/>
      <color indexed="62"/>
      <name val="Calibri"/>
      <family val="2"/>
      <charset val="238"/>
    </font>
    <font>
      <u/>
      <sz val="10"/>
      <color indexed="12"/>
      <name val="Arial"/>
      <family val="2"/>
      <charset val="238"/>
    </font>
    <font>
      <sz val="11"/>
      <color indexed="62"/>
      <name val="Calibri"/>
      <family val="2"/>
      <charset val="238"/>
    </font>
    <font>
      <b/>
      <sz val="11"/>
      <color indexed="63"/>
      <name val="Calibri"/>
      <family val="2"/>
      <charset val="238"/>
    </font>
    <font>
      <sz val="11"/>
      <color indexed="52"/>
      <name val="Calibri"/>
      <family val="2"/>
      <charset val="238"/>
    </font>
    <font>
      <sz val="11"/>
      <color indexed="10"/>
      <name val="Calibri"/>
      <family val="2"/>
      <charset val="238"/>
    </font>
    <font>
      <b/>
      <sz val="18"/>
      <color indexed="56"/>
      <name val="Cambria"/>
      <family val="2"/>
      <charset val="238"/>
    </font>
    <font>
      <sz val="10"/>
      <name val="Arial CE"/>
      <charset val="238"/>
    </font>
    <font>
      <sz val="11"/>
      <color indexed="8"/>
      <name val="Arial"/>
      <family val="2"/>
      <charset val="238"/>
    </font>
    <font>
      <sz val="11"/>
      <color indexed="60"/>
      <name val="Calibri"/>
      <family val="2"/>
      <charset val="238"/>
    </font>
    <font>
      <sz val="11"/>
      <color indexed="19"/>
      <name val="Calibri"/>
      <family val="2"/>
      <charset val="238"/>
    </font>
    <font>
      <b/>
      <sz val="11"/>
      <color indexed="8"/>
      <name val="Calibri"/>
      <family val="2"/>
      <charset val="238"/>
    </font>
    <font>
      <sz val="10"/>
      <name val="Arial"/>
      <family val="2"/>
    </font>
    <font>
      <b/>
      <sz val="10"/>
      <name val="Garamond"/>
      <family val="1"/>
      <charset val="238"/>
    </font>
    <font>
      <sz val="10"/>
      <name val="Garamond"/>
      <family val="1"/>
      <charset val="238"/>
    </font>
    <font>
      <sz val="10"/>
      <color indexed="8"/>
      <name val="Garamond"/>
      <family val="1"/>
      <charset val="238"/>
    </font>
    <font>
      <sz val="10"/>
      <name val="Arial"/>
      <family val="2"/>
      <charset val="238"/>
    </font>
    <font>
      <b/>
      <u/>
      <sz val="11"/>
      <name val="Garamond"/>
      <family val="1"/>
      <charset val="238"/>
    </font>
    <font>
      <sz val="10"/>
      <name val="Arial CE"/>
      <family val="2"/>
      <charset val="238"/>
    </font>
    <font>
      <sz val="10"/>
      <name val="Times New Roman CE"/>
      <charset val="238"/>
    </font>
    <font>
      <i/>
      <sz val="10"/>
      <name val="SL Dutch"/>
      <charset val="238"/>
    </font>
    <font>
      <sz val="11"/>
      <name val="Arial"/>
      <family val="2"/>
      <charset val="238"/>
    </font>
    <font>
      <sz val="10"/>
      <color rgb="FFFF0000"/>
      <name val="Garamond"/>
      <family val="1"/>
      <charset val="238"/>
    </font>
    <font>
      <b/>
      <sz val="8"/>
      <name val="Garamond"/>
      <family val="1"/>
      <charset val="238"/>
    </font>
    <font>
      <b/>
      <u/>
      <sz val="8"/>
      <name val="Garamond"/>
      <family val="1"/>
      <charset val="238"/>
    </font>
    <font>
      <sz val="8"/>
      <name val="Garamond"/>
      <family val="1"/>
      <charset val="238"/>
    </font>
    <font>
      <sz val="8"/>
      <color rgb="FFFF0000"/>
      <name val="Garamond"/>
      <family val="1"/>
      <charset val="238"/>
    </font>
    <font>
      <u/>
      <sz val="8"/>
      <name val="Garamond"/>
      <family val="1"/>
      <charset val="238"/>
    </font>
    <font>
      <u/>
      <sz val="8"/>
      <color rgb="FFFF0000"/>
      <name val="Garamond"/>
      <family val="1"/>
      <charset val="238"/>
    </font>
    <font>
      <sz val="11"/>
      <color indexed="8"/>
      <name val="Calibri"/>
      <family val="2"/>
    </font>
    <font>
      <sz val="12"/>
      <name val="Times New Roman CE"/>
      <family val="1"/>
      <charset val="238"/>
    </font>
    <font>
      <i/>
      <sz val="10"/>
      <name val="SL Dutch"/>
    </font>
    <font>
      <b/>
      <sz val="10"/>
      <name val="Arial Narrow"/>
      <family val="2"/>
      <charset val="238"/>
    </font>
    <font>
      <sz val="10"/>
      <name val="Arial Narrow"/>
      <family val="2"/>
      <charset val="238"/>
    </font>
    <font>
      <b/>
      <u/>
      <sz val="12"/>
      <name val="Arial Narrow"/>
      <family val="2"/>
      <charset val="238"/>
    </font>
    <font>
      <sz val="10"/>
      <color indexed="24"/>
      <name val="Arial"/>
      <family val="2"/>
      <charset val="238"/>
    </font>
    <font>
      <b/>
      <sz val="18"/>
      <color indexed="24"/>
      <name val="Arial"/>
      <family val="2"/>
      <charset val="238"/>
    </font>
    <font>
      <b/>
      <sz val="12"/>
      <color indexed="24"/>
      <name val="Arial"/>
      <family val="2"/>
      <charset val="238"/>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b/>
      <sz val="11"/>
      <color indexed="62"/>
      <name val="Calibri"/>
      <family val="2"/>
    </font>
    <font>
      <sz val="11"/>
      <color indexed="62"/>
      <name val="Calibri"/>
      <family val="2"/>
    </font>
    <font>
      <sz val="11"/>
      <color indexed="10"/>
      <name val="Calibri"/>
      <family val="2"/>
    </font>
    <font>
      <sz val="10"/>
      <color indexed="8"/>
      <name val="Arial"/>
      <family val="2"/>
    </font>
    <font>
      <sz val="10"/>
      <name val="Arial CE"/>
    </font>
    <font>
      <sz val="11"/>
      <color indexed="19"/>
      <name val="Calibri"/>
      <family val="2"/>
    </font>
    <font>
      <sz val="10"/>
      <name val="Mangal"/>
      <family val="2"/>
    </font>
    <font>
      <sz val="9"/>
      <name val="Courier New CE"/>
    </font>
    <font>
      <sz val="11"/>
      <color theme="1"/>
      <name val="Calibri"/>
      <family val="2"/>
      <scheme val="minor"/>
    </font>
    <font>
      <sz val="10"/>
      <name val="Gatineau"/>
    </font>
    <font>
      <sz val="10"/>
      <color indexed="8"/>
      <name val="Arial"/>
      <family val="2"/>
      <charset val="238"/>
    </font>
    <font>
      <b/>
      <sz val="10"/>
      <color indexed="8"/>
      <name val="Garamond"/>
      <family val="1"/>
      <charset val="238"/>
    </font>
    <font>
      <b/>
      <sz val="10"/>
      <color rgb="FF129A91"/>
      <name val="Garamond"/>
      <family val="1"/>
      <charset val="238"/>
    </font>
    <font>
      <b/>
      <sz val="10"/>
      <color rgb="FFFF0000"/>
      <name val="Garamond"/>
      <family val="1"/>
      <charset val="238"/>
    </font>
    <font>
      <sz val="8"/>
      <name val="Arial"/>
      <family val="2"/>
      <charset val="238"/>
    </font>
    <font>
      <b/>
      <sz val="8"/>
      <name val="Arial"/>
      <family val="2"/>
      <charset val="238"/>
    </font>
    <font>
      <b/>
      <sz val="10"/>
      <name val="Arial"/>
      <family val="2"/>
      <charset val="238"/>
    </font>
    <font>
      <b/>
      <sz val="10"/>
      <color rgb="FF009999"/>
      <name val="Arial"/>
      <family val="2"/>
      <charset val="238"/>
    </font>
    <font>
      <u/>
      <sz val="8"/>
      <name val="Arial"/>
      <family val="2"/>
      <charset val="238"/>
    </font>
    <font>
      <u/>
      <sz val="8"/>
      <color rgb="FFFF0000"/>
      <name val="Arial"/>
      <family val="2"/>
      <charset val="238"/>
    </font>
    <font>
      <sz val="8"/>
      <color rgb="FFFF0000"/>
      <name val="Arial"/>
      <family val="2"/>
      <charset val="238"/>
    </font>
    <font>
      <b/>
      <sz val="10"/>
      <color rgb="FF009999"/>
      <name val="Garamond"/>
      <family val="1"/>
      <charset val="238"/>
    </font>
    <font>
      <sz val="10"/>
      <name val="Tahoma"/>
      <family val="2"/>
      <charset val="238"/>
    </font>
    <font>
      <sz val="10"/>
      <color theme="1"/>
      <name val="Tahoma"/>
      <family val="2"/>
      <charset val="238"/>
    </font>
    <font>
      <sz val="11"/>
      <color indexed="8"/>
      <name val="Garamond"/>
      <family val="1"/>
      <charset val="238"/>
    </font>
    <font>
      <b/>
      <sz val="11"/>
      <name val="Garamond"/>
      <family val="1"/>
      <charset val="238"/>
    </font>
    <font>
      <sz val="11"/>
      <name val="Garamond"/>
      <family val="1"/>
      <charset val="238"/>
    </font>
    <font>
      <sz val="10"/>
      <color theme="1"/>
      <name val="Garamond"/>
      <family val="1"/>
      <charset val="238"/>
    </font>
    <font>
      <sz val="10"/>
      <color rgb="FF000000"/>
      <name val="Garamond"/>
      <family val="1"/>
      <charset val="238"/>
    </font>
    <font>
      <sz val="11"/>
      <color rgb="FFFF0000"/>
      <name val="Garamond"/>
      <family val="1"/>
      <charset val="238"/>
    </font>
    <font>
      <sz val="11"/>
      <color theme="1"/>
      <name val="Garamond"/>
      <family val="1"/>
      <charset val="238"/>
    </font>
    <font>
      <sz val="10"/>
      <color indexed="10"/>
      <name val="Garamond"/>
      <family val="1"/>
      <charset val="238"/>
    </font>
    <font>
      <sz val="11"/>
      <color rgb="FF00B050"/>
      <name val="Garamond"/>
      <family val="1"/>
      <charset val="238"/>
    </font>
    <font>
      <sz val="11"/>
      <color indexed="62"/>
      <name val="Garamond"/>
      <family val="1"/>
      <charset val="238"/>
    </font>
    <font>
      <b/>
      <sz val="11"/>
      <color indexed="8"/>
      <name val="Garamond"/>
      <family val="1"/>
      <charset val="238"/>
    </font>
  </fonts>
  <fills count="40">
    <fill>
      <patternFill patternType="none"/>
    </fill>
    <fill>
      <patternFill patternType="gray125"/>
    </fill>
    <fill>
      <patternFill patternType="solid">
        <fgColor indexed="44"/>
        <bgColor indexed="31"/>
      </patternFill>
    </fill>
    <fill>
      <patternFill patternType="solid">
        <fgColor indexed="31"/>
        <bgColor indexed="22"/>
      </patternFill>
    </fill>
    <fill>
      <patternFill patternType="solid">
        <fgColor indexed="29"/>
        <bgColor indexed="45"/>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47"/>
        <bgColor indexed="22"/>
      </patternFill>
    </fill>
    <fill>
      <patternFill patternType="solid">
        <fgColor indexed="46"/>
        <bgColor indexed="24"/>
      </patternFill>
    </fill>
    <fill>
      <patternFill patternType="solid">
        <fgColor indexed="27"/>
        <bgColor indexed="41"/>
      </patternFill>
    </fill>
    <fill>
      <patternFill patternType="solid">
        <fgColor indexed="43"/>
        <bgColor indexed="26"/>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53"/>
        <bgColor indexed="52"/>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56"/>
        <bgColor indexed="62"/>
      </patternFill>
    </fill>
    <fill>
      <patternFill patternType="solid">
        <fgColor indexed="10"/>
        <bgColor indexed="60"/>
      </patternFill>
    </fill>
    <fill>
      <patternFill patternType="solid">
        <fgColor indexed="57"/>
        <bgColor indexed="21"/>
      </patternFill>
    </fill>
    <fill>
      <patternFill patternType="solid">
        <fgColor indexed="54"/>
        <bgColor indexed="23"/>
      </patternFill>
    </fill>
    <fill>
      <patternFill patternType="solid">
        <fgColor indexed="22"/>
        <bgColor indexed="31"/>
      </patternFill>
    </fill>
    <fill>
      <patternFill patternType="solid">
        <fgColor indexed="9"/>
        <bgColor indexed="26"/>
      </patternFill>
    </fill>
    <fill>
      <patternFill patternType="solid">
        <fgColor indexed="55"/>
        <bgColor indexed="23"/>
      </patternFill>
    </fill>
    <fill>
      <patternFill patternType="solid">
        <fgColor theme="0" tint="-0.14999847407452621"/>
        <bgColor indexed="64"/>
      </patternFill>
    </fill>
    <fill>
      <patternFill patternType="solid">
        <fgColor indexed="26"/>
      </patternFill>
    </fill>
    <fill>
      <patternFill patternType="solid">
        <fgColor indexed="43"/>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
      <patternFill patternType="solid">
        <fgColor theme="8" tint="0.79998168889431442"/>
        <bgColor indexed="64"/>
      </patternFill>
    </fill>
  </fills>
  <borders count="3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56"/>
      </bottom>
      <diagonal/>
    </border>
    <border>
      <left/>
      <right/>
      <top/>
      <bottom style="thick">
        <color indexed="22"/>
      </bottom>
      <diagonal/>
    </border>
    <border>
      <left/>
      <right/>
      <top/>
      <bottom style="thick">
        <color indexed="27"/>
      </bottom>
      <diagonal/>
    </border>
    <border>
      <left/>
      <right/>
      <top/>
      <bottom style="medium">
        <color indexed="30"/>
      </bottom>
      <diagonal/>
    </border>
    <border>
      <left/>
      <right/>
      <top/>
      <bottom style="medium">
        <color indexed="27"/>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thin">
        <color indexed="56"/>
      </top>
      <bottom style="double">
        <color indexed="56"/>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rgb="FF009999"/>
      </bottom>
      <diagonal/>
    </border>
    <border>
      <left/>
      <right/>
      <top style="thin">
        <color indexed="64"/>
      </top>
      <bottom/>
      <diagonal/>
    </border>
    <border>
      <left/>
      <right/>
      <top style="thin">
        <color indexed="8"/>
      </top>
      <bottom style="thin">
        <color indexed="64"/>
      </bottom>
      <diagonal/>
    </border>
    <border>
      <left/>
      <right style="thin">
        <color indexed="8"/>
      </right>
      <top style="thin">
        <color indexed="8"/>
      </top>
      <bottom style="thin">
        <color indexed="64"/>
      </bottom>
      <diagonal/>
    </border>
    <border>
      <left style="thin">
        <color indexed="64"/>
      </left>
      <right style="thin">
        <color indexed="64"/>
      </right>
      <top/>
      <bottom/>
      <diagonal/>
    </border>
    <border>
      <left style="thin">
        <color indexed="64"/>
      </left>
      <right/>
      <top/>
      <bottom/>
      <diagonal/>
    </border>
    <border>
      <left/>
      <right/>
      <top/>
      <bottom style="thin">
        <color indexed="8"/>
      </bottom>
      <diagonal/>
    </border>
    <border>
      <left/>
      <right/>
      <top style="double">
        <color indexed="64"/>
      </top>
      <bottom/>
      <diagonal/>
    </border>
    <border>
      <left style="thin">
        <color indexed="8"/>
      </left>
      <right/>
      <top style="thin">
        <color indexed="8"/>
      </top>
      <bottom style="thin">
        <color indexed="64"/>
      </bottom>
      <diagonal/>
    </border>
    <border>
      <left/>
      <right/>
      <top style="dotted">
        <color auto="1"/>
      </top>
      <bottom style="dotted">
        <color auto="1"/>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s>
  <cellStyleXfs count="2024">
    <xf numFmtId="165" fontId="0" fillId="0" borderId="0"/>
    <xf numFmtId="165" fontId="4" fillId="0" borderId="0"/>
    <xf numFmtId="165" fontId="2" fillId="3" borderId="0"/>
    <xf numFmtId="165" fontId="2" fillId="3" borderId="0"/>
    <xf numFmtId="165" fontId="2" fillId="5" borderId="0"/>
    <xf numFmtId="165" fontId="2" fillId="5" borderId="0"/>
    <xf numFmtId="165" fontId="2" fillId="7" borderId="0"/>
    <xf numFmtId="165" fontId="2" fillId="7" borderId="0"/>
    <xf numFmtId="165" fontId="2" fillId="9" borderId="0"/>
    <xf numFmtId="165" fontId="2" fillId="9" borderId="0"/>
    <xf numFmtId="165" fontId="2" fillId="10" borderId="0"/>
    <xf numFmtId="165" fontId="2" fillId="8" borderId="0"/>
    <xf numFmtId="165" fontId="2" fillId="8" borderId="0"/>
    <xf numFmtId="165" fontId="2" fillId="3" borderId="0"/>
    <xf numFmtId="165" fontId="2" fillId="5" borderId="0"/>
    <xf numFmtId="165" fontId="2" fillId="7" borderId="0"/>
    <xf numFmtId="165" fontId="2" fillId="9" borderId="0"/>
    <xf numFmtId="165" fontId="2" fillId="10" borderId="0"/>
    <xf numFmtId="165" fontId="2" fillId="8" borderId="0"/>
    <xf numFmtId="165" fontId="2" fillId="2" borderId="0"/>
    <xf numFmtId="165" fontId="2" fillId="2" borderId="0"/>
    <xf numFmtId="165" fontId="2" fillId="4" borderId="0"/>
    <xf numFmtId="165" fontId="2" fillId="12" borderId="0"/>
    <xf numFmtId="165" fontId="2" fillId="12" borderId="0"/>
    <xf numFmtId="165" fontId="2" fillId="9" borderId="0"/>
    <xf numFmtId="165" fontId="2" fillId="9" borderId="0"/>
    <xf numFmtId="165" fontId="2" fillId="2" borderId="0"/>
    <xf numFmtId="165" fontId="2" fillId="2" borderId="0"/>
    <xf numFmtId="165" fontId="2" fillId="13" borderId="0"/>
    <xf numFmtId="165" fontId="2" fillId="13" borderId="0"/>
    <xf numFmtId="165" fontId="2" fillId="2" borderId="0"/>
    <xf numFmtId="165" fontId="2" fillId="4" borderId="0"/>
    <xf numFmtId="165" fontId="2" fillId="12" borderId="0"/>
    <xf numFmtId="165" fontId="2" fillId="9" borderId="0"/>
    <xf numFmtId="165" fontId="2" fillId="2" borderId="0"/>
    <xf numFmtId="165" fontId="2" fillId="13" borderId="0"/>
    <xf numFmtId="165" fontId="3" fillId="14" borderId="0"/>
    <xf numFmtId="165" fontId="3" fillId="4" borderId="0"/>
    <xf numFmtId="165" fontId="3" fillId="12" borderId="0"/>
    <xf numFmtId="165" fontId="3" fillId="16" borderId="0"/>
    <xf numFmtId="165" fontId="3" fillId="17" borderId="0"/>
    <xf numFmtId="165" fontId="3" fillId="18" borderId="0"/>
    <xf numFmtId="165" fontId="3" fillId="14" borderId="0"/>
    <xf numFmtId="165" fontId="3" fillId="4" borderId="0"/>
    <xf numFmtId="165" fontId="3" fillId="12" borderId="0"/>
    <xf numFmtId="165" fontId="3" fillId="16" borderId="0"/>
    <xf numFmtId="165" fontId="3" fillId="17" borderId="0"/>
    <xf numFmtId="165" fontId="3" fillId="18" borderId="0"/>
    <xf numFmtId="165" fontId="3" fillId="19" borderId="0"/>
    <xf numFmtId="165" fontId="3" fillId="19" borderId="0"/>
    <xf numFmtId="165" fontId="3" fillId="20" borderId="0"/>
    <xf numFmtId="165" fontId="3" fillId="21" borderId="0"/>
    <xf numFmtId="165" fontId="3" fillId="21" borderId="0"/>
    <xf numFmtId="165" fontId="3" fillId="15" borderId="0"/>
    <xf numFmtId="165" fontId="3" fillId="22" borderId="0"/>
    <xf numFmtId="165" fontId="3" fillId="22" borderId="0"/>
    <xf numFmtId="165" fontId="3" fillId="13" borderId="0"/>
    <xf numFmtId="165" fontId="3" fillId="16" borderId="0"/>
    <xf numFmtId="165" fontId="3" fillId="16" borderId="0"/>
    <xf numFmtId="165" fontId="3" fillId="23" borderId="0"/>
    <xf numFmtId="165" fontId="3" fillId="17" borderId="0"/>
    <xf numFmtId="165" fontId="3" fillId="17" borderId="0"/>
    <xf numFmtId="165" fontId="3" fillId="15" borderId="0"/>
    <xf numFmtId="165" fontId="3" fillId="15" borderId="0"/>
    <xf numFmtId="165" fontId="3" fillId="21" borderId="0"/>
    <xf numFmtId="165" fontId="5" fillId="5" borderId="0"/>
    <xf numFmtId="165" fontId="5" fillId="5" borderId="0"/>
    <xf numFmtId="165" fontId="5" fillId="9" borderId="0"/>
    <xf numFmtId="165" fontId="6" fillId="24" borderId="1"/>
    <xf numFmtId="165" fontId="6" fillId="24" borderId="1"/>
    <xf numFmtId="165" fontId="7" fillId="25" borderId="1"/>
    <xf numFmtId="165" fontId="8" fillId="26" borderId="2"/>
    <xf numFmtId="165" fontId="8" fillId="26" borderId="2"/>
    <xf numFmtId="165" fontId="10" fillId="7" borderId="0"/>
    <xf numFmtId="165" fontId="9" fillId="0" borderId="0"/>
    <xf numFmtId="165" fontId="9" fillId="0" borderId="0"/>
    <xf numFmtId="165" fontId="9" fillId="0" borderId="0"/>
    <xf numFmtId="165" fontId="9" fillId="0" borderId="0"/>
    <xf numFmtId="165" fontId="11" fillId="0" borderId="0"/>
    <xf numFmtId="165" fontId="10" fillId="7" borderId="0"/>
    <xf numFmtId="165" fontId="12" fillId="0" borderId="3"/>
    <xf numFmtId="165" fontId="12" fillId="0" borderId="3"/>
    <xf numFmtId="165" fontId="13" fillId="0" borderId="4"/>
    <xf numFmtId="165" fontId="14" fillId="0" borderId="5"/>
    <xf numFmtId="165" fontId="14" fillId="0" borderId="5"/>
    <xf numFmtId="165" fontId="15" fillId="0" borderId="6"/>
    <xf numFmtId="165" fontId="16" fillId="0" borderId="7"/>
    <xf numFmtId="165" fontId="16" fillId="0" borderId="7"/>
    <xf numFmtId="165" fontId="17" fillId="0" borderId="8"/>
    <xf numFmtId="165" fontId="16" fillId="0" borderId="0"/>
    <xf numFmtId="165" fontId="16" fillId="0" borderId="0"/>
    <xf numFmtId="165" fontId="17" fillId="0" borderId="0"/>
    <xf numFmtId="165" fontId="18" fillId="0" borderId="0"/>
    <xf numFmtId="165" fontId="19" fillId="8" borderId="1"/>
    <xf numFmtId="165" fontId="19" fillId="8" borderId="1"/>
    <xf numFmtId="165" fontId="19" fillId="11" borderId="1"/>
    <xf numFmtId="165" fontId="20" fillId="24" borderId="9"/>
    <xf numFmtId="165" fontId="21" fillId="0" borderId="10"/>
    <xf numFmtId="165" fontId="21" fillId="0" borderId="10"/>
    <xf numFmtId="165" fontId="22" fillId="0" borderId="11"/>
    <xf numFmtId="165" fontId="12" fillId="0" borderId="3"/>
    <xf numFmtId="165" fontId="14" fillId="0" borderId="5"/>
    <xf numFmtId="165" fontId="16" fillId="0" borderId="7"/>
    <xf numFmtId="165" fontId="16" fillId="0" borderId="0"/>
    <xf numFmtId="165" fontId="23" fillId="0" borderId="0"/>
    <xf numFmtId="165" fontId="29" fillId="0" borderId="0"/>
    <xf numFmtId="165" fontId="29" fillId="0" borderId="0"/>
    <xf numFmtId="165" fontId="24" fillId="0" borderId="0"/>
    <xf numFmtId="165" fontId="24" fillId="0" borderId="0"/>
    <xf numFmtId="165" fontId="29" fillId="0" borderId="0"/>
    <xf numFmtId="165" fontId="24" fillId="0" borderId="0"/>
    <xf numFmtId="165" fontId="24" fillId="0" borderId="0"/>
    <xf numFmtId="165" fontId="24" fillId="0" borderId="0"/>
    <xf numFmtId="165" fontId="24" fillId="0" borderId="0"/>
    <xf numFmtId="165" fontId="24" fillId="0" borderId="0"/>
    <xf numFmtId="165" fontId="24" fillId="0" borderId="0"/>
    <xf numFmtId="165" fontId="24" fillId="0" borderId="0"/>
    <xf numFmtId="165" fontId="24" fillId="0" borderId="0"/>
    <xf numFmtId="165" fontId="29" fillId="0" borderId="0"/>
    <xf numFmtId="165" fontId="24" fillId="0" borderId="0"/>
    <xf numFmtId="165" fontId="24" fillId="0" borderId="0"/>
    <xf numFmtId="165" fontId="24" fillId="0" borderId="0"/>
    <xf numFmtId="165" fontId="24" fillId="0" borderId="0"/>
    <xf numFmtId="165" fontId="24" fillId="0" borderId="0"/>
    <xf numFmtId="165" fontId="24" fillId="0" borderId="0"/>
    <xf numFmtId="165" fontId="24" fillId="0" borderId="0"/>
    <xf numFmtId="165" fontId="24" fillId="0" borderId="0"/>
    <xf numFmtId="165" fontId="24" fillId="0" borderId="0"/>
    <xf numFmtId="165" fontId="29" fillId="0" borderId="0"/>
    <xf numFmtId="165" fontId="24" fillId="0" borderId="0"/>
    <xf numFmtId="165" fontId="24" fillId="0" borderId="0"/>
    <xf numFmtId="165" fontId="24" fillId="0" borderId="0"/>
    <xf numFmtId="165" fontId="24" fillId="0" borderId="0"/>
    <xf numFmtId="165" fontId="29" fillId="0" borderId="0"/>
    <xf numFmtId="165" fontId="29" fillId="0" borderId="0"/>
    <xf numFmtId="165" fontId="29" fillId="0" borderId="0"/>
    <xf numFmtId="165" fontId="29" fillId="0" borderId="0"/>
    <xf numFmtId="165" fontId="29" fillId="0" borderId="0"/>
    <xf numFmtId="165" fontId="29" fillId="0" borderId="0"/>
    <xf numFmtId="165" fontId="2" fillId="0" borderId="0"/>
    <xf numFmtId="165" fontId="24" fillId="0" borderId="0"/>
    <xf numFmtId="165" fontId="24" fillId="0" borderId="0"/>
    <xf numFmtId="165" fontId="2" fillId="0" borderId="0"/>
    <xf numFmtId="165" fontId="29" fillId="0" borderId="0"/>
    <xf numFmtId="165" fontId="29" fillId="0" borderId="0"/>
    <xf numFmtId="165" fontId="29" fillId="0" borderId="0"/>
    <xf numFmtId="165" fontId="25" fillId="0" borderId="0"/>
    <xf numFmtId="165" fontId="29" fillId="0" borderId="0"/>
    <xf numFmtId="165" fontId="29" fillId="0" borderId="0"/>
    <xf numFmtId="165" fontId="24" fillId="0" borderId="0"/>
    <xf numFmtId="165" fontId="24" fillId="0" borderId="0"/>
    <xf numFmtId="165" fontId="26" fillId="11" borderId="0"/>
    <xf numFmtId="165" fontId="26" fillId="11" borderId="0"/>
    <xf numFmtId="165" fontId="27" fillId="11" borderId="0"/>
    <xf numFmtId="165" fontId="26" fillId="11" borderId="0"/>
    <xf numFmtId="165" fontId="29" fillId="0" borderId="0"/>
    <xf numFmtId="165" fontId="29" fillId="0" borderId="0"/>
    <xf numFmtId="165" fontId="29" fillId="0" borderId="0"/>
    <xf numFmtId="165" fontId="24" fillId="0" borderId="0"/>
    <xf numFmtId="165" fontId="24" fillId="0" borderId="0"/>
    <xf numFmtId="165" fontId="24" fillId="0" borderId="0"/>
    <xf numFmtId="165" fontId="9" fillId="6" borderId="12"/>
    <xf numFmtId="165" fontId="9" fillId="6" borderId="12"/>
    <xf numFmtId="165" fontId="2" fillId="6" borderId="12"/>
    <xf numFmtId="165" fontId="9" fillId="6" borderId="12"/>
    <xf numFmtId="165" fontId="9" fillId="6" borderId="12"/>
    <xf numFmtId="165" fontId="9" fillId="6" borderId="12"/>
    <xf numFmtId="165" fontId="9" fillId="6" borderId="12"/>
    <xf numFmtId="165" fontId="9" fillId="6" borderId="12"/>
    <xf numFmtId="165" fontId="9" fillId="6" borderId="12"/>
    <xf numFmtId="165" fontId="20" fillId="24" borderId="9"/>
    <xf numFmtId="165" fontId="11" fillId="0" borderId="0"/>
    <xf numFmtId="165" fontId="3" fillId="19" borderId="0"/>
    <xf numFmtId="165" fontId="3" fillId="21" borderId="0"/>
    <xf numFmtId="165" fontId="3" fillId="22" borderId="0"/>
    <xf numFmtId="165" fontId="3" fillId="16" borderId="0"/>
    <xf numFmtId="165" fontId="3" fillId="17" borderId="0"/>
    <xf numFmtId="165" fontId="3" fillId="15" borderId="0"/>
    <xf numFmtId="165" fontId="21" fillId="0" borderId="10"/>
    <xf numFmtId="165" fontId="8" fillId="26" borderId="2"/>
    <xf numFmtId="165" fontId="6" fillId="24" borderId="1"/>
    <xf numFmtId="165" fontId="5" fillId="5" borderId="0"/>
    <xf numFmtId="165" fontId="24" fillId="0" borderId="0"/>
    <xf numFmtId="165" fontId="24" fillId="0" borderId="0"/>
    <xf numFmtId="165" fontId="24" fillId="0" borderId="0"/>
    <xf numFmtId="165" fontId="23" fillId="0" borderId="0"/>
    <xf numFmtId="165" fontId="28" fillId="0" borderId="13"/>
    <xf numFmtId="165" fontId="28" fillId="0" borderId="13"/>
    <xf numFmtId="165" fontId="28" fillId="0" borderId="14"/>
    <xf numFmtId="172" fontId="9" fillId="0" borderId="0"/>
    <xf numFmtId="172" fontId="9" fillId="0" borderId="0"/>
    <xf numFmtId="172" fontId="9" fillId="0" borderId="0"/>
    <xf numFmtId="173" fontId="9" fillId="0" borderId="0"/>
    <xf numFmtId="173" fontId="9" fillId="0" borderId="0"/>
    <xf numFmtId="173" fontId="9" fillId="0" borderId="0"/>
    <xf numFmtId="174" fontId="9" fillId="0" borderId="0"/>
    <xf numFmtId="174" fontId="9" fillId="0" borderId="0"/>
    <xf numFmtId="174" fontId="9" fillId="0" borderId="0"/>
    <xf numFmtId="174" fontId="9" fillId="0" borderId="0"/>
    <xf numFmtId="173" fontId="9" fillId="0" borderId="0"/>
    <xf numFmtId="174" fontId="9" fillId="0" borderId="0"/>
    <xf numFmtId="173" fontId="9" fillId="0" borderId="0"/>
    <xf numFmtId="174" fontId="9" fillId="0" borderId="0"/>
    <xf numFmtId="173" fontId="9" fillId="0" borderId="0"/>
    <xf numFmtId="173" fontId="9" fillId="0" borderId="0"/>
    <xf numFmtId="173" fontId="9" fillId="0" borderId="0"/>
    <xf numFmtId="175" fontId="9" fillId="0" borderId="0"/>
    <xf numFmtId="175" fontId="9" fillId="0" borderId="0"/>
    <xf numFmtId="173" fontId="9" fillId="0" borderId="0"/>
    <xf numFmtId="175" fontId="9" fillId="0" borderId="0"/>
    <xf numFmtId="173" fontId="9" fillId="0" borderId="0"/>
    <xf numFmtId="175" fontId="9" fillId="0" borderId="0"/>
    <xf numFmtId="173" fontId="9" fillId="0" borderId="0"/>
    <xf numFmtId="175" fontId="9" fillId="0" borderId="0"/>
    <xf numFmtId="173" fontId="9" fillId="0" borderId="0"/>
    <xf numFmtId="175" fontId="9" fillId="0" borderId="0"/>
    <xf numFmtId="173" fontId="9" fillId="0" borderId="0"/>
    <xf numFmtId="174" fontId="9" fillId="0" borderId="0"/>
    <xf numFmtId="173" fontId="9" fillId="0" borderId="0"/>
    <xf numFmtId="173" fontId="9" fillId="0" borderId="0"/>
    <xf numFmtId="173" fontId="9" fillId="0" borderId="0"/>
    <xf numFmtId="175" fontId="9" fillId="0" borderId="0"/>
    <xf numFmtId="173" fontId="9" fillId="0" borderId="0"/>
    <xf numFmtId="175" fontId="9" fillId="0" borderId="0"/>
    <xf numFmtId="175" fontId="9" fillId="0" borderId="0"/>
    <xf numFmtId="173" fontId="9" fillId="0" borderId="0"/>
    <xf numFmtId="176" fontId="9" fillId="0" borderId="0"/>
    <xf numFmtId="176" fontId="9" fillId="0" borderId="0"/>
    <xf numFmtId="173" fontId="9" fillId="0" borderId="0"/>
    <xf numFmtId="176" fontId="9" fillId="0" borderId="0"/>
    <xf numFmtId="175" fontId="9" fillId="0" borderId="0"/>
    <xf numFmtId="176" fontId="9" fillId="0" borderId="0"/>
    <xf numFmtId="176" fontId="9" fillId="0" borderId="0"/>
    <xf numFmtId="176" fontId="9" fillId="0" borderId="0"/>
    <xf numFmtId="176" fontId="9" fillId="0" borderId="0"/>
    <xf numFmtId="176" fontId="9" fillId="0" borderId="0"/>
    <xf numFmtId="174" fontId="9" fillId="0" borderId="0"/>
    <xf numFmtId="177" fontId="9" fillId="0" borderId="0"/>
    <xf numFmtId="174" fontId="9" fillId="0" borderId="0"/>
    <xf numFmtId="176" fontId="9" fillId="0" borderId="0"/>
    <xf numFmtId="176" fontId="9" fillId="0" borderId="0"/>
    <xf numFmtId="174" fontId="9" fillId="0" borderId="0"/>
    <xf numFmtId="176" fontId="9" fillId="0" borderId="0"/>
    <xf numFmtId="176" fontId="9" fillId="0" borderId="0"/>
    <xf numFmtId="177" fontId="9" fillId="0" borderId="0"/>
    <xf numFmtId="173" fontId="9" fillId="0" borderId="0"/>
    <xf numFmtId="176" fontId="9" fillId="0" borderId="0"/>
    <xf numFmtId="176" fontId="9" fillId="0" borderId="0"/>
    <xf numFmtId="176" fontId="9" fillId="0" borderId="0"/>
    <xf numFmtId="176" fontId="9" fillId="0" borderId="0"/>
    <xf numFmtId="173" fontId="9" fillId="0" borderId="0"/>
    <xf numFmtId="175" fontId="9" fillId="0" borderId="0"/>
    <xf numFmtId="173" fontId="9" fillId="0" borderId="0"/>
    <xf numFmtId="173" fontId="9" fillId="0" borderId="0"/>
    <xf numFmtId="173" fontId="9" fillId="0" borderId="0"/>
    <xf numFmtId="175" fontId="9" fillId="0" borderId="0"/>
    <xf numFmtId="173" fontId="9" fillId="0" borderId="0"/>
    <xf numFmtId="175" fontId="9" fillId="0" borderId="0"/>
    <xf numFmtId="173" fontId="9" fillId="0" borderId="0"/>
    <xf numFmtId="173" fontId="9" fillId="0" borderId="0"/>
    <xf numFmtId="176" fontId="9" fillId="0" borderId="0"/>
    <xf numFmtId="176" fontId="9" fillId="0" borderId="0"/>
    <xf numFmtId="173" fontId="9" fillId="0" borderId="0"/>
    <xf numFmtId="175" fontId="9" fillId="0" borderId="0"/>
    <xf numFmtId="173" fontId="9" fillId="0" borderId="0"/>
    <xf numFmtId="173" fontId="9" fillId="0" borderId="0"/>
    <xf numFmtId="176" fontId="9" fillId="0" borderId="0"/>
    <xf numFmtId="176" fontId="9" fillId="0" borderId="0"/>
    <xf numFmtId="176" fontId="9" fillId="0" borderId="0"/>
    <xf numFmtId="173" fontId="9" fillId="0" borderId="0"/>
    <xf numFmtId="173" fontId="9" fillId="0" borderId="0"/>
    <xf numFmtId="175" fontId="9" fillId="0" borderId="0"/>
    <xf numFmtId="173" fontId="9" fillId="0" borderId="0"/>
    <xf numFmtId="175" fontId="9" fillId="0" borderId="0"/>
    <xf numFmtId="177" fontId="9" fillId="0" borderId="0"/>
    <xf numFmtId="173" fontId="9" fillId="0" borderId="0"/>
    <xf numFmtId="173" fontId="9" fillId="0" borderId="0"/>
    <xf numFmtId="175" fontId="9" fillId="0" borderId="0"/>
    <xf numFmtId="177" fontId="9" fillId="0" borderId="0"/>
    <xf numFmtId="165" fontId="19" fillId="8" borderId="1"/>
    <xf numFmtId="165" fontId="28" fillId="0" borderId="13"/>
    <xf numFmtId="165" fontId="33" fillId="0" borderId="0"/>
    <xf numFmtId="165" fontId="35" fillId="0" borderId="0"/>
    <xf numFmtId="165" fontId="33" fillId="0" borderId="0"/>
    <xf numFmtId="165" fontId="36" fillId="0" borderId="0"/>
    <xf numFmtId="165" fontId="33" fillId="0" borderId="0"/>
    <xf numFmtId="165" fontId="24" fillId="0" borderId="0"/>
    <xf numFmtId="165" fontId="35" fillId="0" borderId="0"/>
    <xf numFmtId="165" fontId="1" fillId="0" borderId="0"/>
    <xf numFmtId="1" fontId="37" fillId="0" borderId="0"/>
    <xf numFmtId="9" fontId="35" fillId="0" borderId="0"/>
    <xf numFmtId="9" fontId="35" fillId="0" borderId="0"/>
    <xf numFmtId="178" fontId="35" fillId="0" borderId="0"/>
    <xf numFmtId="178" fontId="35" fillId="0" borderId="0"/>
    <xf numFmtId="178" fontId="35" fillId="0" borderId="0"/>
    <xf numFmtId="165" fontId="1" fillId="0" borderId="0"/>
    <xf numFmtId="165" fontId="29" fillId="0" borderId="0"/>
    <xf numFmtId="165" fontId="24" fillId="0" borderId="0"/>
    <xf numFmtId="165" fontId="24" fillId="0" borderId="0"/>
    <xf numFmtId="165" fontId="24" fillId="0" borderId="0"/>
    <xf numFmtId="165" fontId="24" fillId="0" borderId="0"/>
    <xf numFmtId="165" fontId="24" fillId="0" borderId="0"/>
    <xf numFmtId="165" fontId="24" fillId="0" borderId="0"/>
    <xf numFmtId="165" fontId="29" fillId="0" borderId="0"/>
    <xf numFmtId="165" fontId="24" fillId="0" borderId="0"/>
    <xf numFmtId="165" fontId="24" fillId="0" borderId="0"/>
    <xf numFmtId="165" fontId="24" fillId="0" borderId="0"/>
    <xf numFmtId="165" fontId="29" fillId="0" borderId="0"/>
    <xf numFmtId="165" fontId="29" fillId="0" borderId="0"/>
    <xf numFmtId="165" fontId="29" fillId="0" borderId="0"/>
    <xf numFmtId="165" fontId="29" fillId="0" borderId="0"/>
    <xf numFmtId="165" fontId="29" fillId="0" borderId="0"/>
    <xf numFmtId="165" fontId="29" fillId="0" borderId="0"/>
    <xf numFmtId="165" fontId="29" fillId="0" borderId="0"/>
    <xf numFmtId="165" fontId="29" fillId="0" borderId="0"/>
    <xf numFmtId="165" fontId="29" fillId="0" borderId="0"/>
    <xf numFmtId="165" fontId="29" fillId="0" borderId="0"/>
    <xf numFmtId="165" fontId="29" fillId="0" borderId="0"/>
    <xf numFmtId="165" fontId="29" fillId="0" borderId="0"/>
    <xf numFmtId="165" fontId="24" fillId="0" borderId="0"/>
    <xf numFmtId="165" fontId="38" fillId="0" borderId="0"/>
    <xf numFmtId="179" fontId="33" fillId="0" borderId="0"/>
    <xf numFmtId="165" fontId="24" fillId="0" borderId="0"/>
    <xf numFmtId="39" fontId="29" fillId="0" borderId="25">
      <alignment horizontal="right" vertical="top" wrapText="1"/>
    </xf>
    <xf numFmtId="165" fontId="1" fillId="0" borderId="0"/>
    <xf numFmtId="165" fontId="1" fillId="0" borderId="0"/>
    <xf numFmtId="165" fontId="33" fillId="0" borderId="0"/>
    <xf numFmtId="165" fontId="33" fillId="0" borderId="0"/>
    <xf numFmtId="165" fontId="46" fillId="0" borderId="0"/>
    <xf numFmtId="165" fontId="33" fillId="0" borderId="0"/>
    <xf numFmtId="165" fontId="29"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29" fillId="0" borderId="0"/>
    <xf numFmtId="165" fontId="33" fillId="0" borderId="0"/>
    <xf numFmtId="165" fontId="1" fillId="0" borderId="0"/>
    <xf numFmtId="165" fontId="1" fillId="0" borderId="0"/>
    <xf numFmtId="165" fontId="29" fillId="0" borderId="0"/>
    <xf numFmtId="165" fontId="33" fillId="0" borderId="0"/>
    <xf numFmtId="165" fontId="29" fillId="0" borderId="0"/>
    <xf numFmtId="165" fontId="24" fillId="0" borderId="0"/>
    <xf numFmtId="165" fontId="24" fillId="0" borderId="0"/>
    <xf numFmtId="165" fontId="33" fillId="0" borderId="0"/>
    <xf numFmtId="165" fontId="47" fillId="0" borderId="0"/>
    <xf numFmtId="165" fontId="47" fillId="0" borderId="0"/>
    <xf numFmtId="165" fontId="47" fillId="0" borderId="0"/>
    <xf numFmtId="165" fontId="29" fillId="0" borderId="0"/>
    <xf numFmtId="165" fontId="33" fillId="0" borderId="0"/>
    <xf numFmtId="165" fontId="29" fillId="0" borderId="0"/>
    <xf numFmtId="165" fontId="33" fillId="0" borderId="0"/>
    <xf numFmtId="165" fontId="29" fillId="0" borderId="0"/>
    <xf numFmtId="165" fontId="33" fillId="0" borderId="0"/>
    <xf numFmtId="165" fontId="29" fillId="0" borderId="0"/>
    <xf numFmtId="165" fontId="33" fillId="0" borderId="0"/>
    <xf numFmtId="165" fontId="46" fillId="0" borderId="0"/>
    <xf numFmtId="165" fontId="33" fillId="0" borderId="0"/>
    <xf numFmtId="165" fontId="29" fillId="0" borderId="0"/>
    <xf numFmtId="165" fontId="33" fillId="0" borderId="0"/>
    <xf numFmtId="165" fontId="33" fillId="0" borderId="0"/>
    <xf numFmtId="165" fontId="33" fillId="0" borderId="0"/>
    <xf numFmtId="165" fontId="29" fillId="0" borderId="0"/>
    <xf numFmtId="165" fontId="33" fillId="0" borderId="0"/>
    <xf numFmtId="165" fontId="33" fillId="0" borderId="0"/>
    <xf numFmtId="165" fontId="33" fillId="0" borderId="0"/>
    <xf numFmtId="165" fontId="33" fillId="0" borderId="0"/>
    <xf numFmtId="165" fontId="33" fillId="0" borderId="0"/>
    <xf numFmtId="165" fontId="33" fillId="0" borderId="0"/>
    <xf numFmtId="165" fontId="33" fillId="0" borderId="0"/>
    <xf numFmtId="165" fontId="47" fillId="0" borderId="0"/>
    <xf numFmtId="1" fontId="48" fillId="0" borderId="0"/>
    <xf numFmtId="165" fontId="29" fillId="0" borderId="26">
      <alignment horizontal="left" vertical="top" wrapText="1"/>
    </xf>
    <xf numFmtId="180" fontId="29" fillId="0" borderId="0"/>
    <xf numFmtId="181" fontId="29" fillId="0" borderId="0"/>
    <xf numFmtId="182" fontId="29" fillId="0" borderId="0"/>
    <xf numFmtId="179" fontId="33" fillId="0" borderId="0"/>
    <xf numFmtId="179" fontId="24" fillId="0" borderId="0"/>
    <xf numFmtId="179" fontId="33" fillId="0" borderId="0"/>
    <xf numFmtId="165" fontId="1" fillId="0" borderId="0"/>
    <xf numFmtId="165" fontId="1" fillId="0" borderId="0"/>
    <xf numFmtId="0" fontId="29" fillId="0" borderId="0"/>
    <xf numFmtId="0" fontId="4" fillId="0" borderId="0"/>
    <xf numFmtId="0" fontId="2" fillId="3" borderId="0"/>
    <xf numFmtId="0" fontId="2" fillId="3" borderId="0"/>
    <xf numFmtId="0" fontId="2" fillId="5" borderId="0"/>
    <xf numFmtId="0" fontId="2" fillId="5" borderId="0"/>
    <xf numFmtId="0" fontId="2" fillId="7" borderId="0"/>
    <xf numFmtId="0" fontId="2" fillId="7" borderId="0"/>
    <xf numFmtId="0" fontId="2" fillId="9" borderId="0"/>
    <xf numFmtId="0" fontId="2" fillId="9" borderId="0"/>
    <xf numFmtId="0" fontId="2" fillId="10" borderId="0"/>
    <xf numFmtId="0" fontId="2" fillId="8" borderId="0"/>
    <xf numFmtId="0" fontId="2" fillId="8" borderId="0"/>
    <xf numFmtId="0" fontId="2" fillId="3" borderId="0"/>
    <xf numFmtId="0" fontId="2" fillId="5" borderId="0"/>
    <xf numFmtId="0" fontId="2" fillId="7" borderId="0"/>
    <xf numFmtId="0" fontId="2" fillId="9" borderId="0"/>
    <xf numFmtId="0" fontId="2" fillId="10" borderId="0"/>
    <xf numFmtId="0" fontId="2" fillId="8" borderId="0"/>
    <xf numFmtId="0" fontId="2" fillId="2" borderId="0"/>
    <xf numFmtId="0" fontId="2" fillId="2" borderId="0"/>
    <xf numFmtId="0" fontId="2" fillId="4" borderId="0"/>
    <xf numFmtId="0" fontId="2" fillId="12" borderId="0"/>
    <xf numFmtId="0" fontId="2" fillId="12" borderId="0"/>
    <xf numFmtId="0" fontId="2" fillId="9" borderId="0"/>
    <xf numFmtId="0" fontId="2" fillId="9" borderId="0"/>
    <xf numFmtId="0" fontId="2" fillId="2" borderId="0"/>
    <xf numFmtId="0" fontId="2" fillId="2" borderId="0"/>
    <xf numFmtId="0" fontId="2" fillId="13" borderId="0"/>
    <xf numFmtId="0" fontId="2" fillId="13" borderId="0"/>
    <xf numFmtId="0" fontId="2" fillId="2" borderId="0"/>
    <xf numFmtId="0" fontId="2" fillId="4" borderId="0"/>
    <xf numFmtId="0" fontId="2" fillId="12" borderId="0"/>
    <xf numFmtId="0" fontId="2" fillId="9" borderId="0"/>
    <xf numFmtId="0" fontId="2" fillId="2" borderId="0"/>
    <xf numFmtId="0" fontId="2" fillId="13" borderId="0"/>
    <xf numFmtId="0" fontId="3" fillId="14" borderId="0"/>
    <xf numFmtId="0" fontId="3" fillId="4" borderId="0"/>
    <xf numFmtId="0" fontId="3" fillId="12" borderId="0"/>
    <xf numFmtId="0" fontId="3" fillId="16" borderId="0"/>
    <xf numFmtId="0" fontId="3" fillId="17" borderId="0"/>
    <xf numFmtId="0" fontId="3" fillId="18" borderId="0"/>
    <xf numFmtId="0" fontId="3" fillId="14" borderId="0"/>
    <xf numFmtId="0" fontId="3" fillId="4" borderId="0"/>
    <xf numFmtId="0" fontId="3" fillId="12" borderId="0"/>
    <xf numFmtId="0" fontId="3" fillId="16" borderId="0"/>
    <xf numFmtId="0" fontId="3" fillId="17" borderId="0"/>
    <xf numFmtId="0" fontId="3" fillId="18" borderId="0"/>
    <xf numFmtId="0" fontId="3" fillId="19" borderId="0"/>
    <xf numFmtId="0" fontId="3" fillId="19" borderId="0"/>
    <xf numFmtId="0" fontId="3" fillId="20" borderId="0"/>
    <xf numFmtId="0" fontId="3" fillId="21" borderId="0"/>
    <xf numFmtId="0" fontId="3" fillId="21" borderId="0"/>
    <xf numFmtId="0" fontId="3" fillId="15" borderId="0"/>
    <xf numFmtId="0" fontId="3" fillId="22" borderId="0"/>
    <xf numFmtId="0" fontId="3" fillId="22" borderId="0"/>
    <xf numFmtId="0" fontId="3" fillId="13" borderId="0"/>
    <xf numFmtId="0" fontId="3" fillId="16" borderId="0"/>
    <xf numFmtId="0" fontId="3" fillId="16" borderId="0"/>
    <xf numFmtId="0" fontId="3" fillId="23" borderId="0"/>
    <xf numFmtId="0" fontId="3" fillId="17" borderId="0"/>
    <xf numFmtId="0" fontId="3" fillId="17" borderId="0"/>
    <xf numFmtId="0" fontId="3" fillId="15" borderId="0"/>
    <xf numFmtId="0" fontId="3" fillId="15" borderId="0"/>
    <xf numFmtId="0" fontId="3" fillId="21" borderId="0"/>
    <xf numFmtId="0" fontId="5" fillId="5" borderId="0"/>
    <xf numFmtId="0" fontId="5" fillId="5" borderId="0"/>
    <xf numFmtId="0" fontId="5" fillId="9" borderId="0"/>
    <xf numFmtId="0" fontId="6" fillId="24" borderId="1"/>
    <xf numFmtId="0" fontId="6" fillId="24" borderId="1"/>
    <xf numFmtId="0" fontId="7" fillId="25" borderId="1"/>
    <xf numFmtId="0" fontId="8" fillId="26" borderId="2"/>
    <xf numFmtId="0" fontId="8" fillId="26" borderId="2"/>
    <xf numFmtId="0" fontId="10" fillId="7" borderId="0"/>
    <xf numFmtId="183" fontId="9" fillId="0" borderId="0"/>
    <xf numFmtId="183" fontId="9" fillId="0" borderId="0"/>
    <xf numFmtId="183" fontId="9" fillId="0" borderId="0"/>
    <xf numFmtId="183" fontId="9" fillId="0" borderId="0"/>
    <xf numFmtId="0" fontId="11" fillId="0" borderId="0"/>
    <xf numFmtId="0" fontId="10" fillId="7" borderId="0"/>
    <xf numFmtId="0" fontId="12" fillId="0" borderId="3"/>
    <xf numFmtId="0" fontId="12" fillId="0" borderId="3"/>
    <xf numFmtId="0" fontId="13" fillId="0" borderId="4"/>
    <xf numFmtId="0" fontId="14" fillId="0" borderId="5"/>
    <xf numFmtId="0" fontId="14" fillId="0" borderId="5"/>
    <xf numFmtId="0" fontId="15" fillId="0" borderId="6"/>
    <xf numFmtId="0" fontId="16" fillId="0" borderId="7"/>
    <xf numFmtId="0" fontId="16" fillId="0" borderId="7"/>
    <xf numFmtId="0" fontId="17" fillId="0" borderId="8"/>
    <xf numFmtId="0" fontId="16" fillId="0" borderId="0"/>
    <xf numFmtId="0" fontId="16" fillId="0" borderId="0"/>
    <xf numFmtId="0" fontId="17" fillId="0" borderId="0"/>
    <xf numFmtId="0" fontId="18" fillId="0" borderId="0"/>
    <xf numFmtId="0" fontId="19" fillId="8" borderId="1"/>
    <xf numFmtId="0" fontId="19" fillId="8" borderId="1"/>
    <xf numFmtId="0" fontId="19" fillId="11" borderId="1"/>
    <xf numFmtId="0" fontId="20" fillId="24" borderId="9"/>
    <xf numFmtId="0" fontId="21" fillId="0" borderId="10"/>
    <xf numFmtId="0" fontId="21" fillId="0" borderId="10"/>
    <xf numFmtId="0" fontId="22" fillId="0" borderId="11"/>
    <xf numFmtId="0" fontId="12" fillId="0" borderId="3"/>
    <xf numFmtId="0" fontId="14" fillId="0" borderId="5"/>
    <xf numFmtId="0" fontId="16" fillId="0" borderId="7"/>
    <xf numFmtId="0" fontId="16" fillId="0" borderId="0"/>
    <xf numFmtId="0" fontId="23" fillId="0" borderId="0"/>
    <xf numFmtId="0" fontId="29" fillId="0" borderId="0"/>
    <xf numFmtId="0" fontId="29" fillId="0" borderId="0"/>
    <xf numFmtId="0" fontId="24" fillId="0" borderId="0"/>
    <xf numFmtId="0" fontId="24" fillId="0" borderId="0"/>
    <xf numFmtId="0" fontId="29"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9" fillId="0" borderId="0"/>
    <xf numFmtId="0" fontId="24" fillId="0" borderId="0"/>
    <xf numFmtId="0" fontId="24" fillId="0" borderId="0"/>
    <xf numFmtId="0" fontId="24" fillId="0" borderId="0"/>
    <xf numFmtId="0" fontId="29" fillId="0" borderId="0"/>
    <xf numFmtId="0" fontId="29" fillId="0" borderId="0"/>
    <xf numFmtId="0" fontId="29" fillId="0" borderId="0"/>
    <xf numFmtId="0" fontId="29" fillId="0" borderId="0"/>
    <xf numFmtId="0" fontId="29" fillId="0" borderId="0"/>
    <xf numFmtId="0" fontId="2" fillId="0" borderId="0"/>
    <xf numFmtId="0" fontId="24" fillId="0" borderId="0"/>
    <xf numFmtId="0" fontId="24" fillId="0" borderId="0"/>
    <xf numFmtId="0" fontId="2" fillId="0" borderId="0"/>
    <xf numFmtId="0" fontId="29" fillId="0" borderId="0"/>
    <xf numFmtId="0" fontId="29" fillId="0" borderId="0"/>
    <xf numFmtId="0" fontId="29" fillId="0" borderId="0"/>
    <xf numFmtId="0" fontId="25" fillId="0" borderId="0"/>
    <xf numFmtId="0" fontId="29" fillId="0" borderId="0"/>
    <xf numFmtId="0" fontId="29" fillId="0" borderId="0"/>
    <xf numFmtId="0" fontId="24" fillId="0" borderId="0"/>
    <xf numFmtId="0" fontId="26" fillId="11" borderId="0"/>
    <xf numFmtId="0" fontId="26" fillId="11" borderId="0"/>
    <xf numFmtId="0" fontId="27" fillId="11" borderId="0"/>
    <xf numFmtId="0" fontId="26" fillId="11" borderId="0"/>
    <xf numFmtId="0" fontId="29" fillId="0" borderId="0"/>
    <xf numFmtId="0" fontId="29" fillId="0" borderId="0"/>
    <xf numFmtId="0" fontId="24" fillId="0" borderId="0"/>
    <xf numFmtId="0" fontId="24" fillId="0" borderId="0"/>
    <xf numFmtId="0" fontId="24" fillId="0" borderId="0"/>
    <xf numFmtId="0" fontId="9" fillId="6" borderId="12"/>
    <xf numFmtId="0" fontId="9" fillId="6" borderId="12"/>
    <xf numFmtId="0" fontId="2" fillId="6" borderId="12"/>
    <xf numFmtId="0" fontId="9" fillId="6" borderId="12"/>
    <xf numFmtId="0" fontId="9" fillId="6" borderId="12"/>
    <xf numFmtId="0" fontId="9" fillId="6" borderId="12"/>
    <xf numFmtId="0" fontId="9" fillId="6" borderId="12"/>
    <xf numFmtId="0" fontId="9" fillId="6" borderId="12"/>
    <xf numFmtId="0" fontId="9" fillId="6" borderId="12"/>
    <xf numFmtId="0" fontId="20" fillId="24" borderId="9"/>
    <xf numFmtId="0" fontId="11" fillId="0" borderId="0"/>
    <xf numFmtId="0" fontId="3" fillId="19" borderId="0"/>
    <xf numFmtId="0" fontId="3" fillId="21" borderId="0"/>
    <xf numFmtId="0" fontId="3" fillId="22" borderId="0"/>
    <xf numFmtId="0" fontId="3" fillId="16" borderId="0"/>
    <xf numFmtId="0" fontId="3" fillId="17" borderId="0"/>
    <xf numFmtId="0" fontId="3" fillId="15" borderId="0"/>
    <xf numFmtId="0" fontId="21" fillId="0" borderId="10"/>
    <xf numFmtId="0" fontId="8" fillId="26" borderId="2"/>
    <xf numFmtId="0" fontId="6" fillId="24" borderId="1"/>
    <xf numFmtId="0" fontId="5" fillId="5" borderId="0"/>
    <xf numFmtId="0" fontId="24" fillId="0" borderId="0"/>
    <xf numFmtId="0" fontId="24" fillId="0" borderId="0"/>
    <xf numFmtId="0" fontId="23" fillId="0" borderId="0"/>
    <xf numFmtId="0" fontId="28" fillId="0" borderId="13"/>
    <xf numFmtId="0" fontId="28" fillId="0" borderId="13"/>
    <xf numFmtId="0" fontId="28" fillId="0" borderId="14"/>
    <xf numFmtId="0" fontId="19" fillId="8" borderId="1"/>
    <xf numFmtId="0" fontId="28" fillId="0" borderId="13"/>
    <xf numFmtId="0" fontId="33" fillId="0" borderId="0"/>
    <xf numFmtId="0" fontId="29" fillId="0" borderId="0"/>
    <xf numFmtId="0" fontId="29" fillId="0" borderId="0"/>
    <xf numFmtId="0" fontId="24" fillId="0" borderId="0"/>
    <xf numFmtId="0" fontId="24" fillId="0" borderId="0"/>
    <xf numFmtId="0" fontId="24" fillId="0" borderId="0"/>
    <xf numFmtId="0" fontId="24" fillId="0" borderId="0"/>
    <xf numFmtId="0" fontId="24" fillId="0" borderId="0"/>
    <xf numFmtId="0" fontId="24" fillId="0" borderId="0"/>
    <xf numFmtId="0" fontId="29" fillId="0" borderId="0"/>
    <xf numFmtId="0" fontId="24" fillId="0" borderId="0"/>
    <xf numFmtId="0" fontId="24" fillId="0" borderId="0"/>
    <xf numFmtId="0" fontId="2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4" fillId="0" borderId="0"/>
    <xf numFmtId="0" fontId="52" fillId="0" borderId="0"/>
    <xf numFmtId="0" fontId="55" fillId="32" borderId="0"/>
    <xf numFmtId="0" fontId="55" fillId="20" borderId="0"/>
    <xf numFmtId="0" fontId="55" fillId="20" borderId="0"/>
    <xf numFmtId="0" fontId="55" fillId="20" borderId="0"/>
    <xf numFmtId="0" fontId="55" fillId="20" borderId="0"/>
    <xf numFmtId="0" fontId="55" fillId="20" borderId="0"/>
    <xf numFmtId="0" fontId="55" fillId="30" borderId="0"/>
    <xf numFmtId="0" fontId="55" fillId="15" borderId="0"/>
    <xf numFmtId="0" fontId="55" fillId="15" borderId="0"/>
    <xf numFmtId="0" fontId="55" fillId="15" borderId="0"/>
    <xf numFmtId="0" fontId="55" fillId="15" borderId="0"/>
    <xf numFmtId="0" fontId="55" fillId="15" borderId="0"/>
    <xf numFmtId="0" fontId="55" fillId="31" borderId="0"/>
    <xf numFmtId="0" fontId="55" fillId="13" borderId="0"/>
    <xf numFmtId="0" fontId="55" fillId="13" borderId="0"/>
    <xf numFmtId="0" fontId="55" fillId="13" borderId="0"/>
    <xf numFmtId="0" fontId="55" fillId="13" borderId="0"/>
    <xf numFmtId="0" fontId="55" fillId="13" borderId="0"/>
    <xf numFmtId="0" fontId="55" fillId="33" borderId="0"/>
    <xf numFmtId="0" fontId="55" fillId="23" borderId="0"/>
    <xf numFmtId="0" fontId="55" fillId="23" borderId="0"/>
    <xf numFmtId="0" fontId="55" fillId="23" borderId="0"/>
    <xf numFmtId="0" fontId="55" fillId="23" borderId="0"/>
    <xf numFmtId="0" fontId="55" fillId="23" borderId="0"/>
    <xf numFmtId="0" fontId="55" fillId="34" borderId="0"/>
    <xf numFmtId="0" fontId="55" fillId="17" borderId="0"/>
    <xf numFmtId="0" fontId="55" fillId="17" borderId="0"/>
    <xf numFmtId="0" fontId="55" fillId="17" borderId="0"/>
    <xf numFmtId="0" fontId="55" fillId="17" borderId="0"/>
    <xf numFmtId="0" fontId="55" fillId="17" borderId="0"/>
    <xf numFmtId="0" fontId="55" fillId="35" borderId="0"/>
    <xf numFmtId="0" fontId="55" fillId="21" borderId="0"/>
    <xf numFmtId="0" fontId="55" fillId="21" borderId="0"/>
    <xf numFmtId="0" fontId="55" fillId="21" borderId="0"/>
    <xf numFmtId="0" fontId="55" fillId="21" borderId="0"/>
    <xf numFmtId="0" fontId="55" fillId="21" borderId="0"/>
    <xf numFmtId="0" fontId="56" fillId="36" borderId="0"/>
    <xf numFmtId="0" fontId="56" fillId="9" borderId="0"/>
    <xf numFmtId="0" fontId="56" fillId="9" borderId="0"/>
    <xf numFmtId="0" fontId="56" fillId="9" borderId="0"/>
    <xf numFmtId="0" fontId="56" fillId="9" borderId="0"/>
    <xf numFmtId="0" fontId="56" fillId="9" borderId="0"/>
    <xf numFmtId="0" fontId="57" fillId="37" borderId="1"/>
    <xf numFmtId="0" fontId="57" fillId="25" borderId="1"/>
    <xf numFmtId="0" fontId="57" fillId="25" borderId="1"/>
    <xf numFmtId="0" fontId="57" fillId="25" borderId="1"/>
    <xf numFmtId="0" fontId="57" fillId="25" borderId="1"/>
    <xf numFmtId="0" fontId="57" fillId="25" borderId="1"/>
    <xf numFmtId="0" fontId="58" fillId="38" borderId="2"/>
    <xf numFmtId="0" fontId="58" fillId="26" borderId="2"/>
    <xf numFmtId="0" fontId="58" fillId="26" borderId="2"/>
    <xf numFmtId="0" fontId="58" fillId="26" borderId="2"/>
    <xf numFmtId="0" fontId="58" fillId="26" borderId="2"/>
    <xf numFmtId="0" fontId="58" fillId="26" borderId="2"/>
    <xf numFmtId="3" fontId="52" fillId="0" borderId="0"/>
    <xf numFmtId="184" fontId="52" fillId="0" borderId="0"/>
    <xf numFmtId="0" fontId="52" fillId="0" borderId="0"/>
    <xf numFmtId="0" fontId="29" fillId="0" borderId="0"/>
    <xf numFmtId="0" fontId="59" fillId="0" borderId="0"/>
    <xf numFmtId="2" fontId="52" fillId="0" borderId="0"/>
    <xf numFmtId="0" fontId="53" fillId="0" borderId="0"/>
    <xf numFmtId="0" fontId="54" fillId="0" borderId="0"/>
    <xf numFmtId="0" fontId="60" fillId="0" borderId="8"/>
    <xf numFmtId="0" fontId="60" fillId="0" borderId="0"/>
    <xf numFmtId="0" fontId="61" fillId="29" borderId="1"/>
    <xf numFmtId="0" fontId="61" fillId="11" borderId="1"/>
    <xf numFmtId="0" fontId="61" fillId="11" borderId="1"/>
    <xf numFmtId="0" fontId="61" fillId="11" borderId="1"/>
    <xf numFmtId="0" fontId="61" fillId="11" borderId="1"/>
    <xf numFmtId="0" fontId="61" fillId="11" borderId="1"/>
    <xf numFmtId="0" fontId="62" fillId="0" borderId="11"/>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8" fillId="0" borderId="0"/>
    <xf numFmtId="3" fontId="63" fillId="0" borderId="0">
      <alignment horizontal="right"/>
      <protection locked="0"/>
    </xf>
    <xf numFmtId="3" fontId="63" fillId="0" borderId="0">
      <alignment horizontal="right"/>
      <protection locked="0"/>
    </xf>
    <xf numFmtId="3" fontId="63" fillId="0" borderId="0">
      <alignment horizontal="right"/>
      <protection locked="0"/>
    </xf>
    <xf numFmtId="3" fontId="63" fillId="0" borderId="0">
      <alignment horizontal="right"/>
      <protection locked="0"/>
    </xf>
    <xf numFmtId="3" fontId="63" fillId="0" borderId="0">
      <alignment horizontal="right"/>
      <protection locked="0"/>
    </xf>
    <xf numFmtId="3" fontId="63" fillId="0" borderId="0">
      <alignment horizontal="right"/>
      <protection locked="0"/>
    </xf>
    <xf numFmtId="0" fontId="29" fillId="0" borderId="0"/>
    <xf numFmtId="0" fontId="29" fillId="0" borderId="0"/>
    <xf numFmtId="0" fontId="29" fillId="0" borderId="0"/>
    <xf numFmtId="0" fontId="29" fillId="0" borderId="0"/>
    <xf numFmtId="3" fontId="63" fillId="0" borderId="0">
      <protection locked="0"/>
    </xf>
    <xf numFmtId="3" fontId="63" fillId="0" borderId="0">
      <protection locked="0"/>
    </xf>
    <xf numFmtId="3" fontId="63" fillId="0" borderId="0">
      <protection locked="0"/>
    </xf>
    <xf numFmtId="3" fontId="63" fillId="0" borderId="0">
      <protection locked="0"/>
    </xf>
    <xf numFmtId="3" fontId="63" fillId="0" borderId="0">
      <protection locked="0"/>
    </xf>
    <xf numFmtId="3" fontId="63" fillId="0" borderId="0">
      <alignment horizontal="right"/>
      <protection locked="0"/>
    </xf>
    <xf numFmtId="3" fontId="63" fillId="0" borderId="0">
      <alignment horizontal="right"/>
      <protection locked="0"/>
    </xf>
    <xf numFmtId="3" fontId="63" fillId="0" borderId="0">
      <alignment horizontal="right"/>
      <protection locked="0"/>
    </xf>
    <xf numFmtId="3" fontId="63" fillId="0" borderId="0">
      <alignment horizontal="right"/>
      <protection locked="0"/>
    </xf>
    <xf numFmtId="3" fontId="63" fillId="0" borderId="0">
      <alignment horizontal="right"/>
      <protection locked="0"/>
    </xf>
    <xf numFmtId="3" fontId="63" fillId="0" borderId="0">
      <alignment horizontal="right"/>
      <protection locked="0"/>
    </xf>
    <xf numFmtId="3" fontId="63" fillId="0" borderId="0">
      <alignment horizontal="right"/>
      <protection locked="0"/>
    </xf>
    <xf numFmtId="3" fontId="63" fillId="0" borderId="0">
      <protection locked="0"/>
    </xf>
    <xf numFmtId="3" fontId="63" fillId="0" borderId="0">
      <protection locked="0"/>
    </xf>
    <xf numFmtId="3" fontId="63" fillId="0" borderId="0">
      <protection locked="0"/>
    </xf>
    <xf numFmtId="3" fontId="63" fillId="0" borderId="0">
      <protection locked="0"/>
    </xf>
    <xf numFmtId="3" fontId="63" fillId="0" borderId="0">
      <alignment horizontal="right"/>
      <protection locked="0"/>
    </xf>
    <xf numFmtId="3" fontId="63" fillId="0" borderId="0">
      <alignment horizontal="right"/>
      <protection locked="0"/>
    </xf>
    <xf numFmtId="3" fontId="63" fillId="0" borderId="0">
      <alignment horizontal="right"/>
      <protection locked="0"/>
    </xf>
    <xf numFmtId="0" fontId="63" fillId="0" borderId="0"/>
    <xf numFmtId="0" fontId="64" fillId="0" borderId="0"/>
    <xf numFmtId="0" fontId="29" fillId="0" borderId="0"/>
    <xf numFmtId="0" fontId="29" fillId="0" borderId="0"/>
    <xf numFmtId="0" fontId="29" fillId="0" borderId="0"/>
    <xf numFmtId="0" fontId="29" fillId="0" borderId="0"/>
    <xf numFmtId="0" fontId="29" fillId="0" borderId="0"/>
    <xf numFmtId="0" fontId="52"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65" fillId="29" borderId="0"/>
    <xf numFmtId="0" fontId="65" fillId="11" borderId="0"/>
    <xf numFmtId="0" fontId="65" fillId="11" borderId="0"/>
    <xf numFmtId="0" fontId="65" fillId="11" borderId="0"/>
    <xf numFmtId="0" fontId="65" fillId="11" borderId="0"/>
    <xf numFmtId="0" fontId="65" fillId="11" borderId="0"/>
    <xf numFmtId="0" fontId="29" fillId="0" borderId="0"/>
    <xf numFmtId="0" fontId="29" fillId="0" borderId="0"/>
    <xf numFmtId="0" fontId="64" fillId="28" borderId="12"/>
    <xf numFmtId="0" fontId="66" fillId="6" borderId="12"/>
    <xf numFmtId="0" fontId="66" fillId="6" borderId="12"/>
    <xf numFmtId="0" fontId="66" fillId="6" borderId="12"/>
    <xf numFmtId="0" fontId="66" fillId="6" borderId="12"/>
    <xf numFmtId="0" fontId="66" fillId="6" borderId="12"/>
    <xf numFmtId="9" fontId="29" fillId="0" borderId="0"/>
    <xf numFmtId="9" fontId="66" fillId="0" borderId="0"/>
    <xf numFmtId="9" fontId="66" fillId="0" borderId="0"/>
    <xf numFmtId="9" fontId="66" fillId="0" borderId="0"/>
    <xf numFmtId="9" fontId="66" fillId="0" borderId="0"/>
    <xf numFmtId="9" fontId="66" fillId="0" borderId="0"/>
    <xf numFmtId="9" fontId="66" fillId="0" borderId="0"/>
    <xf numFmtId="9" fontId="66" fillId="0" borderId="0"/>
    <xf numFmtId="9" fontId="67" fillId="0" borderId="0"/>
    <xf numFmtId="9" fontId="29" fillId="0" borderId="0"/>
    <xf numFmtId="9" fontId="63" fillId="0" borderId="0"/>
    <xf numFmtId="9" fontId="29" fillId="0" borderId="0"/>
    <xf numFmtId="9" fontId="66" fillId="0" borderId="0"/>
    <xf numFmtId="9" fontId="66" fillId="0" borderId="0"/>
    <xf numFmtId="9" fontId="66" fillId="0" borderId="0"/>
    <xf numFmtId="9" fontId="66" fillId="0" borderId="0"/>
    <xf numFmtId="9" fontId="66" fillId="0" borderId="0"/>
    <xf numFmtId="0" fontId="64" fillId="0" borderId="0"/>
    <xf numFmtId="0" fontId="52" fillId="0" borderId="28"/>
    <xf numFmtId="179" fontId="29" fillId="0" borderId="0"/>
    <xf numFmtId="179" fontId="29" fillId="0" borderId="0"/>
    <xf numFmtId="4" fontId="52" fillId="0" borderId="0"/>
    <xf numFmtId="165" fontId="29" fillId="0" borderId="0"/>
    <xf numFmtId="165" fontId="4" fillId="0" borderId="0"/>
    <xf numFmtId="165" fontId="2" fillId="3" borderId="0"/>
    <xf numFmtId="165" fontId="2" fillId="3" borderId="0"/>
    <xf numFmtId="165" fontId="2" fillId="5" borderId="0"/>
    <xf numFmtId="165" fontId="2" fillId="5" borderId="0"/>
    <xf numFmtId="165" fontId="2" fillId="7" borderId="0"/>
    <xf numFmtId="165" fontId="2" fillId="7" borderId="0"/>
    <xf numFmtId="165" fontId="2" fillId="9" borderId="0"/>
    <xf numFmtId="165" fontId="2" fillId="9" borderId="0"/>
    <xf numFmtId="165" fontId="2" fillId="10" borderId="0"/>
    <xf numFmtId="165" fontId="2" fillId="8" borderId="0"/>
    <xf numFmtId="165" fontId="2" fillId="8" borderId="0"/>
    <xf numFmtId="165" fontId="2" fillId="3" borderId="0"/>
    <xf numFmtId="165" fontId="2" fillId="5" borderId="0"/>
    <xf numFmtId="165" fontId="2" fillId="7" borderId="0"/>
    <xf numFmtId="165" fontId="2" fillId="9" borderId="0"/>
    <xf numFmtId="165" fontId="2" fillId="10" borderId="0"/>
    <xf numFmtId="165" fontId="2" fillId="8" borderId="0"/>
    <xf numFmtId="165" fontId="2" fillId="2" borderId="0"/>
    <xf numFmtId="165" fontId="2" fillId="2" borderId="0"/>
    <xf numFmtId="165" fontId="2" fillId="4" borderId="0"/>
    <xf numFmtId="165" fontId="2" fillId="12" borderId="0"/>
    <xf numFmtId="165" fontId="2" fillId="12" borderId="0"/>
    <xf numFmtId="165" fontId="2" fillId="9" borderId="0"/>
    <xf numFmtId="165" fontId="2" fillId="9" borderId="0"/>
    <xf numFmtId="165" fontId="2" fillId="2" borderId="0"/>
    <xf numFmtId="165" fontId="2" fillId="2" borderId="0"/>
    <xf numFmtId="165" fontId="2" fillId="13" borderId="0"/>
    <xf numFmtId="165" fontId="2" fillId="13" borderId="0"/>
    <xf numFmtId="165" fontId="2" fillId="2" borderId="0"/>
    <xf numFmtId="165" fontId="2" fillId="4" borderId="0"/>
    <xf numFmtId="165" fontId="2" fillId="12" borderId="0"/>
    <xf numFmtId="165" fontId="2" fillId="9" borderId="0"/>
    <xf numFmtId="165" fontId="2" fillId="2" borderId="0"/>
    <xf numFmtId="165" fontId="2" fillId="13" borderId="0"/>
    <xf numFmtId="165" fontId="3" fillId="14" borderId="0"/>
    <xf numFmtId="165" fontId="3" fillId="4" borderId="0"/>
    <xf numFmtId="165" fontId="3" fillId="12" borderId="0"/>
    <xf numFmtId="165" fontId="3" fillId="16" borderId="0"/>
    <xf numFmtId="165" fontId="3" fillId="17" borderId="0"/>
    <xf numFmtId="165" fontId="3" fillId="18" borderId="0"/>
    <xf numFmtId="165" fontId="3" fillId="14" borderId="0"/>
    <xf numFmtId="165" fontId="3" fillId="4" borderId="0"/>
    <xf numFmtId="165" fontId="3" fillId="12" borderId="0"/>
    <xf numFmtId="165" fontId="3" fillId="16" borderId="0"/>
    <xf numFmtId="165" fontId="3" fillId="17" borderId="0"/>
    <xf numFmtId="165" fontId="3" fillId="18" borderId="0"/>
    <xf numFmtId="165" fontId="3" fillId="19" borderId="0"/>
    <xf numFmtId="165" fontId="3" fillId="19" borderId="0"/>
    <xf numFmtId="165" fontId="3" fillId="20" borderId="0"/>
    <xf numFmtId="165" fontId="3" fillId="21" borderId="0"/>
    <xf numFmtId="165" fontId="3" fillId="21" borderId="0"/>
    <xf numFmtId="165" fontId="3" fillId="15" borderId="0"/>
    <xf numFmtId="165" fontId="3" fillId="22" borderId="0"/>
    <xf numFmtId="165" fontId="3" fillId="22" borderId="0"/>
    <xf numFmtId="165" fontId="3" fillId="13" borderId="0"/>
    <xf numFmtId="165" fontId="3" fillId="16" borderId="0"/>
    <xf numFmtId="165" fontId="3" fillId="16" borderId="0"/>
    <xf numFmtId="165" fontId="3" fillId="23" borderId="0"/>
    <xf numFmtId="165" fontId="3" fillId="17" borderId="0"/>
    <xf numFmtId="165" fontId="3" fillId="17" borderId="0"/>
    <xf numFmtId="165" fontId="3" fillId="15" borderId="0"/>
    <xf numFmtId="165" fontId="3" fillId="15" borderId="0"/>
    <xf numFmtId="165" fontId="3" fillId="21" borderId="0"/>
    <xf numFmtId="165" fontId="5" fillId="5" borderId="0"/>
    <xf numFmtId="165" fontId="5" fillId="5" borderId="0"/>
    <xf numFmtId="165" fontId="5" fillId="9" borderId="0"/>
    <xf numFmtId="165" fontId="6" fillId="24" borderId="1"/>
    <xf numFmtId="165" fontId="6" fillId="24" borderId="1"/>
    <xf numFmtId="165" fontId="7" fillId="25" borderId="1"/>
    <xf numFmtId="165" fontId="8" fillId="26" borderId="2"/>
    <xf numFmtId="165" fontId="8" fillId="26" borderId="2"/>
    <xf numFmtId="165" fontId="10" fillId="7" borderId="0"/>
    <xf numFmtId="165" fontId="9" fillId="0" borderId="0"/>
    <xf numFmtId="165" fontId="9" fillId="0" borderId="0"/>
    <xf numFmtId="165" fontId="9" fillId="0" borderId="0"/>
    <xf numFmtId="165" fontId="9" fillId="0" borderId="0"/>
    <xf numFmtId="165" fontId="11" fillId="0" borderId="0"/>
    <xf numFmtId="165" fontId="10" fillId="7" borderId="0"/>
    <xf numFmtId="165" fontId="12" fillId="0" borderId="3"/>
    <xf numFmtId="165" fontId="12" fillId="0" borderId="3"/>
    <xf numFmtId="165" fontId="13" fillId="0" borderId="4"/>
    <xf numFmtId="165" fontId="14" fillId="0" borderId="5"/>
    <xf numFmtId="165" fontId="14" fillId="0" borderId="5"/>
    <xf numFmtId="165" fontId="15" fillId="0" borderId="6"/>
    <xf numFmtId="165" fontId="16" fillId="0" borderId="7"/>
    <xf numFmtId="165" fontId="16" fillId="0" borderId="7"/>
    <xf numFmtId="165" fontId="17" fillId="0" borderId="8"/>
    <xf numFmtId="165" fontId="16" fillId="0" borderId="0"/>
    <xf numFmtId="165" fontId="16" fillId="0" borderId="0"/>
    <xf numFmtId="165" fontId="17" fillId="0" borderId="0"/>
    <xf numFmtId="165" fontId="18" fillId="0" borderId="0"/>
    <xf numFmtId="165" fontId="19" fillId="8" borderId="1"/>
    <xf numFmtId="165" fontId="19" fillId="8" borderId="1"/>
    <xf numFmtId="165" fontId="19" fillId="11" borderId="1"/>
    <xf numFmtId="165" fontId="20" fillId="24" borderId="9"/>
    <xf numFmtId="165" fontId="21" fillId="0" borderId="10"/>
    <xf numFmtId="165" fontId="21" fillId="0" borderId="10"/>
    <xf numFmtId="165" fontId="22" fillId="0" borderId="11"/>
    <xf numFmtId="165" fontId="12" fillId="0" borderId="3"/>
    <xf numFmtId="165" fontId="14" fillId="0" borderId="5"/>
    <xf numFmtId="165" fontId="16" fillId="0" borderId="7"/>
    <xf numFmtId="165" fontId="16" fillId="0" borderId="0"/>
    <xf numFmtId="165" fontId="23" fillId="0" borderId="0"/>
    <xf numFmtId="165" fontId="29" fillId="0" borderId="0"/>
    <xf numFmtId="165" fontId="29" fillId="0" borderId="0"/>
    <xf numFmtId="165" fontId="24" fillId="0" borderId="0"/>
    <xf numFmtId="165" fontId="24" fillId="0" borderId="0"/>
    <xf numFmtId="165" fontId="29" fillId="0" borderId="0"/>
    <xf numFmtId="165" fontId="24" fillId="0" borderId="0"/>
    <xf numFmtId="165" fontId="24" fillId="0" borderId="0"/>
    <xf numFmtId="165" fontId="24" fillId="0" borderId="0"/>
    <xf numFmtId="165" fontId="24" fillId="0" borderId="0"/>
    <xf numFmtId="165" fontId="24" fillId="0" borderId="0"/>
    <xf numFmtId="165" fontId="24" fillId="0" borderId="0"/>
    <xf numFmtId="165" fontId="24" fillId="0" borderId="0"/>
    <xf numFmtId="165" fontId="24" fillId="0" borderId="0"/>
    <xf numFmtId="165" fontId="24" fillId="0" borderId="0"/>
    <xf numFmtId="165" fontId="24" fillId="0" borderId="0"/>
    <xf numFmtId="165" fontId="24" fillId="0" borderId="0"/>
    <xf numFmtId="165" fontId="24" fillId="0" borderId="0"/>
    <xf numFmtId="165" fontId="24" fillId="0" borderId="0"/>
    <xf numFmtId="165" fontId="24" fillId="0" borderId="0"/>
    <xf numFmtId="165" fontId="24" fillId="0" borderId="0"/>
    <xf numFmtId="165" fontId="24" fillId="0" borderId="0"/>
    <xf numFmtId="165" fontId="29" fillId="0" borderId="0"/>
    <xf numFmtId="165" fontId="24" fillId="0" borderId="0"/>
    <xf numFmtId="165" fontId="24" fillId="0" borderId="0"/>
    <xf numFmtId="165" fontId="24" fillId="0" borderId="0"/>
    <xf numFmtId="165" fontId="29" fillId="0" borderId="0"/>
    <xf numFmtId="165" fontId="29" fillId="0" borderId="0"/>
    <xf numFmtId="165" fontId="29" fillId="0" borderId="0"/>
    <xf numFmtId="165" fontId="29" fillId="0" borderId="0"/>
    <xf numFmtId="165" fontId="29" fillId="0" borderId="0"/>
    <xf numFmtId="165" fontId="2" fillId="0" borderId="0"/>
    <xf numFmtId="165" fontId="24" fillId="0" borderId="0"/>
    <xf numFmtId="165" fontId="24" fillId="0" borderId="0"/>
    <xf numFmtId="165" fontId="2" fillId="0" borderId="0"/>
    <xf numFmtId="165" fontId="29" fillId="0" borderId="0"/>
    <xf numFmtId="165" fontId="29" fillId="0" borderId="0"/>
    <xf numFmtId="165" fontId="29" fillId="0" borderId="0"/>
    <xf numFmtId="165" fontId="25" fillId="0" borderId="0"/>
    <xf numFmtId="165" fontId="29" fillId="0" borderId="0"/>
    <xf numFmtId="165" fontId="29" fillId="0" borderId="0"/>
    <xf numFmtId="165" fontId="24" fillId="0" borderId="0"/>
    <xf numFmtId="165" fontId="26" fillId="11" borderId="0"/>
    <xf numFmtId="165" fontId="26" fillId="11" borderId="0"/>
    <xf numFmtId="165" fontId="27" fillId="11" borderId="0"/>
    <xf numFmtId="165" fontId="26" fillId="11" borderId="0"/>
    <xf numFmtId="165" fontId="29" fillId="0" borderId="0"/>
    <xf numFmtId="165" fontId="29" fillId="0" borderId="0"/>
    <xf numFmtId="165" fontId="24" fillId="0" borderId="0"/>
    <xf numFmtId="165" fontId="24" fillId="0" borderId="0"/>
    <xf numFmtId="165" fontId="24" fillId="0" borderId="0"/>
    <xf numFmtId="165" fontId="9" fillId="6" borderId="12"/>
    <xf numFmtId="165" fontId="9" fillId="6" borderId="12"/>
    <xf numFmtId="165" fontId="2" fillId="6" borderId="12"/>
    <xf numFmtId="165" fontId="9" fillId="6" borderId="12"/>
    <xf numFmtId="165" fontId="9" fillId="6" borderId="12"/>
    <xf numFmtId="165" fontId="9" fillId="6" borderId="12"/>
    <xf numFmtId="165" fontId="9" fillId="6" borderId="12"/>
    <xf numFmtId="165" fontId="9" fillId="6" borderId="12"/>
    <xf numFmtId="165" fontId="9" fillId="6" borderId="12"/>
    <xf numFmtId="165" fontId="20" fillId="24" borderId="9"/>
    <xf numFmtId="165" fontId="11" fillId="0" borderId="0"/>
    <xf numFmtId="165" fontId="3" fillId="19" borderId="0"/>
    <xf numFmtId="165" fontId="3" fillId="21" borderId="0"/>
    <xf numFmtId="165" fontId="3" fillId="22" borderId="0"/>
    <xf numFmtId="165" fontId="3" fillId="16" borderId="0"/>
    <xf numFmtId="165" fontId="3" fillId="17" borderId="0"/>
    <xf numFmtId="165" fontId="3" fillId="15" borderId="0"/>
    <xf numFmtId="165" fontId="21" fillId="0" borderId="10"/>
    <xf numFmtId="165" fontId="8" fillId="26" borderId="2"/>
    <xf numFmtId="165" fontId="6" fillId="24" borderId="1"/>
    <xf numFmtId="165" fontId="5" fillId="5" borderId="0"/>
    <xf numFmtId="165" fontId="24" fillId="0" borderId="0"/>
    <xf numFmtId="165" fontId="24" fillId="0" borderId="0"/>
    <xf numFmtId="165" fontId="23" fillId="0" borderId="0"/>
    <xf numFmtId="165" fontId="28" fillId="0" borderId="13"/>
    <xf numFmtId="165" fontId="28" fillId="0" borderId="13"/>
    <xf numFmtId="165" fontId="28" fillId="0" borderId="14"/>
    <xf numFmtId="165" fontId="29" fillId="0" borderId="0"/>
    <xf numFmtId="165" fontId="19" fillId="8" borderId="1"/>
    <xf numFmtId="165" fontId="28" fillId="0" borderId="13"/>
    <xf numFmtId="165" fontId="33" fillId="0" borderId="0"/>
    <xf numFmtId="165" fontId="35" fillId="0" borderId="0"/>
    <xf numFmtId="165" fontId="33" fillId="0" borderId="0"/>
    <xf numFmtId="165" fontId="36" fillId="0" borderId="0"/>
    <xf numFmtId="165" fontId="24" fillId="0" borderId="0"/>
    <xf numFmtId="165" fontId="35" fillId="0" borderId="0"/>
    <xf numFmtId="165" fontId="1" fillId="0" borderId="0"/>
    <xf numFmtId="9" fontId="35" fillId="0" borderId="0"/>
    <xf numFmtId="9" fontId="35" fillId="0" borderId="0"/>
    <xf numFmtId="165" fontId="1" fillId="0" borderId="0"/>
    <xf numFmtId="165" fontId="29" fillId="0" borderId="0"/>
    <xf numFmtId="165" fontId="24" fillId="0" borderId="0"/>
    <xf numFmtId="165" fontId="24" fillId="0" borderId="0"/>
    <xf numFmtId="165" fontId="24" fillId="0" borderId="0"/>
    <xf numFmtId="165" fontId="24" fillId="0" borderId="0"/>
    <xf numFmtId="165" fontId="24" fillId="0" borderId="0"/>
    <xf numFmtId="165" fontId="24" fillId="0" borderId="0"/>
    <xf numFmtId="165" fontId="29" fillId="0" borderId="0"/>
    <xf numFmtId="165" fontId="24" fillId="0" borderId="0"/>
    <xf numFmtId="165" fontId="24" fillId="0" borderId="0"/>
    <xf numFmtId="165" fontId="24" fillId="0" borderId="0"/>
    <xf numFmtId="165" fontId="29" fillId="0" borderId="0"/>
    <xf numFmtId="165" fontId="29" fillId="0" borderId="0"/>
    <xf numFmtId="165" fontId="29" fillId="0" borderId="0"/>
    <xf numFmtId="165" fontId="29" fillId="0" borderId="0"/>
    <xf numFmtId="165" fontId="29" fillId="0" borderId="0"/>
    <xf numFmtId="165" fontId="29" fillId="0" borderId="0"/>
    <xf numFmtId="165" fontId="29" fillId="0" borderId="0"/>
    <xf numFmtId="165" fontId="29" fillId="0" borderId="0"/>
    <xf numFmtId="165" fontId="29" fillId="0" borderId="0"/>
    <xf numFmtId="165" fontId="29" fillId="0" borderId="0"/>
    <xf numFmtId="165" fontId="29" fillId="0" borderId="0"/>
    <xf numFmtId="165" fontId="29" fillId="0" borderId="0"/>
    <xf numFmtId="165" fontId="24" fillId="0" borderId="0"/>
    <xf numFmtId="165" fontId="1" fillId="0" borderId="0"/>
    <xf numFmtId="165" fontId="1" fillId="0" borderId="0"/>
    <xf numFmtId="165" fontId="33" fillId="0" borderId="0"/>
    <xf numFmtId="165" fontId="46" fillId="0" borderId="0"/>
    <xf numFmtId="165" fontId="29"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29" fillId="0" borderId="0"/>
    <xf numFmtId="165" fontId="29" fillId="0" borderId="0"/>
    <xf numFmtId="165" fontId="24" fillId="0" borderId="0"/>
    <xf numFmtId="165" fontId="33" fillId="0" borderId="0"/>
    <xf numFmtId="182" fontId="29" fillId="0" borderId="0"/>
    <xf numFmtId="179" fontId="33" fillId="0" borderId="0"/>
    <xf numFmtId="179" fontId="24" fillId="0" borderId="0"/>
    <xf numFmtId="165" fontId="1" fillId="0" borderId="0"/>
    <xf numFmtId="165" fontId="1" fillId="0" borderId="0"/>
    <xf numFmtId="0" fontId="29" fillId="0" borderId="0"/>
    <xf numFmtId="0" fontId="3" fillId="19" borderId="0"/>
    <xf numFmtId="0" fontId="3" fillId="19" borderId="0"/>
    <xf numFmtId="0" fontId="3" fillId="20" borderId="0"/>
    <xf numFmtId="0" fontId="3" fillId="21" borderId="0"/>
    <xf numFmtId="0" fontId="3" fillId="21" borderId="0"/>
    <xf numFmtId="0" fontId="3" fillId="15" borderId="0"/>
    <xf numFmtId="0" fontId="3" fillId="22" borderId="0"/>
    <xf numFmtId="0" fontId="3" fillId="22" borderId="0"/>
    <xf numFmtId="0" fontId="3" fillId="13" borderId="0"/>
    <xf numFmtId="0" fontId="3" fillId="16" borderId="0"/>
    <xf numFmtId="0" fontId="3" fillId="16" borderId="0"/>
    <xf numFmtId="0" fontId="3" fillId="23" borderId="0"/>
    <xf numFmtId="0" fontId="3" fillId="17" borderId="0"/>
    <xf numFmtId="0" fontId="3" fillId="17" borderId="0"/>
    <xf numFmtId="0" fontId="3" fillId="15" borderId="0"/>
    <xf numFmtId="0" fontId="3" fillId="15" borderId="0"/>
    <xf numFmtId="0" fontId="3" fillId="21" borderId="0"/>
    <xf numFmtId="0" fontId="5" fillId="5" borderId="0"/>
    <xf numFmtId="0" fontId="5" fillId="5" borderId="0"/>
    <xf numFmtId="0" fontId="5" fillId="9" borderId="0"/>
    <xf numFmtId="0" fontId="6" fillId="24" borderId="1"/>
    <xf numFmtId="0" fontId="6" fillId="24" borderId="1"/>
    <xf numFmtId="0" fontId="7" fillId="25" borderId="1"/>
    <xf numFmtId="0" fontId="8" fillId="26" borderId="2"/>
    <xf numFmtId="0" fontId="8" fillId="26" borderId="2"/>
    <xf numFmtId="0" fontId="11" fillId="0" borderId="0"/>
    <xf numFmtId="0" fontId="12" fillId="0" borderId="3"/>
    <xf numFmtId="0" fontId="14" fillId="0" borderId="5"/>
    <xf numFmtId="0" fontId="16" fillId="0" borderId="7"/>
    <xf numFmtId="0" fontId="16" fillId="0" borderId="0"/>
    <xf numFmtId="0" fontId="19" fillId="8" borderId="1"/>
    <xf numFmtId="0" fontId="19" fillId="8" borderId="1"/>
    <xf numFmtId="0" fontId="19" fillId="11" borderId="1"/>
    <xf numFmtId="0" fontId="21" fillId="0" borderId="1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9" fillId="0" borderId="0"/>
    <xf numFmtId="0" fontId="24" fillId="0" borderId="0"/>
    <xf numFmtId="0" fontId="24" fillId="0" borderId="0"/>
    <xf numFmtId="0" fontId="24" fillId="0" borderId="0"/>
    <xf numFmtId="0" fontId="29" fillId="0" borderId="0"/>
    <xf numFmtId="0" fontId="29" fillId="0" borderId="0"/>
    <xf numFmtId="0" fontId="24" fillId="0" borderId="0"/>
    <xf numFmtId="0" fontId="26" fillId="11" borderId="0"/>
    <xf numFmtId="0" fontId="26" fillId="11" borderId="0"/>
    <xf numFmtId="0" fontId="27" fillId="11" borderId="0"/>
    <xf numFmtId="0" fontId="9" fillId="6" borderId="12"/>
    <xf numFmtId="0" fontId="9" fillId="6" borderId="12"/>
    <xf numFmtId="0" fontId="2" fillId="6" borderId="12"/>
    <xf numFmtId="0" fontId="9" fillId="6" borderId="12"/>
    <xf numFmtId="0" fontId="24" fillId="0" borderId="0"/>
    <xf numFmtId="0" fontId="28" fillId="0" borderId="13"/>
    <xf numFmtId="0" fontId="29"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4" fontId="64" fillId="0" borderId="0"/>
    <xf numFmtId="179" fontId="69" fillId="0" borderId="0"/>
    <xf numFmtId="0" fontId="64"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0" fontId="70" fillId="0" borderId="0"/>
    <xf numFmtId="164" fontId="2"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29"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4" fontId="2"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0" fontId="29" fillId="0" borderId="0"/>
    <xf numFmtId="0" fontId="29" fillId="0" borderId="0"/>
    <xf numFmtId="0" fontId="24" fillId="0" borderId="0"/>
    <xf numFmtId="0" fontId="24" fillId="0" borderId="0"/>
    <xf numFmtId="0" fontId="29" fillId="0" borderId="0"/>
    <xf numFmtId="0" fontId="29" fillId="0" borderId="0"/>
    <xf numFmtId="0" fontId="29" fillId="0" borderId="0"/>
    <xf numFmtId="165" fontId="1" fillId="0" borderId="0"/>
    <xf numFmtId="0" fontId="24" fillId="0" borderId="0"/>
    <xf numFmtId="0" fontId="29" fillId="0" borderId="0"/>
    <xf numFmtId="165" fontId="1" fillId="0" borderId="0"/>
    <xf numFmtId="0" fontId="29" fillId="0" borderId="0"/>
    <xf numFmtId="0" fontId="24" fillId="0" borderId="0"/>
    <xf numFmtId="0" fontId="24" fillId="0" borderId="0"/>
    <xf numFmtId="0" fontId="24" fillId="0" borderId="0"/>
    <xf numFmtId="0" fontId="29" fillId="0" borderId="0"/>
    <xf numFmtId="0" fontId="29" fillId="0" borderId="0"/>
    <xf numFmtId="0" fontId="29" fillId="0" borderId="0"/>
    <xf numFmtId="165" fontId="1" fillId="0" borderId="0"/>
    <xf numFmtId="165" fontId="1" fillId="0" borderId="0"/>
    <xf numFmtId="0" fontId="29"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0" fontId="29" fillId="0" borderId="0"/>
    <xf numFmtId="0" fontId="29" fillId="0" borderId="0"/>
    <xf numFmtId="0" fontId="24" fillId="0" borderId="0"/>
    <xf numFmtId="0" fontId="29" fillId="0" borderId="0"/>
    <xf numFmtId="0" fontId="29" fillId="0" borderId="0"/>
    <xf numFmtId="0" fontId="29" fillId="0" borderId="0"/>
    <xf numFmtId="0" fontId="29" fillId="0" borderId="0"/>
    <xf numFmtId="0" fontId="29" fillId="0" borderId="0"/>
    <xf numFmtId="0" fontId="24" fillId="0" borderId="0"/>
    <xf numFmtId="0" fontId="29" fillId="0" borderId="0"/>
    <xf numFmtId="0" fontId="24" fillId="0" borderId="0"/>
    <xf numFmtId="0" fontId="29" fillId="0" borderId="0"/>
    <xf numFmtId="0" fontId="24" fillId="0" borderId="0"/>
    <xf numFmtId="0" fontId="29"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0" fontId="29"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4" fontId="64"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4" fontId="2"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4" fontId="64"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4" fontId="2"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4" fontId="64"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4" fontId="64"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4" fontId="2"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4" fontId="2"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0" fontId="29" fillId="0" borderId="0"/>
    <xf numFmtId="3" fontId="63" fillId="0" borderId="0">
      <protection locked="0"/>
    </xf>
    <xf numFmtId="3" fontId="63" fillId="0" borderId="0">
      <protection locked="0"/>
    </xf>
    <xf numFmtId="0" fontId="29"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4" fontId="64"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4" fontId="2"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4" fontId="82" fillId="39" borderId="32">
      <alignment horizontal="right" readingOrder="1"/>
      <protection locked="0"/>
    </xf>
    <xf numFmtId="0" fontId="33" fillId="0" borderId="0"/>
    <xf numFmtId="0" fontId="33" fillId="0" borderId="0"/>
    <xf numFmtId="0" fontId="33" fillId="0" borderId="0"/>
    <xf numFmtId="0" fontId="33" fillId="0" borderId="0"/>
    <xf numFmtId="0" fontId="33" fillId="0" borderId="0"/>
    <xf numFmtId="0" fontId="29" fillId="0" borderId="0"/>
    <xf numFmtId="0" fontId="1" fillId="0" borderId="0"/>
    <xf numFmtId="0" fontId="1" fillId="0" borderId="0"/>
    <xf numFmtId="0" fontId="33" fillId="0" borderId="0"/>
    <xf numFmtId="49" fontId="83" fillId="0" borderId="0">
      <alignment horizontal="left" vertical="top" wrapText="1" readingOrder="1"/>
    </xf>
    <xf numFmtId="49" fontId="83" fillId="0" borderId="0">
      <alignment horizontal="center"/>
    </xf>
    <xf numFmtId="171" fontId="83" fillId="0" borderId="0">
      <alignment horizontal="right" vertical="top" readingOrder="1"/>
    </xf>
    <xf numFmtId="170" fontId="83" fillId="0" borderId="0">
      <alignment horizontal="right" readingOrder="1"/>
    </xf>
    <xf numFmtId="0" fontId="2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359">
    <xf numFmtId="165" fontId="0" fillId="0" borderId="0" xfId="0"/>
    <xf numFmtId="165" fontId="31" fillId="0" borderId="0" xfId="0" applyFont="1"/>
    <xf numFmtId="165" fontId="31" fillId="0" borderId="0" xfId="0" applyFont="1" applyAlignment="1">
      <alignment horizontal="right"/>
    </xf>
    <xf numFmtId="165" fontId="30" fillId="0" borderId="0" xfId="0" applyFont="1" applyAlignment="1">
      <alignment horizontal="left"/>
    </xf>
    <xf numFmtId="4" fontId="31" fillId="0" borderId="0" xfId="0" applyNumberFormat="1" applyFont="1"/>
    <xf numFmtId="165" fontId="30" fillId="0" borderId="0" xfId="0" applyFont="1"/>
    <xf numFmtId="165" fontId="31" fillId="0" borderId="21" xfId="0" applyFont="1" applyBorder="1" applyAlignment="1">
      <alignment horizontal="right"/>
    </xf>
    <xf numFmtId="165" fontId="30" fillId="0" borderId="21" xfId="0" applyFont="1" applyBorder="1" applyAlignment="1">
      <alignment horizontal="left"/>
    </xf>
    <xf numFmtId="165" fontId="31" fillId="0" borderId="21" xfId="0" applyFont="1" applyBorder="1"/>
    <xf numFmtId="165" fontId="34" fillId="0" borderId="0" xfId="0" applyFont="1"/>
    <xf numFmtId="49" fontId="40" fillId="0" borderId="0" xfId="320" applyNumberFormat="1" applyFont="1" applyAlignment="1">
      <alignment vertical="center"/>
    </xf>
    <xf numFmtId="4" fontId="42" fillId="0" borderId="0" xfId="320" applyNumberFormat="1" applyFont="1" applyAlignment="1">
      <alignment vertical="center"/>
    </xf>
    <xf numFmtId="165" fontId="42" fillId="0" borderId="0" xfId="320" applyFont="1" applyAlignment="1">
      <alignment vertical="center"/>
    </xf>
    <xf numFmtId="49" fontId="41" fillId="0" borderId="0" xfId="320" applyNumberFormat="1" applyFont="1" applyAlignment="1">
      <alignment vertical="center"/>
    </xf>
    <xf numFmtId="165" fontId="42" fillId="0" borderId="0" xfId="107" applyFont="1" applyAlignment="1">
      <alignment vertical="center"/>
    </xf>
    <xf numFmtId="165" fontId="40" fillId="0" borderId="0" xfId="107" applyFont="1" applyAlignment="1">
      <alignment vertical="center"/>
    </xf>
    <xf numFmtId="49" fontId="42" fillId="0" borderId="0" xfId="320" applyNumberFormat="1" applyFont="1" applyAlignment="1">
      <alignment vertical="center" wrapText="1"/>
    </xf>
    <xf numFmtId="165" fontId="40" fillId="0" borderId="0" xfId="320" applyFont="1" applyAlignment="1">
      <alignment vertical="center"/>
    </xf>
    <xf numFmtId="4" fontId="40" fillId="0" borderId="0" xfId="320" applyNumberFormat="1" applyFont="1" applyAlignment="1">
      <alignment vertical="center"/>
    </xf>
    <xf numFmtId="49" fontId="31" fillId="0" borderId="0" xfId="320" applyNumberFormat="1" applyFont="1" applyAlignment="1">
      <alignment vertical="center" wrapText="1"/>
    </xf>
    <xf numFmtId="165" fontId="31" fillId="0" borderId="0" xfId="320" applyFont="1" applyAlignment="1">
      <alignment vertical="center"/>
    </xf>
    <xf numFmtId="4" fontId="31" fillId="0" borderId="0" xfId="320" applyNumberFormat="1" applyFont="1" applyAlignment="1">
      <alignment vertical="center"/>
    </xf>
    <xf numFmtId="49" fontId="30" fillId="0" borderId="0" xfId="320" applyNumberFormat="1" applyFont="1" applyAlignment="1">
      <alignment vertical="center"/>
    </xf>
    <xf numFmtId="165" fontId="30" fillId="0" borderId="0" xfId="320" applyFont="1" applyAlignment="1">
      <alignment vertical="center"/>
    </xf>
    <xf numFmtId="49" fontId="30" fillId="0" borderId="0" xfId="320" applyNumberFormat="1" applyFont="1" applyAlignment="1">
      <alignment vertical="center" wrapText="1"/>
    </xf>
    <xf numFmtId="165" fontId="30" fillId="0" borderId="0" xfId="0" applyFont="1" applyAlignment="1">
      <alignment horizontal="left" wrapText="1"/>
    </xf>
    <xf numFmtId="166" fontId="30" fillId="0" borderId="24" xfId="192" applyNumberFormat="1" applyFont="1" applyBorder="1" applyAlignment="1">
      <alignment horizontal="center" vertical="center"/>
    </xf>
    <xf numFmtId="165" fontId="31" fillId="0" borderId="23" xfId="192" applyNumberFormat="1" applyFont="1" applyBorder="1" applyAlignment="1">
      <alignment horizontal="center" vertical="center"/>
    </xf>
    <xf numFmtId="165" fontId="31" fillId="0" borderId="0" xfId="0" applyFont="1" applyAlignment="1">
      <alignment vertical="center"/>
    </xf>
    <xf numFmtId="4" fontId="31" fillId="0" borderId="0" xfId="0" applyNumberFormat="1" applyFont="1" applyAlignment="1">
      <alignment vertical="center"/>
    </xf>
    <xf numFmtId="165" fontId="30" fillId="0" borderId="23" xfId="278" applyNumberFormat="1" applyFont="1" applyBorder="1" applyAlignment="1">
      <alignment horizontal="right" vertical="center"/>
    </xf>
    <xf numFmtId="167" fontId="30" fillId="27" borderId="15" xfId="203" applyNumberFormat="1" applyFont="1" applyFill="1" applyBorder="1" applyAlignment="1">
      <alignment horizontal="center" vertical="center"/>
    </xf>
    <xf numFmtId="165" fontId="30" fillId="27" borderId="16" xfId="150" applyFont="1" applyFill="1" applyBorder="1" applyAlignment="1">
      <alignment horizontal="center" vertical="center"/>
    </xf>
    <xf numFmtId="168" fontId="30" fillId="27" borderId="16" xfId="150" applyNumberFormat="1" applyFont="1" applyFill="1" applyBorder="1" applyAlignment="1">
      <alignment horizontal="center" vertical="center"/>
    </xf>
    <xf numFmtId="166" fontId="30" fillId="27" borderId="16" xfId="203" applyNumberFormat="1" applyFont="1" applyFill="1" applyBorder="1" applyAlignment="1">
      <alignment horizontal="right" vertical="center"/>
    </xf>
    <xf numFmtId="166" fontId="30" fillId="27" borderId="17" xfId="203" applyNumberFormat="1" applyFont="1" applyFill="1" applyBorder="1" applyAlignment="1">
      <alignment horizontal="right" vertical="center"/>
    </xf>
    <xf numFmtId="165" fontId="30" fillId="0" borderId="0" xfId="0" applyFont="1" applyAlignment="1">
      <alignment horizontal="right"/>
    </xf>
    <xf numFmtId="166" fontId="30" fillId="0" borderId="0" xfId="192" applyNumberFormat="1" applyFont="1" applyAlignment="1">
      <alignment horizontal="right"/>
    </xf>
    <xf numFmtId="169" fontId="31" fillId="0" borderId="18" xfId="0" applyNumberFormat="1" applyFont="1" applyBorder="1" applyAlignment="1">
      <alignment horizontal="right" vertical="center"/>
    </xf>
    <xf numFmtId="165" fontId="31" fillId="0" borderId="19" xfId="0" applyFont="1" applyBorder="1" applyAlignment="1">
      <alignment vertical="center"/>
    </xf>
    <xf numFmtId="165" fontId="31" fillId="0" borderId="0" xfId="320" applyFont="1" applyAlignment="1">
      <alignment vertical="top"/>
    </xf>
    <xf numFmtId="165" fontId="49" fillId="0" borderId="0" xfId="0" applyFont="1" applyAlignment="1">
      <alignment horizontal="left" wrapText="1"/>
    </xf>
    <xf numFmtId="165" fontId="50" fillId="0" borderId="0" xfId="0" applyFont="1" applyAlignment="1">
      <alignment horizontal="left" wrapText="1"/>
    </xf>
    <xf numFmtId="165" fontId="51" fillId="0" borderId="0" xfId="0" applyFont="1" applyAlignment="1">
      <alignment horizontal="left"/>
    </xf>
    <xf numFmtId="165" fontId="49" fillId="0" borderId="0" xfId="0" applyFont="1" applyAlignment="1">
      <alignment horizontal="center" wrapText="1"/>
    </xf>
    <xf numFmtId="165" fontId="49" fillId="0" borderId="0" xfId="0" applyFont="1" applyAlignment="1">
      <alignment horizontal="center" vertical="top" wrapText="1"/>
    </xf>
    <xf numFmtId="4" fontId="42" fillId="0" borderId="0" xfId="320" applyNumberFormat="1" applyFont="1" applyAlignment="1">
      <alignment vertical="top"/>
    </xf>
    <xf numFmtId="165" fontId="42" fillId="0" borderId="0" xfId="320" applyFont="1" applyAlignment="1">
      <alignment vertical="top"/>
    </xf>
    <xf numFmtId="165" fontId="49" fillId="0" borderId="0" xfId="0" applyFont="1" applyAlignment="1">
      <alignment horizontal="left" vertical="top" wrapText="1"/>
    </xf>
    <xf numFmtId="165" fontId="49" fillId="0" borderId="0" xfId="0" applyFont="1" applyAlignment="1">
      <alignment vertical="top" wrapText="1"/>
    </xf>
    <xf numFmtId="49" fontId="44" fillId="27" borderId="22" xfId="320" applyNumberFormat="1" applyFont="1" applyFill="1" applyBorder="1" applyAlignment="1">
      <alignment vertical="top" wrapText="1"/>
    </xf>
    <xf numFmtId="4" fontId="45" fillId="27" borderId="22" xfId="320" applyNumberFormat="1" applyFont="1" applyFill="1" applyBorder="1" applyAlignment="1">
      <alignment horizontal="left" vertical="top" wrapText="1"/>
    </xf>
    <xf numFmtId="165" fontId="45" fillId="27" borderId="22" xfId="320" applyFont="1" applyFill="1" applyBorder="1" applyAlignment="1">
      <alignment vertical="top"/>
    </xf>
    <xf numFmtId="4" fontId="44" fillId="0" borderId="0" xfId="320" applyNumberFormat="1" applyFont="1" applyAlignment="1">
      <alignment vertical="top"/>
    </xf>
    <xf numFmtId="165" fontId="44" fillId="0" borderId="0" xfId="320" applyFont="1" applyAlignment="1">
      <alignment horizontal="center" vertical="top"/>
    </xf>
    <xf numFmtId="165" fontId="44" fillId="0" borderId="0" xfId="320" applyFont="1" applyAlignment="1">
      <alignment vertical="top"/>
    </xf>
    <xf numFmtId="49" fontId="40" fillId="0" borderId="0" xfId="320" applyNumberFormat="1" applyFont="1" applyAlignment="1">
      <alignment vertical="top"/>
    </xf>
    <xf numFmtId="49" fontId="42" fillId="0" borderId="0" xfId="320" applyNumberFormat="1" applyFont="1" applyAlignment="1">
      <alignment vertical="top" wrapText="1"/>
    </xf>
    <xf numFmtId="4" fontId="43" fillId="0" borderId="0" xfId="320" applyNumberFormat="1" applyFont="1" applyAlignment="1">
      <alignment horizontal="left" vertical="top" wrapText="1"/>
    </xf>
    <xf numFmtId="165" fontId="43" fillId="0" borderId="0" xfId="320" applyFont="1" applyAlignment="1">
      <alignment vertical="top"/>
    </xf>
    <xf numFmtId="167" fontId="31" fillId="0" borderId="0" xfId="150" applyNumberFormat="1" applyFont="1" applyAlignment="1">
      <alignment horizontal="center" vertical="top"/>
    </xf>
    <xf numFmtId="165" fontId="30" fillId="0" borderId="0" xfId="195" applyNumberFormat="1" applyFont="1" applyAlignment="1">
      <alignment vertical="top"/>
    </xf>
    <xf numFmtId="165" fontId="31" fillId="0" borderId="0" xfId="150" applyFont="1" applyAlignment="1">
      <alignment horizontal="center" vertical="top"/>
    </xf>
    <xf numFmtId="168" fontId="31" fillId="0" borderId="0" xfId="150" applyNumberFormat="1" applyFont="1" applyAlignment="1">
      <alignment horizontal="center" vertical="top"/>
    </xf>
    <xf numFmtId="166" fontId="31" fillId="0" borderId="0" xfId="150" applyNumberFormat="1" applyFont="1" applyAlignment="1" applyProtection="1">
      <alignment horizontal="right" vertical="top"/>
      <protection locked="0"/>
    </xf>
    <xf numFmtId="166" fontId="31" fillId="0" borderId="0" xfId="150" applyNumberFormat="1" applyFont="1" applyAlignment="1">
      <alignment horizontal="right" vertical="top"/>
    </xf>
    <xf numFmtId="165" fontId="31" fillId="0" borderId="0" xfId="150" applyFont="1" applyAlignment="1" applyProtection="1">
      <alignment vertical="top" wrapText="1"/>
      <protection locked="0"/>
    </xf>
    <xf numFmtId="167" fontId="30" fillId="0" borderId="22" xfId="150" applyNumberFormat="1" applyFont="1" applyBorder="1" applyAlignment="1">
      <alignment horizontal="left" vertical="top"/>
    </xf>
    <xf numFmtId="165" fontId="31" fillId="0" borderId="22" xfId="192" applyNumberFormat="1" applyFont="1" applyBorder="1" applyAlignment="1">
      <alignment horizontal="center" vertical="top"/>
    </xf>
    <xf numFmtId="168" fontId="30" fillId="0" borderId="22" xfId="192" applyNumberFormat="1" applyFont="1" applyBorder="1" applyAlignment="1">
      <alignment horizontal="center" vertical="top"/>
    </xf>
    <xf numFmtId="166" fontId="30" fillId="0" borderId="22" xfId="192" applyNumberFormat="1" applyFont="1" applyBorder="1" applyAlignment="1">
      <alignment horizontal="center" vertical="top"/>
    </xf>
    <xf numFmtId="49" fontId="30" fillId="0" borderId="0" xfId="320" applyNumberFormat="1" applyFont="1" applyAlignment="1">
      <alignment vertical="top"/>
    </xf>
    <xf numFmtId="4" fontId="42" fillId="0" borderId="0" xfId="320" applyNumberFormat="1" applyFont="1" applyAlignment="1">
      <alignment horizontal="left" vertical="top" wrapText="1"/>
    </xf>
    <xf numFmtId="49" fontId="31" fillId="0" borderId="0" xfId="320" applyNumberFormat="1" applyFont="1" applyAlignment="1">
      <alignment vertical="top" wrapText="1"/>
    </xf>
    <xf numFmtId="165" fontId="30" fillId="0" borderId="0" xfId="320" applyFont="1" applyAlignment="1">
      <alignment vertical="top"/>
    </xf>
    <xf numFmtId="165" fontId="40" fillId="0" borderId="0" xfId="320" applyFont="1" applyAlignment="1">
      <alignment vertical="top"/>
    </xf>
    <xf numFmtId="4" fontId="40" fillId="0" borderId="0" xfId="320" applyNumberFormat="1" applyFont="1" applyAlignment="1">
      <alignment vertical="top"/>
    </xf>
    <xf numFmtId="49" fontId="30" fillId="27" borderId="22" xfId="320" applyNumberFormat="1" applyFont="1" applyFill="1" applyBorder="1" applyAlignment="1">
      <alignment vertical="top" wrapText="1"/>
    </xf>
    <xf numFmtId="165" fontId="30" fillId="27" borderId="22" xfId="150" applyFont="1" applyFill="1" applyBorder="1" applyAlignment="1">
      <alignment horizontal="center" vertical="top"/>
    </xf>
    <xf numFmtId="4" fontId="30" fillId="0" borderId="19" xfId="0" applyNumberFormat="1" applyFont="1" applyBorder="1" applyAlignment="1">
      <alignment horizontal="right" vertical="center"/>
    </xf>
    <xf numFmtId="167" fontId="31" fillId="0" borderId="0" xfId="320" applyNumberFormat="1" applyFont="1" applyAlignment="1">
      <alignment horizontal="center" vertical="top"/>
    </xf>
    <xf numFmtId="49" fontId="30" fillId="0" borderId="19" xfId="320" applyNumberFormat="1" applyFont="1" applyBorder="1" applyAlignment="1">
      <alignment vertical="top"/>
    </xf>
    <xf numFmtId="166" fontId="49" fillId="0" borderId="20" xfId="192" applyNumberFormat="1" applyFont="1" applyBorder="1" applyAlignment="1">
      <alignment horizontal="right" vertical="center"/>
    </xf>
    <xf numFmtId="49" fontId="30" fillId="0" borderId="0" xfId="0" applyNumberFormat="1" applyFont="1" applyAlignment="1">
      <alignment horizontal="left" wrapText="1"/>
    </xf>
    <xf numFmtId="4" fontId="31" fillId="0" borderId="0" xfId="320" applyNumberFormat="1" applyFont="1" applyAlignment="1">
      <alignment vertical="top"/>
    </xf>
    <xf numFmtId="166" fontId="31" fillId="0" borderId="0" xfId="150" applyNumberFormat="1" applyFont="1" applyAlignment="1">
      <alignment horizontal="center" vertical="top"/>
    </xf>
    <xf numFmtId="4" fontId="31" fillId="0" borderId="0" xfId="320" applyNumberFormat="1" applyFont="1" applyAlignment="1">
      <alignment horizontal="left" vertical="top" wrapText="1"/>
    </xf>
    <xf numFmtId="49" fontId="72" fillId="0" borderId="0" xfId="150" applyNumberFormat="1" applyFont="1" applyAlignment="1">
      <alignment horizontal="left" vertical="top" wrapText="1"/>
    </xf>
    <xf numFmtId="4" fontId="31" fillId="0" borderId="0" xfId="320" applyNumberFormat="1" applyFont="1" applyAlignment="1">
      <alignment horizontal="center" vertical="top" wrapText="1"/>
    </xf>
    <xf numFmtId="49" fontId="31" fillId="0" borderId="0" xfId="320" applyNumberFormat="1" applyFont="1" applyAlignment="1">
      <alignment horizontal="center" vertical="top" wrapText="1"/>
    </xf>
    <xf numFmtId="166" fontId="31" fillId="0" borderId="0" xfId="195" applyNumberFormat="1" applyFont="1" applyAlignment="1" applyProtection="1">
      <alignment horizontal="center" vertical="top"/>
      <protection locked="0"/>
    </xf>
    <xf numFmtId="165" fontId="30" fillId="0" borderId="0" xfId="245" applyNumberFormat="1" applyFont="1" applyAlignment="1">
      <alignment horizontal="center" vertical="top"/>
    </xf>
    <xf numFmtId="167" fontId="30" fillId="0" borderId="0" xfId="150" applyNumberFormat="1" applyFont="1" applyAlignment="1">
      <alignment horizontal="center"/>
    </xf>
    <xf numFmtId="165" fontId="31" fillId="0" borderId="0" xfId="150" applyFont="1" applyAlignment="1" applyProtection="1">
      <alignment wrapText="1"/>
      <protection locked="0"/>
    </xf>
    <xf numFmtId="167" fontId="31" fillId="0" borderId="0" xfId="150" applyNumberFormat="1" applyFont="1" applyAlignment="1">
      <alignment horizontal="center"/>
    </xf>
    <xf numFmtId="165" fontId="31" fillId="0" borderId="0" xfId="150" applyFont="1" applyAlignment="1">
      <alignment horizontal="center" vertical="center"/>
    </xf>
    <xf numFmtId="165" fontId="43" fillId="0" borderId="0" xfId="320" applyFont="1" applyAlignment="1">
      <alignment vertical="center"/>
    </xf>
    <xf numFmtId="4" fontId="43" fillId="0" borderId="0" xfId="320" applyNumberFormat="1" applyFont="1" applyAlignment="1">
      <alignment horizontal="left" vertical="center" wrapText="1"/>
    </xf>
    <xf numFmtId="4" fontId="44" fillId="0" borderId="0" xfId="320" applyNumberFormat="1" applyFont="1" applyAlignment="1">
      <alignment vertical="center"/>
    </xf>
    <xf numFmtId="165" fontId="44" fillId="0" borderId="0" xfId="320" applyFont="1" applyAlignment="1">
      <alignment vertical="center"/>
    </xf>
    <xf numFmtId="4" fontId="42" fillId="0" borderId="0" xfId="320" applyNumberFormat="1" applyFont="1" applyAlignment="1">
      <alignment horizontal="left" vertical="center" wrapText="1"/>
    </xf>
    <xf numFmtId="4" fontId="31" fillId="0" borderId="0" xfId="320" applyNumberFormat="1" applyFont="1" applyAlignment="1">
      <alignment horizontal="left" vertical="center" wrapText="1"/>
    </xf>
    <xf numFmtId="166" fontId="30" fillId="0" borderId="20" xfId="192" applyNumberFormat="1" applyFont="1" applyBorder="1" applyAlignment="1">
      <alignment horizontal="center" vertical="center"/>
    </xf>
    <xf numFmtId="165" fontId="44" fillId="0" borderId="0" xfId="320" applyFont="1" applyAlignment="1">
      <alignment horizontal="center" vertical="center"/>
    </xf>
    <xf numFmtId="2" fontId="31" fillId="0" borderId="0" xfId="150" applyNumberFormat="1" applyFont="1" applyAlignment="1">
      <alignment horizontal="center" vertical="top"/>
    </xf>
    <xf numFmtId="165" fontId="31" fillId="0" borderId="0" xfId="245" applyNumberFormat="1" applyFont="1" applyAlignment="1">
      <alignment horizontal="center" vertical="top"/>
    </xf>
    <xf numFmtId="165" fontId="31" fillId="0" borderId="0" xfId="150" applyFont="1" applyAlignment="1" applyProtection="1">
      <alignment vertical="center" wrapText="1"/>
      <protection locked="0"/>
    </xf>
    <xf numFmtId="166" fontId="31" fillId="0" borderId="19" xfId="192" applyNumberFormat="1" applyFont="1" applyBorder="1" applyAlignment="1" applyProtection="1">
      <alignment horizontal="right" vertical="center"/>
      <protection locked="0"/>
    </xf>
    <xf numFmtId="165" fontId="30" fillId="27" borderId="22" xfId="150" applyFont="1" applyFill="1" applyBorder="1"/>
    <xf numFmtId="49" fontId="44" fillId="27" borderId="22" xfId="320" applyNumberFormat="1" applyFont="1" applyFill="1" applyBorder="1" applyAlignment="1">
      <alignment vertical="center" wrapText="1"/>
    </xf>
    <xf numFmtId="4" fontId="45" fillId="27" borderId="22" xfId="320" applyNumberFormat="1" applyFont="1" applyFill="1" applyBorder="1" applyAlignment="1">
      <alignment horizontal="left" vertical="center" wrapText="1"/>
    </xf>
    <xf numFmtId="165" fontId="45" fillId="27" borderId="22" xfId="320" applyFont="1" applyFill="1" applyBorder="1" applyAlignment="1">
      <alignment vertical="center"/>
    </xf>
    <xf numFmtId="167" fontId="31" fillId="0" borderId="0" xfId="250" applyNumberFormat="1" applyFont="1" applyAlignment="1">
      <alignment horizontal="center" vertical="top"/>
    </xf>
    <xf numFmtId="165" fontId="31" fillId="0" borderId="0" xfId="320" applyFont="1" applyAlignment="1">
      <alignment vertical="top" wrapText="1"/>
    </xf>
    <xf numFmtId="167" fontId="30" fillId="27" borderId="0" xfId="203" applyNumberFormat="1" applyFont="1" applyFill="1" applyAlignment="1">
      <alignment horizontal="center" vertical="center"/>
    </xf>
    <xf numFmtId="165" fontId="30" fillId="27" borderId="0" xfId="150" applyFont="1" applyFill="1" applyAlignment="1">
      <alignment horizontal="center" vertical="center"/>
    </xf>
    <xf numFmtId="168" fontId="30" fillId="27" borderId="0" xfId="150" applyNumberFormat="1" applyFont="1" applyFill="1" applyAlignment="1">
      <alignment horizontal="center" vertical="center"/>
    </xf>
    <xf numFmtId="166" fontId="30" fillId="27" borderId="0" xfId="203" applyNumberFormat="1" applyFont="1" applyFill="1" applyAlignment="1">
      <alignment horizontal="right" vertical="center"/>
    </xf>
    <xf numFmtId="165" fontId="30" fillId="27" borderId="0" xfId="150" applyFont="1" applyFill="1" applyAlignment="1">
      <alignment horizontal="left" vertical="center"/>
    </xf>
    <xf numFmtId="165" fontId="30" fillId="27" borderId="22" xfId="150" applyFont="1" applyFill="1" applyBorder="1" applyAlignment="1">
      <alignment horizontal="center"/>
    </xf>
    <xf numFmtId="167" fontId="30" fillId="0" borderId="19" xfId="150" applyNumberFormat="1" applyFont="1" applyBorder="1" applyAlignment="1">
      <alignment horizontal="right" vertical="center"/>
    </xf>
    <xf numFmtId="165" fontId="31" fillId="0" borderId="0" xfId="150" applyFont="1" applyAlignment="1">
      <alignment horizontal="left" vertical="top" wrapText="1"/>
    </xf>
    <xf numFmtId="166" fontId="31" fillId="0" borderId="23" xfId="192" applyNumberFormat="1" applyFont="1" applyBorder="1" applyAlignment="1" applyProtection="1">
      <alignment horizontal="right" vertical="center"/>
      <protection locked="0"/>
    </xf>
    <xf numFmtId="167" fontId="31" fillId="0" borderId="29" xfId="150" applyNumberFormat="1" applyFont="1" applyBorder="1" applyAlignment="1">
      <alignment horizontal="center" vertical="center"/>
    </xf>
    <xf numFmtId="2" fontId="31" fillId="0" borderId="0" xfId="150" applyNumberFormat="1" applyFont="1" applyAlignment="1">
      <alignment horizontal="center"/>
    </xf>
    <xf numFmtId="4" fontId="31" fillId="0" borderId="0" xfId="320" applyNumberFormat="1" applyFont="1" applyAlignment="1">
      <alignment vertical="center" wrapText="1"/>
    </xf>
    <xf numFmtId="4" fontId="31" fillId="0" borderId="30" xfId="320" applyNumberFormat="1" applyFont="1" applyBorder="1" applyAlignment="1">
      <alignment vertical="center"/>
    </xf>
    <xf numFmtId="165" fontId="31" fillId="0" borderId="30" xfId="320" applyFont="1" applyBorder="1" applyAlignment="1">
      <alignment vertical="center"/>
    </xf>
    <xf numFmtId="166" fontId="30" fillId="0" borderId="22" xfId="192" applyNumberFormat="1" applyFont="1" applyBorder="1" applyAlignment="1">
      <alignment horizontal="center" vertical="center"/>
    </xf>
    <xf numFmtId="166" fontId="31" fillId="0" borderId="22" xfId="192" applyNumberFormat="1" applyFont="1" applyBorder="1" applyAlignment="1" applyProtection="1">
      <alignment horizontal="right"/>
      <protection locked="0"/>
    </xf>
    <xf numFmtId="168" fontId="30" fillId="0" borderId="22" xfId="192" applyNumberFormat="1" applyFont="1" applyBorder="1" applyAlignment="1">
      <alignment horizontal="center"/>
    </xf>
    <xf numFmtId="165" fontId="31" fillId="0" borderId="22" xfId="192" applyNumberFormat="1" applyFont="1" applyBorder="1" applyAlignment="1">
      <alignment horizontal="center"/>
    </xf>
    <xf numFmtId="167" fontId="30" fillId="0" borderId="22" xfId="150" applyNumberFormat="1" applyFont="1" applyBorder="1" applyAlignment="1">
      <alignment horizontal="left"/>
    </xf>
    <xf numFmtId="166" fontId="31" fillId="0" borderId="0" xfId="150" applyNumberFormat="1" applyFont="1" applyAlignment="1">
      <alignment horizontal="right"/>
    </xf>
    <xf numFmtId="166" fontId="31" fillId="0" borderId="0" xfId="150" applyNumberFormat="1" applyFont="1" applyAlignment="1" applyProtection="1">
      <alignment horizontal="right"/>
      <protection locked="0"/>
    </xf>
    <xf numFmtId="168" fontId="31" fillId="0" borderId="0" xfId="150" applyNumberFormat="1" applyFont="1" applyAlignment="1">
      <alignment horizontal="center"/>
    </xf>
    <xf numFmtId="165" fontId="31" fillId="0" borderId="0" xfId="150" applyFont="1" applyAlignment="1">
      <alignment horizontal="center"/>
    </xf>
    <xf numFmtId="165" fontId="30" fillId="0" borderId="0" xfId="195" applyNumberFormat="1" applyFont="1"/>
    <xf numFmtId="166" fontId="31" fillId="0" borderId="0" xfId="150" applyNumberFormat="1" applyFont="1" applyAlignment="1" applyProtection="1">
      <alignment vertical="top"/>
      <protection locked="0"/>
    </xf>
    <xf numFmtId="166" fontId="31" fillId="0" borderId="22" xfId="192" applyNumberFormat="1" applyFont="1" applyBorder="1" applyAlignment="1" applyProtection="1">
      <alignment vertical="top"/>
      <protection locked="0"/>
    </xf>
    <xf numFmtId="166" fontId="30" fillId="27" borderId="16" xfId="203" applyNumberFormat="1" applyFont="1" applyFill="1" applyBorder="1" applyAlignment="1">
      <alignment vertical="center"/>
    </xf>
    <xf numFmtId="165" fontId="31" fillId="0" borderId="27" xfId="150" applyFont="1" applyBorder="1" applyAlignment="1">
      <alignment vertical="top" wrapText="1"/>
    </xf>
    <xf numFmtId="165" fontId="30" fillId="0" borderId="23" xfId="278" applyNumberFormat="1" applyFont="1" applyBorder="1" applyAlignment="1">
      <alignment horizontal="right" vertical="center" indent="1"/>
    </xf>
    <xf numFmtId="165" fontId="30" fillId="0" borderId="23" xfId="192" applyNumberFormat="1" applyFont="1" applyBorder="1" applyAlignment="1">
      <alignment horizontal="right" vertical="center"/>
    </xf>
    <xf numFmtId="165" fontId="30" fillId="0" borderId="19" xfId="192" applyNumberFormat="1" applyFont="1" applyBorder="1" applyAlignment="1">
      <alignment horizontal="right" vertical="center" indent="1"/>
    </xf>
    <xf numFmtId="165" fontId="74" fillId="0" borderId="0" xfId="320" applyFont="1" applyAlignment="1">
      <alignment vertical="center"/>
    </xf>
    <xf numFmtId="4" fontId="74" fillId="0" borderId="0" xfId="320" applyNumberFormat="1" applyFont="1" applyAlignment="1">
      <alignment vertical="center"/>
    </xf>
    <xf numFmtId="4" fontId="74" fillId="0" borderId="0" xfId="320" applyNumberFormat="1" applyFont="1" applyAlignment="1">
      <alignment horizontal="left" vertical="center" wrapText="1"/>
    </xf>
    <xf numFmtId="49" fontId="74" fillId="0" borderId="0" xfId="320" applyNumberFormat="1" applyFont="1" applyAlignment="1">
      <alignment vertical="center" wrapText="1"/>
    </xf>
    <xf numFmtId="49" fontId="75" fillId="0" borderId="0" xfId="320" applyNumberFormat="1" applyFont="1" applyAlignment="1">
      <alignment vertical="center"/>
    </xf>
    <xf numFmtId="4" fontId="75" fillId="0" borderId="0" xfId="320" applyNumberFormat="1" applyFont="1" applyAlignment="1">
      <alignment vertical="center"/>
    </xf>
    <xf numFmtId="166" fontId="33" fillId="0" borderId="23" xfId="192" applyNumberFormat="1" applyFont="1" applyBorder="1" applyAlignment="1" applyProtection="1">
      <alignment horizontal="right" vertical="center"/>
      <protection locked="0"/>
    </xf>
    <xf numFmtId="165" fontId="76" fillId="0" borderId="23" xfId="278" applyNumberFormat="1" applyFont="1" applyBorder="1" applyAlignment="1">
      <alignment horizontal="right" vertical="center"/>
    </xf>
    <xf numFmtId="167" fontId="33" fillId="0" borderId="29" xfId="150" applyNumberFormat="1" applyFont="1" applyBorder="1" applyAlignment="1">
      <alignment horizontal="center" vertical="center"/>
    </xf>
    <xf numFmtId="4" fontId="33" fillId="0" borderId="0" xfId="320" applyNumberFormat="1" applyFont="1" applyAlignment="1">
      <alignment vertical="center"/>
    </xf>
    <xf numFmtId="4" fontId="33" fillId="0" borderId="30" xfId="320" applyNumberFormat="1" applyFont="1" applyBorder="1" applyAlignment="1">
      <alignment vertical="center"/>
    </xf>
    <xf numFmtId="165" fontId="33" fillId="0" borderId="30" xfId="320" applyFont="1" applyBorder="1" applyAlignment="1">
      <alignment vertical="center"/>
    </xf>
    <xf numFmtId="165" fontId="33" fillId="0" borderId="0" xfId="320" applyFont="1" applyAlignment="1">
      <alignment vertical="center"/>
    </xf>
    <xf numFmtId="165" fontId="33" fillId="0" borderId="0" xfId="150" applyFont="1" applyAlignment="1" applyProtection="1">
      <alignment wrapText="1"/>
      <protection locked="0"/>
    </xf>
    <xf numFmtId="165" fontId="33" fillId="0" borderId="0" xfId="150" applyFont="1" applyAlignment="1">
      <alignment horizontal="center" vertical="center"/>
    </xf>
    <xf numFmtId="166" fontId="33" fillId="0" borderId="0" xfId="150" applyNumberFormat="1" applyFont="1" applyAlignment="1">
      <alignment horizontal="right"/>
    </xf>
    <xf numFmtId="166" fontId="33" fillId="0" borderId="0" xfId="150" applyNumberFormat="1" applyFont="1" applyAlignment="1" applyProtection="1">
      <alignment horizontal="right"/>
      <protection locked="0"/>
    </xf>
    <xf numFmtId="168" fontId="33" fillId="0" borderId="0" xfId="150" applyNumberFormat="1" applyFont="1" applyAlignment="1">
      <alignment horizontal="center"/>
    </xf>
    <xf numFmtId="165" fontId="33" fillId="0" borderId="0" xfId="150" applyFont="1" applyAlignment="1">
      <alignment horizontal="center"/>
    </xf>
    <xf numFmtId="165" fontId="78" fillId="0" borderId="0" xfId="320" applyFont="1" applyAlignment="1">
      <alignment vertical="center"/>
    </xf>
    <xf numFmtId="165" fontId="78" fillId="0" borderId="0" xfId="320" applyFont="1" applyAlignment="1">
      <alignment horizontal="center" vertical="center"/>
    </xf>
    <xf numFmtId="4" fontId="78" fillId="0" borderId="0" xfId="320" applyNumberFormat="1" applyFont="1" applyAlignment="1">
      <alignment vertical="center"/>
    </xf>
    <xf numFmtId="165" fontId="79" fillId="27" borderId="22" xfId="320" applyFont="1" applyFill="1" applyBorder="1" applyAlignment="1">
      <alignment vertical="center"/>
    </xf>
    <xf numFmtId="4" fontId="79" fillId="27" borderId="22" xfId="320" applyNumberFormat="1" applyFont="1" applyFill="1" applyBorder="1" applyAlignment="1">
      <alignment horizontal="left" vertical="center" wrapText="1"/>
    </xf>
    <xf numFmtId="49" fontId="78" fillId="27" borderId="22" xfId="320" applyNumberFormat="1" applyFont="1" applyFill="1" applyBorder="1" applyAlignment="1">
      <alignment vertical="center" wrapText="1"/>
    </xf>
    <xf numFmtId="165" fontId="80" fillId="0" borderId="0" xfId="320" applyFont="1" applyAlignment="1">
      <alignment vertical="center"/>
    </xf>
    <xf numFmtId="4" fontId="80" fillId="0" borderId="0" xfId="320" applyNumberFormat="1" applyFont="1" applyAlignment="1">
      <alignment horizontal="left" vertical="center" wrapText="1"/>
    </xf>
    <xf numFmtId="2" fontId="31" fillId="0" borderId="31" xfId="150" applyNumberFormat="1" applyFont="1" applyBorder="1" applyAlignment="1">
      <alignment horizontal="center" vertical="top"/>
    </xf>
    <xf numFmtId="165" fontId="31" fillId="0" borderId="0" xfId="150" applyFont="1" applyAlignment="1">
      <alignment horizontal="left" vertical="center" wrapText="1"/>
    </xf>
    <xf numFmtId="0" fontId="31" fillId="0" borderId="0" xfId="494" applyFont="1" applyAlignment="1">
      <alignment vertical="top" wrapText="1"/>
    </xf>
    <xf numFmtId="165" fontId="31" fillId="0" borderId="0" xfId="0" applyFont="1" applyAlignment="1">
      <alignment horizontal="left" vertical="top" wrapText="1"/>
    </xf>
    <xf numFmtId="4" fontId="31" fillId="0" borderId="0" xfId="320" applyNumberFormat="1" applyFont="1" applyAlignment="1">
      <alignment vertical="top" wrapText="1"/>
    </xf>
    <xf numFmtId="165" fontId="31" fillId="0" borderId="0" xfId="245" applyNumberFormat="1" applyFont="1" applyAlignment="1">
      <alignment horizontal="center"/>
    </xf>
    <xf numFmtId="165" fontId="31" fillId="0" borderId="0" xfId="0" applyFont="1" applyAlignment="1">
      <alignment horizontal="center" vertical="top"/>
    </xf>
    <xf numFmtId="0" fontId="31" fillId="0" borderId="0" xfId="195" applyNumberFormat="1" applyFont="1" applyAlignment="1">
      <alignment horizontal="left" vertical="top" wrapText="1"/>
    </xf>
    <xf numFmtId="0" fontId="84" fillId="0" borderId="0" xfId="2019" applyFont="1"/>
    <xf numFmtId="0" fontId="84" fillId="0" borderId="0" xfId="2019" applyFont="1" applyAlignment="1">
      <alignment horizontal="right" vertical="top"/>
    </xf>
    <xf numFmtId="0" fontId="84" fillId="0" borderId="0" xfId="2019" applyFont="1" applyAlignment="1">
      <alignment vertical="top" wrapText="1"/>
    </xf>
    <xf numFmtId="0" fontId="84" fillId="0" borderId="0" xfId="2019" applyFont="1" applyAlignment="1">
      <alignment horizontal="center"/>
    </xf>
    <xf numFmtId="0" fontId="31" fillId="0" borderId="0" xfId="2001" applyFont="1" applyAlignment="1">
      <alignment horizontal="right"/>
    </xf>
    <xf numFmtId="0" fontId="85" fillId="0" borderId="0" xfId="2001" applyFont="1" applyAlignment="1">
      <alignment horizontal="right" vertical="top"/>
    </xf>
    <xf numFmtId="0" fontId="85" fillId="0" borderId="0" xfId="2001" applyFont="1" applyAlignment="1">
      <alignment horizontal="left" vertical="top" wrapText="1"/>
    </xf>
    <xf numFmtId="0" fontId="85" fillId="0" borderId="0" xfId="2001" applyFont="1" applyAlignment="1">
      <alignment horizontal="center"/>
    </xf>
    <xf numFmtId="170" fontId="85" fillId="0" borderId="0" xfId="2001" applyNumberFormat="1" applyFont="1" applyAlignment="1">
      <alignment horizontal="center"/>
    </xf>
    <xf numFmtId="0" fontId="86" fillId="0" borderId="0" xfId="2001" applyFont="1" applyAlignment="1">
      <alignment horizontal="right"/>
    </xf>
    <xf numFmtId="49" fontId="30" fillId="0" borderId="0" xfId="2001" applyNumberFormat="1" applyFont="1" applyAlignment="1">
      <alignment horizontal="right"/>
    </xf>
    <xf numFmtId="49" fontId="30" fillId="0" borderId="0" xfId="2001" applyNumberFormat="1" applyFont="1" applyAlignment="1">
      <alignment vertical="top" wrapText="1"/>
    </xf>
    <xf numFmtId="0" fontId="30" fillId="0" borderId="0" xfId="2001" applyFont="1" applyAlignment="1">
      <alignment horizontal="center"/>
    </xf>
    <xf numFmtId="4" fontId="31" fillId="0" borderId="0" xfId="2001" applyNumberFormat="1" applyFont="1" applyAlignment="1">
      <alignment horizontal="center"/>
    </xf>
    <xf numFmtId="170" fontId="30" fillId="0" borderId="0" xfId="2001" applyNumberFormat="1" applyFont="1" applyAlignment="1" applyProtection="1">
      <alignment horizontal="right"/>
      <protection locked="0"/>
    </xf>
    <xf numFmtId="170" fontId="30" fillId="0" borderId="32" xfId="2001" applyNumberFormat="1" applyFont="1" applyBorder="1"/>
    <xf numFmtId="0" fontId="31" fillId="0" borderId="0" xfId="2001" applyFont="1"/>
    <xf numFmtId="171" fontId="87" fillId="0" borderId="0" xfId="2014" applyFont="1">
      <alignment horizontal="right" vertical="top" readingOrder="1"/>
    </xf>
    <xf numFmtId="49" fontId="87" fillId="0" borderId="0" xfId="2012" applyFont="1">
      <alignment horizontal="left" vertical="top" wrapText="1" readingOrder="1"/>
    </xf>
    <xf numFmtId="0" fontId="87" fillId="0" borderId="0" xfId="2022" applyFont="1" applyAlignment="1">
      <alignment horizontal="center" wrapText="1"/>
    </xf>
    <xf numFmtId="0" fontId="32" fillId="0" borderId="0" xfId="2023" applyFont="1" applyAlignment="1" applyProtection="1">
      <alignment horizontal="center"/>
      <protection locked="0"/>
    </xf>
    <xf numFmtId="0" fontId="32" fillId="0" borderId="0" xfId="2023" applyFont="1" applyAlignment="1">
      <alignment horizontal="right"/>
    </xf>
    <xf numFmtId="4" fontId="32" fillId="0" borderId="0" xfId="2023" applyNumberFormat="1" applyFont="1"/>
    <xf numFmtId="0" fontId="32" fillId="0" borderId="0" xfId="2023" applyFont="1"/>
    <xf numFmtId="171" fontId="31" fillId="0" borderId="0" xfId="2001" applyNumberFormat="1" applyFont="1" applyAlignment="1">
      <alignment vertical="top"/>
    </xf>
    <xf numFmtId="0" fontId="31" fillId="0" borderId="0" xfId="2001" applyFont="1" applyAlignment="1">
      <alignment horizontal="left" vertical="top" wrapText="1"/>
    </xf>
    <xf numFmtId="0" fontId="31" fillId="0" borderId="0" xfId="2001" quotePrefix="1" applyFont="1" applyAlignment="1">
      <alignment horizontal="left" vertical="top" wrapText="1"/>
    </xf>
    <xf numFmtId="0" fontId="87" fillId="0" borderId="0" xfId="2019" applyFont="1" applyAlignment="1">
      <alignment horizontal="center"/>
    </xf>
    <xf numFmtId="0" fontId="88" fillId="0" borderId="0" xfId="2019" applyFont="1" applyAlignment="1">
      <alignment horizontal="center"/>
    </xf>
    <xf numFmtId="170" fontId="31" fillId="39" borderId="32" xfId="2002" applyNumberFormat="1" applyFont="1">
      <alignment horizontal="right" readingOrder="1"/>
      <protection locked="0"/>
    </xf>
    <xf numFmtId="170" fontId="31" fillId="0" borderId="0" xfId="2001" applyNumberFormat="1" applyFont="1" applyAlignment="1">
      <alignment horizontal="right"/>
    </xf>
    <xf numFmtId="0" fontId="87" fillId="0" borderId="0" xfId="2019" applyFont="1" applyAlignment="1">
      <alignment horizontal="left" vertical="center" wrapText="1"/>
    </xf>
    <xf numFmtId="170" fontId="31" fillId="39" borderId="32" xfId="2002" applyNumberFormat="1" applyFont="1" applyAlignment="1">
      <alignment horizontal="right"/>
      <protection locked="0"/>
    </xf>
    <xf numFmtId="0" fontId="87" fillId="0" borderId="0" xfId="2019" applyFont="1" applyAlignment="1">
      <alignment wrapText="1"/>
    </xf>
    <xf numFmtId="0" fontId="87" fillId="0" borderId="0" xfId="2004" applyFont="1"/>
    <xf numFmtId="0" fontId="87" fillId="0" borderId="0" xfId="2019" applyFont="1" applyAlignment="1">
      <alignment horizontal="left" vertical="top" wrapText="1"/>
    </xf>
    <xf numFmtId="0" fontId="31" fillId="0" borderId="0" xfId="2003" applyFont="1" applyAlignment="1">
      <alignment horizontal="center" wrapText="1"/>
    </xf>
    <xf numFmtId="0" fontId="32" fillId="0" borderId="0" xfId="2020" applyFont="1" applyAlignment="1" applyProtection="1">
      <alignment horizontal="center"/>
      <protection locked="0"/>
    </xf>
    <xf numFmtId="0" fontId="32" fillId="0" borderId="0" xfId="2020" applyFont="1" applyAlignment="1">
      <alignment horizontal="right"/>
    </xf>
    <xf numFmtId="0" fontId="32" fillId="0" borderId="0" xfId="2020" applyFont="1"/>
    <xf numFmtId="0" fontId="87" fillId="0" borderId="0" xfId="2019" applyFont="1" applyAlignment="1">
      <alignment vertical="top" wrapText="1"/>
    </xf>
    <xf numFmtId="0" fontId="87" fillId="0" borderId="0" xfId="2019" applyFont="1" applyAlignment="1">
      <alignment vertical="center" wrapText="1"/>
    </xf>
    <xf numFmtId="49" fontId="39" fillId="0" borderId="0" xfId="2019" applyNumberFormat="1" applyFont="1" applyAlignment="1">
      <alignment horizontal="left" vertical="top" wrapText="1" readingOrder="1"/>
    </xf>
    <xf numFmtId="0" fontId="89" fillId="0" borderId="0" xfId="2019" applyFont="1"/>
    <xf numFmtId="49" fontId="31" fillId="0" borderId="0" xfId="2012" applyFont="1">
      <alignment horizontal="left" vertical="top" wrapText="1" readingOrder="1"/>
    </xf>
    <xf numFmtId="49" fontId="31" fillId="0" borderId="0" xfId="2016" applyNumberFormat="1" applyFont="1" applyAlignment="1">
      <alignment horizontal="center" vertical="top" wrapText="1"/>
    </xf>
    <xf numFmtId="0" fontId="31" fillId="0" borderId="0" xfId="2020" applyFont="1" applyAlignment="1" applyProtection="1">
      <alignment horizontal="center"/>
      <protection locked="0"/>
    </xf>
    <xf numFmtId="0" fontId="31" fillId="0" borderId="0" xfId="2020" applyFont="1" applyAlignment="1">
      <alignment horizontal="right"/>
    </xf>
    <xf numFmtId="0" fontId="31" fillId="0" borderId="0" xfId="2020" applyFont="1"/>
    <xf numFmtId="49" fontId="31" fillId="0" borderId="0" xfId="2013" applyFont="1">
      <alignment horizontal="center"/>
    </xf>
    <xf numFmtId="0" fontId="31" fillId="0" borderId="0" xfId="2013" applyNumberFormat="1" applyFont="1">
      <alignment horizontal="center"/>
    </xf>
    <xf numFmtId="170" fontId="31" fillId="0" borderId="0" xfId="2015" applyFont="1">
      <alignment horizontal="right" readingOrder="1"/>
    </xf>
    <xf numFmtId="0" fontId="31" fillId="0" borderId="0" xfId="2022" applyFont="1" applyAlignment="1">
      <alignment horizontal="center" wrapText="1"/>
    </xf>
    <xf numFmtId="0" fontId="31" fillId="0" borderId="0" xfId="2016" applyFont="1" applyAlignment="1">
      <alignment horizontal="center"/>
    </xf>
    <xf numFmtId="0" fontId="32" fillId="0" borderId="0" xfId="2019" applyFont="1" applyAlignment="1">
      <alignment horizontal="right" vertical="top"/>
    </xf>
    <xf numFmtId="49" fontId="31" fillId="0" borderId="0" xfId="2019" applyNumberFormat="1" applyFont="1" applyAlignment="1">
      <alignment vertical="center" wrapText="1"/>
    </xf>
    <xf numFmtId="49" fontId="87" fillId="0" borderId="0" xfId="2013" applyFont="1">
      <alignment horizontal="center"/>
    </xf>
    <xf numFmtId="170" fontId="87" fillId="0" borderId="0" xfId="2015" applyFont="1">
      <alignment horizontal="right" readingOrder="1"/>
    </xf>
    <xf numFmtId="0" fontId="32" fillId="0" borderId="0" xfId="2019" applyFont="1" applyAlignment="1">
      <alignment horizontal="left" vertical="center"/>
    </xf>
    <xf numFmtId="0" fontId="31" fillId="0" borderId="0" xfId="2019" applyFont="1" applyAlignment="1">
      <alignment wrapText="1"/>
    </xf>
    <xf numFmtId="49" fontId="31" fillId="0" borderId="0" xfId="2019" quotePrefix="1" applyNumberFormat="1" applyFont="1" applyAlignment="1">
      <alignment vertical="center" wrapText="1"/>
    </xf>
    <xf numFmtId="0" fontId="87" fillId="0" borderId="0" xfId="2013" applyNumberFormat="1" applyFont="1">
      <alignment horizontal="center"/>
    </xf>
    <xf numFmtId="0" fontId="31" fillId="0" borderId="0" xfId="2019" applyFont="1" applyAlignment="1">
      <alignment horizontal="right" vertical="top"/>
    </xf>
    <xf numFmtId="0" fontId="31" fillId="0" borderId="0" xfId="2019" applyFont="1" applyAlignment="1">
      <alignment horizontal="left" vertical="center"/>
    </xf>
    <xf numFmtId="171" fontId="31" fillId="0" borderId="0" xfId="2014" applyFont="1">
      <alignment horizontal="right" vertical="top" readingOrder="1"/>
    </xf>
    <xf numFmtId="0" fontId="31" fillId="0" borderId="0" xfId="2019" applyFont="1"/>
    <xf numFmtId="2" fontId="31" fillId="0" borderId="0" xfId="2001" applyNumberFormat="1" applyFont="1" applyProtection="1">
      <protection locked="0"/>
    </xf>
    <xf numFmtId="171" fontId="31" fillId="0" borderId="0" xfId="2006" applyNumberFormat="1" applyFont="1" applyAlignment="1">
      <alignment vertical="top"/>
    </xf>
    <xf numFmtId="49" fontId="87" fillId="0" borderId="0" xfId="2019" applyNumberFormat="1" applyFont="1" applyAlignment="1">
      <alignment horizontal="left" vertical="center" wrapText="1"/>
    </xf>
    <xf numFmtId="0" fontId="87" fillId="0" borderId="0" xfId="2019" applyFont="1" applyAlignment="1">
      <alignment horizontal="center" wrapText="1"/>
    </xf>
    <xf numFmtId="0" fontId="32" fillId="0" borderId="0" xfId="2019" applyFont="1" applyProtection="1">
      <protection locked="0"/>
    </xf>
    <xf numFmtId="0" fontId="32" fillId="0" borderId="0" xfId="2019" applyFont="1"/>
    <xf numFmtId="0" fontId="90" fillId="0" borderId="0" xfId="2013" applyNumberFormat="1" applyFont="1">
      <alignment horizontal="center"/>
    </xf>
    <xf numFmtId="4" fontId="32" fillId="0" borderId="0" xfId="2020" applyNumberFormat="1" applyFont="1"/>
    <xf numFmtId="0" fontId="32" fillId="0" borderId="0" xfId="2020" applyFont="1" applyAlignment="1" applyProtection="1">
      <alignment horizontal="center" wrapText="1"/>
      <protection locked="0"/>
    </xf>
    <xf numFmtId="0" fontId="32" fillId="0" borderId="0" xfId="2020" applyFont="1" applyAlignment="1">
      <alignment horizontal="right" wrapText="1"/>
    </xf>
    <xf numFmtId="0" fontId="32" fillId="0" borderId="0" xfId="2020" applyFont="1" applyAlignment="1">
      <alignment wrapText="1"/>
    </xf>
    <xf numFmtId="0" fontId="32" fillId="0" borderId="0" xfId="2019" applyFont="1" applyAlignment="1">
      <alignment horizontal="center" wrapText="1"/>
    </xf>
    <xf numFmtId="0" fontId="32" fillId="0" borderId="0" xfId="2019" applyFont="1" applyAlignment="1">
      <alignment wrapText="1"/>
    </xf>
    <xf numFmtId="0" fontId="32" fillId="0" borderId="0" xfId="2019" applyFont="1" applyAlignment="1">
      <alignment horizontal="left" vertical="top" wrapText="1"/>
    </xf>
    <xf numFmtId="170" fontId="31" fillId="0" borderId="0" xfId="2001" applyNumberFormat="1" applyFont="1" applyAlignment="1">
      <alignment wrapText="1"/>
    </xf>
    <xf numFmtId="0" fontId="90" fillId="0" borderId="0" xfId="2019" applyFont="1"/>
    <xf numFmtId="49" fontId="31" fillId="0" borderId="0" xfId="2019" applyNumberFormat="1" applyFont="1" applyAlignment="1">
      <alignment horizontal="left" vertical="top" wrapText="1" readingOrder="1"/>
    </xf>
    <xf numFmtId="0" fontId="32" fillId="0" borderId="0" xfId="2019" applyFont="1" applyAlignment="1">
      <alignment horizontal="center"/>
    </xf>
    <xf numFmtId="0" fontId="32" fillId="0" borderId="0" xfId="2019" applyFont="1" applyAlignment="1">
      <alignment vertical="top" wrapText="1"/>
    </xf>
    <xf numFmtId="49" fontId="88" fillId="0" borderId="0" xfId="2020" applyNumberFormat="1" applyFont="1" applyAlignment="1">
      <alignment horizontal="left" vertical="center" wrapText="1"/>
    </xf>
    <xf numFmtId="49" fontId="32" fillId="0" borderId="0" xfId="2019" applyNumberFormat="1" applyFont="1" applyAlignment="1">
      <alignment vertical="top" wrapText="1"/>
    </xf>
    <xf numFmtId="4" fontId="31" fillId="0" borderId="0" xfId="2008" applyNumberFormat="1" applyFont="1"/>
    <xf numFmtId="49" fontId="91" fillId="0" borderId="0" xfId="2019" applyNumberFormat="1" applyFont="1" applyAlignment="1" applyProtection="1">
      <alignment horizontal="right"/>
      <protection locked="0"/>
    </xf>
    <xf numFmtId="0" fontId="32" fillId="0" borderId="0" xfId="2021" applyFont="1" applyAlignment="1">
      <alignment horizontal="center"/>
    </xf>
    <xf numFmtId="0" fontId="32" fillId="0" borderId="0" xfId="2021" applyFont="1" applyAlignment="1">
      <alignment horizontal="right"/>
    </xf>
    <xf numFmtId="0" fontId="32" fillId="0" borderId="0" xfId="2021" applyFont="1"/>
    <xf numFmtId="0" fontId="87" fillId="0" borderId="0" xfId="2019" applyFont="1" applyAlignment="1">
      <alignment vertical="center"/>
    </xf>
    <xf numFmtId="49" fontId="31" fillId="0" borderId="0" xfId="2020" applyNumberFormat="1" applyFont="1" applyAlignment="1">
      <alignment horizontal="left" vertical="center" wrapText="1"/>
    </xf>
    <xf numFmtId="170" fontId="31" fillId="0" borderId="0" xfId="2001" applyNumberFormat="1" applyFont="1"/>
    <xf numFmtId="0" fontId="30" fillId="0" borderId="0" xfId="2001" applyFont="1" applyAlignment="1">
      <alignment horizontal="right" vertical="top"/>
    </xf>
    <xf numFmtId="0" fontId="30" fillId="0" borderId="0" xfId="2019" applyFont="1" applyAlignment="1">
      <alignment horizontal="left" vertical="top"/>
    </xf>
    <xf numFmtId="0" fontId="87" fillId="0" borderId="0" xfId="2007" applyFont="1" applyAlignment="1">
      <alignment horizontal="center" wrapText="1"/>
    </xf>
    <xf numFmtId="0" fontId="32" fillId="0" borderId="0" xfId="2007" applyFont="1" applyAlignment="1">
      <alignment horizontal="right"/>
    </xf>
    <xf numFmtId="0" fontId="32" fillId="0" borderId="0" xfId="2007" applyFont="1"/>
    <xf numFmtId="0" fontId="87" fillId="0" borderId="0" xfId="2003" applyFont="1" applyAlignment="1">
      <alignment horizontal="left" vertical="top" wrapText="1"/>
    </xf>
    <xf numFmtId="0" fontId="92" fillId="0" borderId="0" xfId="2019" applyFont="1" applyAlignment="1">
      <alignment horizontal="center"/>
    </xf>
    <xf numFmtId="4" fontId="92" fillId="0" borderId="0" xfId="2019" applyNumberFormat="1" applyFont="1"/>
    <xf numFmtId="170" fontId="92" fillId="0" borderId="0" xfId="2001" applyNumberFormat="1" applyFont="1" applyAlignment="1">
      <alignment horizontal="right"/>
    </xf>
    <xf numFmtId="0" fontId="93" fillId="0" borderId="0" xfId="2019" applyFont="1"/>
    <xf numFmtId="0" fontId="31" fillId="0" borderId="0" xfId="2003" applyFont="1"/>
    <xf numFmtId="0" fontId="87" fillId="0" borderId="0" xfId="2003" applyFont="1" applyAlignment="1">
      <alignment horizontal="center"/>
    </xf>
    <xf numFmtId="0" fontId="31" fillId="0" borderId="0" xfId="2005" applyFont="1" applyAlignment="1">
      <alignment vertical="top" wrapText="1"/>
    </xf>
    <xf numFmtId="171" fontId="31" fillId="0" borderId="31" xfId="2001" applyNumberFormat="1" applyFont="1" applyBorder="1" applyAlignment="1">
      <alignment vertical="top"/>
    </xf>
    <xf numFmtId="0" fontId="87" fillId="0" borderId="31" xfId="2019" applyFont="1" applyBorder="1" applyAlignment="1">
      <alignment horizontal="left" vertical="top" wrapText="1"/>
    </xf>
    <xf numFmtId="0" fontId="87" fillId="0" borderId="31" xfId="2019" applyFont="1" applyBorder="1" applyAlignment="1">
      <alignment horizontal="center"/>
    </xf>
    <xf numFmtId="0" fontId="31" fillId="0" borderId="31" xfId="2003" applyFont="1" applyBorder="1" applyAlignment="1">
      <alignment horizontal="center" wrapText="1"/>
    </xf>
    <xf numFmtId="170" fontId="31" fillId="39" borderId="33" xfId="2002" applyNumberFormat="1" applyFont="1" applyBorder="1">
      <alignment horizontal="right" readingOrder="1"/>
      <protection locked="0"/>
    </xf>
    <xf numFmtId="170" fontId="31" fillId="0" borderId="31" xfId="2001" applyNumberFormat="1" applyFont="1" applyBorder="1" applyAlignment="1">
      <alignment horizontal="right"/>
    </xf>
    <xf numFmtId="49" fontId="32" fillId="0" borderId="0" xfId="2019" applyNumberFormat="1" applyFont="1" applyAlignment="1">
      <alignment horizontal="left" vertical="center" wrapText="1"/>
    </xf>
    <xf numFmtId="170" fontId="94" fillId="0" borderId="0" xfId="2019" applyNumberFormat="1" applyFont="1"/>
    <xf numFmtId="0" fontId="0" fillId="0" borderId="0" xfId="0" applyNumberFormat="1" applyProtection="1">
      <protection locked="0"/>
    </xf>
    <xf numFmtId="165" fontId="30" fillId="0" borderId="21" xfId="0" applyFont="1" applyBorder="1" applyAlignment="1" applyProtection="1">
      <alignment horizontal="left"/>
      <protection locked="0"/>
    </xf>
    <xf numFmtId="165" fontId="30" fillId="0" borderId="0" xfId="0" applyFont="1" applyAlignment="1" applyProtection="1">
      <alignment horizontal="left"/>
      <protection locked="0"/>
    </xf>
    <xf numFmtId="165" fontId="42" fillId="0" borderId="0" xfId="107" applyFont="1" applyAlignment="1" applyProtection="1">
      <alignment vertical="center"/>
      <protection locked="0"/>
    </xf>
    <xf numFmtId="165" fontId="49" fillId="0" borderId="0" xfId="0" applyFont="1" applyAlignment="1" applyProtection="1">
      <alignment vertical="top" wrapText="1"/>
      <protection locked="0"/>
    </xf>
    <xf numFmtId="165" fontId="31" fillId="0" borderId="19" xfId="0" applyFont="1" applyBorder="1" applyAlignment="1" applyProtection="1">
      <alignment vertical="center"/>
      <protection locked="0"/>
    </xf>
    <xf numFmtId="4" fontId="30" fillId="0" borderId="19" xfId="0" applyNumberFormat="1" applyFont="1" applyBorder="1" applyAlignment="1" applyProtection="1">
      <alignment horizontal="right" vertical="center"/>
      <protection locked="0"/>
    </xf>
    <xf numFmtId="165" fontId="31" fillId="0" borderId="0" xfId="320" applyFont="1" applyAlignment="1" applyProtection="1">
      <alignment vertical="center"/>
      <protection locked="0"/>
    </xf>
    <xf numFmtId="165" fontId="39" fillId="0" borderId="0" xfId="320" applyFont="1" applyAlignment="1" applyProtection="1">
      <alignment vertical="center"/>
      <protection locked="0"/>
    </xf>
    <xf numFmtId="165" fontId="42" fillId="0" borderId="0" xfId="320" applyFont="1" applyAlignment="1" applyProtection="1">
      <alignment vertical="center"/>
      <protection locked="0"/>
    </xf>
    <xf numFmtId="165" fontId="43" fillId="0" borderId="0" xfId="320" applyFont="1" applyAlignment="1" applyProtection="1">
      <alignment vertical="top"/>
      <protection locked="0"/>
    </xf>
    <xf numFmtId="165" fontId="45" fillId="27" borderId="22" xfId="320" applyFont="1" applyFill="1" applyBorder="1" applyAlignment="1" applyProtection="1">
      <alignment vertical="top"/>
      <protection locked="0"/>
    </xf>
    <xf numFmtId="165" fontId="31" fillId="0" borderId="0" xfId="150" applyFont="1" applyAlignment="1">
      <alignment horizontal="center" vertical="top" wrapText="1"/>
    </xf>
    <xf numFmtId="165" fontId="30" fillId="0" borderId="0" xfId="150" applyFont="1" applyAlignment="1">
      <alignment horizontal="left" vertical="top" wrapText="1"/>
    </xf>
    <xf numFmtId="49" fontId="72" fillId="0" borderId="0" xfId="150" applyNumberFormat="1" applyFont="1" applyAlignment="1" applyProtection="1">
      <alignment vertical="top" wrapText="1"/>
      <protection locked="0"/>
    </xf>
    <xf numFmtId="165" fontId="31" fillId="0" borderId="22" xfId="150" applyFont="1" applyBorder="1" applyAlignment="1">
      <alignment vertical="top" wrapText="1"/>
    </xf>
    <xf numFmtId="165" fontId="30" fillId="0" borderId="23" xfId="278" applyNumberFormat="1" applyFont="1" applyBorder="1" applyAlignment="1" applyProtection="1">
      <alignment vertical="center"/>
      <protection locked="0"/>
    </xf>
    <xf numFmtId="165" fontId="31" fillId="0" borderId="0" xfId="320" applyFont="1" applyAlignment="1" applyProtection="1">
      <alignment vertical="top"/>
      <protection locked="0"/>
    </xf>
    <xf numFmtId="165" fontId="42" fillId="0" borderId="0" xfId="320" applyFont="1" applyAlignment="1" applyProtection="1">
      <alignment vertical="top"/>
      <protection locked="0"/>
    </xf>
    <xf numFmtId="165" fontId="43" fillId="0" borderId="0" xfId="320" applyFont="1" applyAlignment="1" applyProtection="1">
      <alignment vertical="center"/>
      <protection locked="0"/>
    </xf>
    <xf numFmtId="165" fontId="45" fillId="27" borderId="22" xfId="320" applyFont="1" applyFill="1" applyBorder="1" applyAlignment="1" applyProtection="1">
      <alignment vertical="center"/>
      <protection locked="0"/>
    </xf>
    <xf numFmtId="165" fontId="31" fillId="0" borderId="0" xfId="150" applyFont="1" applyAlignment="1">
      <alignment horizontal="center" wrapText="1"/>
    </xf>
    <xf numFmtId="165" fontId="30" fillId="0" borderId="0" xfId="150" applyFont="1" applyAlignment="1">
      <alignment horizontal="left" wrapText="1"/>
    </xf>
    <xf numFmtId="165" fontId="31" fillId="0" borderId="27" xfId="150" applyFont="1" applyBorder="1" applyAlignment="1" applyProtection="1">
      <alignment vertical="top" wrapText="1"/>
      <protection locked="0"/>
    </xf>
    <xf numFmtId="166" fontId="30" fillId="27" borderId="0" xfId="203" applyNumberFormat="1" applyFont="1" applyFill="1" applyAlignment="1" applyProtection="1">
      <alignment horizontal="right" vertical="center"/>
      <protection locked="0"/>
    </xf>
    <xf numFmtId="2" fontId="31" fillId="0" borderId="0" xfId="150" applyNumberFormat="1" applyFont="1" applyAlignment="1" applyProtection="1">
      <alignment horizontal="center" vertical="top"/>
      <protection locked="0"/>
    </xf>
    <xf numFmtId="165" fontId="30" fillId="27" borderId="0" xfId="150" applyFont="1" applyFill="1" applyAlignment="1" applyProtection="1">
      <alignment horizontal="left" vertical="center"/>
      <protection locked="0"/>
    </xf>
    <xf numFmtId="165" fontId="31" fillId="0" borderId="18" xfId="150" applyFont="1" applyBorder="1" applyAlignment="1">
      <alignment vertical="center" wrapText="1"/>
    </xf>
    <xf numFmtId="165" fontId="31" fillId="0" borderId="0" xfId="150" applyFont="1" applyAlignment="1">
      <alignment horizontal="left" wrapText="1"/>
    </xf>
    <xf numFmtId="165" fontId="31" fillId="0" borderId="22" xfId="150" applyFont="1" applyBorder="1" applyAlignment="1">
      <alignment wrapText="1"/>
    </xf>
    <xf numFmtId="2" fontId="31" fillId="0" borderId="0" xfId="150" applyNumberFormat="1" applyFont="1" applyAlignment="1" applyProtection="1">
      <alignment horizontal="center"/>
      <protection locked="0"/>
    </xf>
    <xf numFmtId="170" fontId="85" fillId="0" borderId="0" xfId="2001" applyNumberFormat="1" applyFont="1" applyAlignment="1" applyProtection="1">
      <alignment horizontal="center"/>
      <protection locked="0"/>
    </xf>
    <xf numFmtId="0" fontId="84" fillId="0" borderId="0" xfId="2019" applyFont="1" applyProtection="1">
      <protection locked="0"/>
    </xf>
    <xf numFmtId="0" fontId="87" fillId="0" borderId="0" xfId="2004" applyFont="1" applyProtection="1">
      <protection locked="0"/>
    </xf>
    <xf numFmtId="0" fontId="31" fillId="0" borderId="0" xfId="2019" applyFont="1" applyProtection="1">
      <protection locked="0"/>
    </xf>
    <xf numFmtId="0" fontId="31" fillId="0" borderId="0" xfId="2011" applyFont="1" applyAlignment="1" applyProtection="1">
      <alignment horizontal="center"/>
      <protection locked="0"/>
    </xf>
    <xf numFmtId="0" fontId="32" fillId="0" borderId="0" xfId="2021" applyFont="1" applyAlignment="1" applyProtection="1">
      <alignment horizontal="right"/>
      <protection locked="0"/>
    </xf>
    <xf numFmtId="0" fontId="32" fillId="0" borderId="0" xfId="2007" applyFont="1" applyAlignment="1" applyProtection="1">
      <alignment horizontal="right"/>
      <protection locked="0"/>
    </xf>
    <xf numFmtId="0" fontId="92" fillId="0" borderId="0" xfId="2019" applyFont="1" applyAlignment="1" applyProtection="1">
      <alignment horizontal="right"/>
      <protection locked="0"/>
    </xf>
    <xf numFmtId="0" fontId="87" fillId="0" borderId="0" xfId="2019" applyFont="1" applyAlignment="1" applyProtection="1">
      <alignment horizontal="center"/>
      <protection locked="0"/>
    </xf>
    <xf numFmtId="165" fontId="80" fillId="0" borderId="0" xfId="320" applyFont="1" applyAlignment="1" applyProtection="1">
      <alignment vertical="center"/>
      <protection locked="0"/>
    </xf>
    <xf numFmtId="165" fontId="79" fillId="27" borderId="22" xfId="320" applyFont="1" applyFill="1" applyBorder="1" applyAlignment="1" applyProtection="1">
      <alignment vertical="center"/>
      <protection locked="0"/>
    </xf>
    <xf numFmtId="165" fontId="33" fillId="0" borderId="0" xfId="150" applyFont="1" applyAlignment="1">
      <alignment horizontal="center" wrapText="1"/>
    </xf>
    <xf numFmtId="165" fontId="76" fillId="0" borderId="0" xfId="150" applyFont="1" applyAlignment="1">
      <alignment horizontal="left" wrapText="1"/>
    </xf>
    <xf numFmtId="165" fontId="33" fillId="0" borderId="0" xfId="150" applyFont="1" applyAlignment="1">
      <alignment horizontal="left" wrapText="1"/>
    </xf>
    <xf numFmtId="2" fontId="32" fillId="0" borderId="0" xfId="150" applyNumberFormat="1" applyFont="1" applyAlignment="1">
      <alignment horizontal="left" vertical="top" wrapText="1"/>
    </xf>
    <xf numFmtId="165" fontId="31" fillId="0" borderId="0" xfId="150" applyFont="1" applyAlignment="1" applyProtection="1">
      <alignment wrapText="1"/>
      <protection locked="0"/>
    </xf>
    <xf numFmtId="0" fontId="0" fillId="0" borderId="0" xfId="0" applyNumberFormat="1" applyProtection="1">
      <protection locked="0"/>
    </xf>
    <xf numFmtId="2" fontId="71" fillId="0" borderId="0" xfId="150" applyNumberFormat="1" applyFont="1" applyAlignment="1">
      <alignment horizontal="left" vertical="center" wrapText="1"/>
    </xf>
    <xf numFmtId="49" fontId="32" fillId="0" borderId="0" xfId="150" applyNumberFormat="1" applyFont="1" applyAlignment="1">
      <alignment horizontal="left" vertical="top" wrapText="1"/>
    </xf>
    <xf numFmtId="49" fontId="30" fillId="0" borderId="0" xfId="0" applyNumberFormat="1" applyFont="1" applyAlignment="1">
      <alignment horizontal="left" vertical="center" wrapText="1"/>
    </xf>
    <xf numFmtId="49" fontId="42" fillId="0" borderId="0" xfId="320" applyNumberFormat="1" applyFont="1" applyAlignment="1">
      <alignment vertical="center" wrapText="1"/>
    </xf>
    <xf numFmtId="165" fontId="42" fillId="0" borderId="0" xfId="320" applyFont="1" applyAlignment="1">
      <alignment vertical="center"/>
    </xf>
    <xf numFmtId="165" fontId="30" fillId="0" borderId="0" xfId="0" applyFont="1" applyAlignment="1">
      <alignment horizontal="left" vertical="center" wrapText="1"/>
    </xf>
    <xf numFmtId="2" fontId="81" fillId="0" borderId="0" xfId="150" applyNumberFormat="1" applyFont="1" applyAlignment="1">
      <alignment horizontal="left" vertical="center" wrapText="1"/>
    </xf>
    <xf numFmtId="165" fontId="31" fillId="0" borderId="0" xfId="150" applyFont="1" applyAlignment="1" applyProtection="1">
      <alignment vertical="top" wrapText="1"/>
      <protection locked="0"/>
    </xf>
    <xf numFmtId="165" fontId="30" fillId="0" borderId="23" xfId="278" applyNumberFormat="1" applyFont="1" applyBorder="1" applyAlignment="1">
      <alignment horizontal="right" vertical="center" indent="1"/>
    </xf>
    <xf numFmtId="0" fontId="0" fillId="0" borderId="23" xfId="0" applyNumberFormat="1" applyBorder="1"/>
    <xf numFmtId="2" fontId="73" fillId="0" borderId="31" xfId="150" applyNumberFormat="1" applyFont="1" applyBorder="1" applyAlignment="1">
      <alignment horizontal="left" vertical="center" wrapText="1"/>
    </xf>
    <xf numFmtId="0" fontId="0" fillId="0" borderId="31" xfId="0" applyNumberFormat="1" applyBorder="1"/>
    <xf numFmtId="0" fontId="0" fillId="0" borderId="31" xfId="0" applyNumberFormat="1" applyBorder="1" applyProtection="1">
      <protection locked="0"/>
    </xf>
    <xf numFmtId="0" fontId="84" fillId="0" borderId="0" xfId="2019" applyFont="1" applyAlignment="1">
      <alignment horizontal="center"/>
    </xf>
    <xf numFmtId="2" fontId="77" fillId="0" borderId="31" xfId="150" applyNumberFormat="1" applyFont="1" applyBorder="1" applyAlignment="1">
      <alignment horizontal="left" vertical="top" wrapText="1"/>
    </xf>
  </cellXfs>
  <cellStyles count="2024">
    <cellStyle name="_List1" xfId="1" xr:uid="{00000000-0005-0000-0000-000001000000}"/>
    <cellStyle name="_List1 2" xfId="384" xr:uid="{00000000-0005-0000-0000-000080010000}"/>
    <cellStyle name="_List1 3" xfId="759" xr:uid="{00000000-0005-0000-0000-0000F7020000}"/>
    <cellStyle name="20 % – Poudarek1 2" xfId="2" xr:uid="{00000000-0005-0000-0000-000002000000}"/>
    <cellStyle name="20 % – Poudarek1 2 2" xfId="385" xr:uid="{00000000-0005-0000-0000-000081010000}"/>
    <cellStyle name="20 % – Poudarek1 2 3" xfId="760" xr:uid="{00000000-0005-0000-0000-0000F8020000}"/>
    <cellStyle name="20 % – Poudarek1 3" xfId="3" xr:uid="{00000000-0005-0000-0000-000003000000}"/>
    <cellStyle name="20 % – Poudarek1 3 2" xfId="386" xr:uid="{00000000-0005-0000-0000-000082010000}"/>
    <cellStyle name="20 % – Poudarek1 3 3" xfId="761" xr:uid="{00000000-0005-0000-0000-0000F9020000}"/>
    <cellStyle name="20 % – Poudarek2 2" xfId="4" xr:uid="{00000000-0005-0000-0000-000004000000}"/>
    <cellStyle name="20 % – Poudarek2 2 2" xfId="387" xr:uid="{00000000-0005-0000-0000-000083010000}"/>
    <cellStyle name="20 % – Poudarek2 2 3" xfId="762" xr:uid="{00000000-0005-0000-0000-0000FA020000}"/>
    <cellStyle name="20 % – Poudarek2 3" xfId="5" xr:uid="{00000000-0005-0000-0000-000005000000}"/>
    <cellStyle name="20 % – Poudarek2 3 2" xfId="388" xr:uid="{00000000-0005-0000-0000-000084010000}"/>
    <cellStyle name="20 % – Poudarek2 3 3" xfId="763" xr:uid="{00000000-0005-0000-0000-0000FB020000}"/>
    <cellStyle name="20 % – Poudarek3 2" xfId="6" xr:uid="{00000000-0005-0000-0000-000006000000}"/>
    <cellStyle name="20 % – Poudarek3 2 2" xfId="389" xr:uid="{00000000-0005-0000-0000-000085010000}"/>
    <cellStyle name="20 % – Poudarek3 2 3" xfId="764" xr:uid="{00000000-0005-0000-0000-0000FC020000}"/>
    <cellStyle name="20 % – Poudarek3 3" xfId="7" xr:uid="{00000000-0005-0000-0000-000007000000}"/>
    <cellStyle name="20 % – Poudarek3 3 2" xfId="390" xr:uid="{00000000-0005-0000-0000-000086010000}"/>
    <cellStyle name="20 % – Poudarek3 3 3" xfId="765" xr:uid="{00000000-0005-0000-0000-0000FD020000}"/>
    <cellStyle name="20 % – Poudarek4 2" xfId="8" xr:uid="{00000000-0005-0000-0000-000008000000}"/>
    <cellStyle name="20 % – Poudarek4 2 2" xfId="391" xr:uid="{00000000-0005-0000-0000-000087010000}"/>
    <cellStyle name="20 % – Poudarek4 2 3" xfId="766" xr:uid="{00000000-0005-0000-0000-0000FE020000}"/>
    <cellStyle name="20 % – Poudarek4 3" xfId="9" xr:uid="{00000000-0005-0000-0000-000009000000}"/>
    <cellStyle name="20 % – Poudarek4 3 2" xfId="392" xr:uid="{00000000-0005-0000-0000-000088010000}"/>
    <cellStyle name="20 % – Poudarek4 3 3" xfId="767" xr:uid="{00000000-0005-0000-0000-0000FF020000}"/>
    <cellStyle name="20 % – Poudarek5 2" xfId="10" xr:uid="{00000000-0005-0000-0000-00000A000000}"/>
    <cellStyle name="20 % – Poudarek5 2 2" xfId="393" xr:uid="{00000000-0005-0000-0000-000089010000}"/>
    <cellStyle name="20 % – Poudarek5 2 3" xfId="768" xr:uid="{00000000-0005-0000-0000-000000030000}"/>
    <cellStyle name="20 % – Poudarek6 2" xfId="11" xr:uid="{00000000-0005-0000-0000-00000B000000}"/>
    <cellStyle name="20 % – Poudarek6 2 2" xfId="394" xr:uid="{00000000-0005-0000-0000-00008A010000}"/>
    <cellStyle name="20 % – Poudarek6 2 3" xfId="769" xr:uid="{00000000-0005-0000-0000-000001030000}"/>
    <cellStyle name="20 % – Poudarek6 3" xfId="12" xr:uid="{00000000-0005-0000-0000-00000C000000}"/>
    <cellStyle name="20 % – Poudarek6 3 2" xfId="395" xr:uid="{00000000-0005-0000-0000-00008B010000}"/>
    <cellStyle name="20 % – Poudarek6 3 3" xfId="770" xr:uid="{00000000-0005-0000-0000-000002030000}"/>
    <cellStyle name="20% - Accent1 2" xfId="13" xr:uid="{00000000-0005-0000-0000-00000D000000}"/>
    <cellStyle name="20% - Accent1 2 2" xfId="396" xr:uid="{00000000-0005-0000-0000-00008C010000}"/>
    <cellStyle name="20% - Accent1 2 3" xfId="771" xr:uid="{00000000-0005-0000-0000-000003030000}"/>
    <cellStyle name="20% - Accent2 2" xfId="14" xr:uid="{00000000-0005-0000-0000-00000E000000}"/>
    <cellStyle name="20% - Accent2 2 2" xfId="397" xr:uid="{00000000-0005-0000-0000-00008D010000}"/>
    <cellStyle name="20% - Accent2 2 3" xfId="772" xr:uid="{00000000-0005-0000-0000-000004030000}"/>
    <cellStyle name="20% - Accent3 2" xfId="15" xr:uid="{00000000-0005-0000-0000-00000F000000}"/>
    <cellStyle name="20% - Accent3 2 2" xfId="398" xr:uid="{00000000-0005-0000-0000-00008E010000}"/>
    <cellStyle name="20% - Accent3 2 3" xfId="773" xr:uid="{00000000-0005-0000-0000-000005030000}"/>
    <cellStyle name="20% - Accent4 2" xfId="16" xr:uid="{00000000-0005-0000-0000-000010000000}"/>
    <cellStyle name="20% - Accent4 2 2" xfId="399" xr:uid="{00000000-0005-0000-0000-00008F010000}"/>
    <cellStyle name="20% - Accent4 2 3" xfId="774" xr:uid="{00000000-0005-0000-0000-000006030000}"/>
    <cellStyle name="20% - Accent5 2" xfId="17" xr:uid="{00000000-0005-0000-0000-000011000000}"/>
    <cellStyle name="20% - Accent5 2 2" xfId="400" xr:uid="{00000000-0005-0000-0000-000090010000}"/>
    <cellStyle name="20% - Accent5 2 3" xfId="775" xr:uid="{00000000-0005-0000-0000-000007030000}"/>
    <cellStyle name="20% - Accent6 2" xfId="18" xr:uid="{00000000-0005-0000-0000-000012000000}"/>
    <cellStyle name="20% - Accent6 2 2" xfId="401" xr:uid="{00000000-0005-0000-0000-000091010000}"/>
    <cellStyle name="20% - Accent6 2 3" xfId="776" xr:uid="{00000000-0005-0000-0000-000008030000}"/>
    <cellStyle name="40 % – Poudarek1 2" xfId="19" xr:uid="{00000000-0005-0000-0000-000013000000}"/>
    <cellStyle name="40 % – Poudarek1 2 2" xfId="402" xr:uid="{00000000-0005-0000-0000-000092010000}"/>
    <cellStyle name="40 % – Poudarek1 2 3" xfId="777" xr:uid="{00000000-0005-0000-0000-000009030000}"/>
    <cellStyle name="40 % – Poudarek1 3" xfId="20" xr:uid="{00000000-0005-0000-0000-000014000000}"/>
    <cellStyle name="40 % – Poudarek1 3 2" xfId="403" xr:uid="{00000000-0005-0000-0000-000093010000}"/>
    <cellStyle name="40 % – Poudarek1 3 3" xfId="778" xr:uid="{00000000-0005-0000-0000-00000A030000}"/>
    <cellStyle name="40 % – Poudarek2 2" xfId="21" xr:uid="{00000000-0005-0000-0000-000015000000}"/>
    <cellStyle name="40 % – Poudarek2 2 2" xfId="404" xr:uid="{00000000-0005-0000-0000-000094010000}"/>
    <cellStyle name="40 % – Poudarek2 2 3" xfId="779" xr:uid="{00000000-0005-0000-0000-00000B030000}"/>
    <cellStyle name="40 % – Poudarek3 2" xfId="22" xr:uid="{00000000-0005-0000-0000-000016000000}"/>
    <cellStyle name="40 % – Poudarek3 2 2" xfId="405" xr:uid="{00000000-0005-0000-0000-000095010000}"/>
    <cellStyle name="40 % – Poudarek3 2 3" xfId="780" xr:uid="{00000000-0005-0000-0000-00000C030000}"/>
    <cellStyle name="40 % – Poudarek3 3" xfId="23" xr:uid="{00000000-0005-0000-0000-000017000000}"/>
    <cellStyle name="40 % – Poudarek3 3 2" xfId="406" xr:uid="{00000000-0005-0000-0000-000096010000}"/>
    <cellStyle name="40 % – Poudarek3 3 3" xfId="781" xr:uid="{00000000-0005-0000-0000-00000D030000}"/>
    <cellStyle name="40 % – Poudarek4 2" xfId="24" xr:uid="{00000000-0005-0000-0000-000018000000}"/>
    <cellStyle name="40 % – Poudarek4 2 2" xfId="407" xr:uid="{00000000-0005-0000-0000-000097010000}"/>
    <cellStyle name="40 % – Poudarek4 2 3" xfId="782" xr:uid="{00000000-0005-0000-0000-00000E030000}"/>
    <cellStyle name="40 % – Poudarek4 3" xfId="25" xr:uid="{00000000-0005-0000-0000-000019000000}"/>
    <cellStyle name="40 % – Poudarek4 3 2" xfId="408" xr:uid="{00000000-0005-0000-0000-000098010000}"/>
    <cellStyle name="40 % – Poudarek4 3 3" xfId="783" xr:uid="{00000000-0005-0000-0000-00000F030000}"/>
    <cellStyle name="40 % – Poudarek5 2" xfId="26" xr:uid="{00000000-0005-0000-0000-00001A000000}"/>
    <cellStyle name="40 % – Poudarek5 2 2" xfId="409" xr:uid="{00000000-0005-0000-0000-000099010000}"/>
    <cellStyle name="40 % – Poudarek5 2 3" xfId="784" xr:uid="{00000000-0005-0000-0000-000010030000}"/>
    <cellStyle name="40 % – Poudarek5 3" xfId="27" xr:uid="{00000000-0005-0000-0000-00001B000000}"/>
    <cellStyle name="40 % – Poudarek5 3 2" xfId="410" xr:uid="{00000000-0005-0000-0000-00009A010000}"/>
    <cellStyle name="40 % – Poudarek5 3 3" xfId="785" xr:uid="{00000000-0005-0000-0000-000011030000}"/>
    <cellStyle name="40 % – Poudarek6 2" xfId="28" xr:uid="{00000000-0005-0000-0000-00001C000000}"/>
    <cellStyle name="40 % – Poudarek6 2 2" xfId="411" xr:uid="{00000000-0005-0000-0000-00009B010000}"/>
    <cellStyle name="40 % – Poudarek6 2 3" xfId="786" xr:uid="{00000000-0005-0000-0000-000012030000}"/>
    <cellStyle name="40 % – Poudarek6 3" xfId="29" xr:uid="{00000000-0005-0000-0000-00001D000000}"/>
    <cellStyle name="40 % – Poudarek6 3 2" xfId="412" xr:uid="{00000000-0005-0000-0000-00009C010000}"/>
    <cellStyle name="40 % – Poudarek6 3 3" xfId="787" xr:uid="{00000000-0005-0000-0000-000013030000}"/>
    <cellStyle name="40% - Accent1 2" xfId="30" xr:uid="{00000000-0005-0000-0000-00001E000000}"/>
    <cellStyle name="40% - Accent1 2 2" xfId="413" xr:uid="{00000000-0005-0000-0000-00009D010000}"/>
    <cellStyle name="40% - Accent1 2 3" xfId="788" xr:uid="{00000000-0005-0000-0000-000014030000}"/>
    <cellStyle name="40% - Accent2 2" xfId="31" xr:uid="{00000000-0005-0000-0000-00001F000000}"/>
    <cellStyle name="40% - Accent2 2 2" xfId="414" xr:uid="{00000000-0005-0000-0000-00009E010000}"/>
    <cellStyle name="40% - Accent2 2 3" xfId="789" xr:uid="{00000000-0005-0000-0000-000015030000}"/>
    <cellStyle name="40% - Accent3 2" xfId="32" xr:uid="{00000000-0005-0000-0000-000020000000}"/>
    <cellStyle name="40% - Accent3 2 2" xfId="415" xr:uid="{00000000-0005-0000-0000-00009F010000}"/>
    <cellStyle name="40% - Accent3 2 3" xfId="790" xr:uid="{00000000-0005-0000-0000-000016030000}"/>
    <cellStyle name="40% - Accent4 2" xfId="33" xr:uid="{00000000-0005-0000-0000-000021000000}"/>
    <cellStyle name="40% - Accent4 2 2" xfId="416" xr:uid="{00000000-0005-0000-0000-0000A0010000}"/>
    <cellStyle name="40% - Accent4 2 3" xfId="791" xr:uid="{00000000-0005-0000-0000-000017030000}"/>
    <cellStyle name="40% - Accent5 2" xfId="34" xr:uid="{00000000-0005-0000-0000-000022000000}"/>
    <cellStyle name="40% - Accent5 2 2" xfId="417" xr:uid="{00000000-0005-0000-0000-0000A1010000}"/>
    <cellStyle name="40% - Accent5 2 3" xfId="792" xr:uid="{00000000-0005-0000-0000-000018030000}"/>
    <cellStyle name="40% - Accent6 2" xfId="35" xr:uid="{00000000-0005-0000-0000-000023000000}"/>
    <cellStyle name="40% - Accent6 2 2" xfId="418" xr:uid="{00000000-0005-0000-0000-0000A2010000}"/>
    <cellStyle name="40% - Accent6 2 3" xfId="793" xr:uid="{00000000-0005-0000-0000-000019030000}"/>
    <cellStyle name="60 % – Poudarek1 2" xfId="36" xr:uid="{00000000-0005-0000-0000-000024000000}"/>
    <cellStyle name="60 % – Poudarek1 2 2" xfId="419" xr:uid="{00000000-0005-0000-0000-0000A3010000}"/>
    <cellStyle name="60 % – Poudarek1 2 3" xfId="794" xr:uid="{00000000-0005-0000-0000-00001A030000}"/>
    <cellStyle name="60 % – Poudarek2 2" xfId="37" xr:uid="{00000000-0005-0000-0000-000025000000}"/>
    <cellStyle name="60 % – Poudarek2 2 2" xfId="420" xr:uid="{00000000-0005-0000-0000-0000A4010000}"/>
    <cellStyle name="60 % – Poudarek2 2 3" xfId="795" xr:uid="{00000000-0005-0000-0000-00001B030000}"/>
    <cellStyle name="60 % – Poudarek3 2" xfId="38" xr:uid="{00000000-0005-0000-0000-000026000000}"/>
    <cellStyle name="60 % – Poudarek3 2 2" xfId="421" xr:uid="{00000000-0005-0000-0000-0000A5010000}"/>
    <cellStyle name="60 % – Poudarek3 2 3" xfId="796" xr:uid="{00000000-0005-0000-0000-00001C030000}"/>
    <cellStyle name="60 % – Poudarek4 2" xfId="39" xr:uid="{00000000-0005-0000-0000-000027000000}"/>
    <cellStyle name="60 % – Poudarek4 2 2" xfId="422" xr:uid="{00000000-0005-0000-0000-0000A6010000}"/>
    <cellStyle name="60 % – Poudarek4 2 3" xfId="797" xr:uid="{00000000-0005-0000-0000-00001D030000}"/>
    <cellStyle name="60 % – Poudarek5 2" xfId="40" xr:uid="{00000000-0005-0000-0000-000028000000}"/>
    <cellStyle name="60 % – Poudarek5 2 2" xfId="423" xr:uid="{00000000-0005-0000-0000-0000A7010000}"/>
    <cellStyle name="60 % – Poudarek5 2 3" xfId="798" xr:uid="{00000000-0005-0000-0000-00001E030000}"/>
    <cellStyle name="60 % – Poudarek6 2" xfId="41" xr:uid="{00000000-0005-0000-0000-000029000000}"/>
    <cellStyle name="60 % – Poudarek6 2 2" xfId="424" xr:uid="{00000000-0005-0000-0000-0000A8010000}"/>
    <cellStyle name="60 % – Poudarek6 2 3" xfId="799" xr:uid="{00000000-0005-0000-0000-00001F030000}"/>
    <cellStyle name="60% - Accent1 2" xfId="42" xr:uid="{00000000-0005-0000-0000-00002A000000}"/>
    <cellStyle name="60% - Accent1 2 2" xfId="425" xr:uid="{00000000-0005-0000-0000-0000A9010000}"/>
    <cellStyle name="60% - Accent1 2 3" xfId="800" xr:uid="{00000000-0005-0000-0000-000020030000}"/>
    <cellStyle name="60% - Accent2 2" xfId="43" xr:uid="{00000000-0005-0000-0000-00002B000000}"/>
    <cellStyle name="60% - Accent2 2 2" xfId="426" xr:uid="{00000000-0005-0000-0000-0000AA010000}"/>
    <cellStyle name="60% - Accent2 2 3" xfId="801" xr:uid="{00000000-0005-0000-0000-000021030000}"/>
    <cellStyle name="60% - Accent3 2" xfId="44" xr:uid="{00000000-0005-0000-0000-00002C000000}"/>
    <cellStyle name="60% - Accent3 2 2" xfId="427" xr:uid="{00000000-0005-0000-0000-0000AB010000}"/>
    <cellStyle name="60% - Accent3 2 3" xfId="802" xr:uid="{00000000-0005-0000-0000-000022030000}"/>
    <cellStyle name="60% - Accent4 2" xfId="45" xr:uid="{00000000-0005-0000-0000-00002D000000}"/>
    <cellStyle name="60% - Accent4 2 2" xfId="428" xr:uid="{00000000-0005-0000-0000-0000AC010000}"/>
    <cellStyle name="60% - Accent4 2 3" xfId="803" xr:uid="{00000000-0005-0000-0000-000023030000}"/>
    <cellStyle name="60% - Accent5 2" xfId="46" xr:uid="{00000000-0005-0000-0000-00002E000000}"/>
    <cellStyle name="60% - Accent5 2 2" xfId="429" xr:uid="{00000000-0005-0000-0000-0000AD010000}"/>
    <cellStyle name="60% - Accent5 2 3" xfId="804" xr:uid="{00000000-0005-0000-0000-000024030000}"/>
    <cellStyle name="60% - Accent6 2" xfId="47" xr:uid="{00000000-0005-0000-0000-00002F000000}"/>
    <cellStyle name="60% - Accent6 2 2" xfId="430" xr:uid="{00000000-0005-0000-0000-0000AE010000}"/>
    <cellStyle name="60% - Accent6 2 3" xfId="805" xr:uid="{00000000-0005-0000-0000-000025030000}"/>
    <cellStyle name="Accent1" xfId="48" xr:uid="{00000000-0005-0000-0000-000030000000}"/>
    <cellStyle name="Accent1 2" xfId="49" xr:uid="{00000000-0005-0000-0000-000031000000}"/>
    <cellStyle name="Accent1 2 2" xfId="432" xr:uid="{00000000-0005-0000-0000-0000B0010000}"/>
    <cellStyle name="Accent1 2 2 2" xfId="1001" xr:uid="{00000000-0005-0000-0000-0000E9030000}"/>
    <cellStyle name="Accent1 2 2 3" xfId="595" xr:uid="{00000000-0005-0000-0000-000053020000}"/>
    <cellStyle name="Accent1 2 3" xfId="807" xr:uid="{00000000-0005-0000-0000-000027030000}"/>
    <cellStyle name="Accent1 3" xfId="50" xr:uid="{00000000-0005-0000-0000-000032000000}"/>
    <cellStyle name="Accent1 3 2" xfId="433" xr:uid="{00000000-0005-0000-0000-0000B1010000}"/>
    <cellStyle name="Accent1 3 2 2" xfId="1002" xr:uid="{00000000-0005-0000-0000-0000EA030000}"/>
    <cellStyle name="Accent1 3 2 3" xfId="596" xr:uid="{00000000-0005-0000-0000-000054020000}"/>
    <cellStyle name="Accent1 3 3" xfId="808" xr:uid="{00000000-0005-0000-0000-000028030000}"/>
    <cellStyle name="Accent1 4" xfId="431" xr:uid="{00000000-0005-0000-0000-0000AF010000}"/>
    <cellStyle name="Accent1 4 2" xfId="1000" xr:uid="{00000000-0005-0000-0000-0000E8030000}"/>
    <cellStyle name="Accent1 4 3" xfId="597" xr:uid="{00000000-0005-0000-0000-000055020000}"/>
    <cellStyle name="Accent1 5" xfId="598" xr:uid="{00000000-0005-0000-0000-000056020000}"/>
    <cellStyle name="Accent1 6" xfId="599" xr:uid="{00000000-0005-0000-0000-000057020000}"/>
    <cellStyle name="Accent1 7" xfId="594" xr:uid="{00000000-0005-0000-0000-000052020000}"/>
    <cellStyle name="Accent1 8" xfId="806" xr:uid="{00000000-0005-0000-0000-000026030000}"/>
    <cellStyle name="Accent2" xfId="51" xr:uid="{00000000-0005-0000-0000-000033000000}"/>
    <cellStyle name="Accent2 2" xfId="52" xr:uid="{00000000-0005-0000-0000-000034000000}"/>
    <cellStyle name="Accent2 2 2" xfId="435" xr:uid="{00000000-0005-0000-0000-0000B3010000}"/>
    <cellStyle name="Accent2 2 2 2" xfId="1004" xr:uid="{00000000-0005-0000-0000-0000EC030000}"/>
    <cellStyle name="Accent2 2 2 3" xfId="601" xr:uid="{00000000-0005-0000-0000-000059020000}"/>
    <cellStyle name="Accent2 2 3" xfId="810" xr:uid="{00000000-0005-0000-0000-00002A030000}"/>
    <cellStyle name="Accent2 3" xfId="53" xr:uid="{00000000-0005-0000-0000-000035000000}"/>
    <cellStyle name="Accent2 3 2" xfId="436" xr:uid="{00000000-0005-0000-0000-0000B4010000}"/>
    <cellStyle name="Accent2 3 2 2" xfId="1005" xr:uid="{00000000-0005-0000-0000-0000ED030000}"/>
    <cellStyle name="Accent2 3 2 3" xfId="602" xr:uid="{00000000-0005-0000-0000-00005A020000}"/>
    <cellStyle name="Accent2 3 3" xfId="811" xr:uid="{00000000-0005-0000-0000-00002B030000}"/>
    <cellStyle name="Accent2 4" xfId="434" xr:uid="{00000000-0005-0000-0000-0000B2010000}"/>
    <cellStyle name="Accent2 4 2" xfId="1003" xr:uid="{00000000-0005-0000-0000-0000EB030000}"/>
    <cellStyle name="Accent2 4 3" xfId="603" xr:uid="{00000000-0005-0000-0000-00005B020000}"/>
    <cellStyle name="Accent2 5" xfId="604" xr:uid="{00000000-0005-0000-0000-00005C020000}"/>
    <cellStyle name="Accent2 6" xfId="605" xr:uid="{00000000-0005-0000-0000-00005D020000}"/>
    <cellStyle name="Accent2 7" xfId="600" xr:uid="{00000000-0005-0000-0000-000058020000}"/>
    <cellStyle name="Accent2 8" xfId="809" xr:uid="{00000000-0005-0000-0000-000029030000}"/>
    <cellStyle name="Accent3" xfId="54" xr:uid="{00000000-0005-0000-0000-000036000000}"/>
    <cellStyle name="Accent3 2" xfId="55" xr:uid="{00000000-0005-0000-0000-000037000000}"/>
    <cellStyle name="Accent3 2 2" xfId="438" xr:uid="{00000000-0005-0000-0000-0000B6010000}"/>
    <cellStyle name="Accent3 2 2 2" xfId="1007" xr:uid="{00000000-0005-0000-0000-0000EF030000}"/>
    <cellStyle name="Accent3 2 2 3" xfId="607" xr:uid="{00000000-0005-0000-0000-00005F020000}"/>
    <cellStyle name="Accent3 2 3" xfId="813" xr:uid="{00000000-0005-0000-0000-00002D030000}"/>
    <cellStyle name="Accent3 3" xfId="56" xr:uid="{00000000-0005-0000-0000-000038000000}"/>
    <cellStyle name="Accent3 3 2" xfId="439" xr:uid="{00000000-0005-0000-0000-0000B7010000}"/>
    <cellStyle name="Accent3 3 2 2" xfId="1008" xr:uid="{00000000-0005-0000-0000-0000F0030000}"/>
    <cellStyle name="Accent3 3 2 3" xfId="608" xr:uid="{00000000-0005-0000-0000-000060020000}"/>
    <cellStyle name="Accent3 3 3" xfId="814" xr:uid="{00000000-0005-0000-0000-00002E030000}"/>
    <cellStyle name="Accent3 4" xfId="437" xr:uid="{00000000-0005-0000-0000-0000B5010000}"/>
    <cellStyle name="Accent3 4 2" xfId="1006" xr:uid="{00000000-0005-0000-0000-0000EE030000}"/>
    <cellStyle name="Accent3 4 3" xfId="609" xr:uid="{00000000-0005-0000-0000-000061020000}"/>
    <cellStyle name="Accent3 5" xfId="610" xr:uid="{00000000-0005-0000-0000-000062020000}"/>
    <cellStyle name="Accent3 6" xfId="611" xr:uid="{00000000-0005-0000-0000-000063020000}"/>
    <cellStyle name="Accent3 7" xfId="606" xr:uid="{00000000-0005-0000-0000-00005E020000}"/>
    <cellStyle name="Accent3 8" xfId="812" xr:uid="{00000000-0005-0000-0000-00002C030000}"/>
    <cellStyle name="Accent4" xfId="57" xr:uid="{00000000-0005-0000-0000-000039000000}"/>
    <cellStyle name="Accent4 2" xfId="58" xr:uid="{00000000-0005-0000-0000-00003A000000}"/>
    <cellStyle name="Accent4 2 2" xfId="441" xr:uid="{00000000-0005-0000-0000-0000B9010000}"/>
    <cellStyle name="Accent4 2 2 2" xfId="1010" xr:uid="{00000000-0005-0000-0000-0000F2030000}"/>
    <cellStyle name="Accent4 2 2 3" xfId="613" xr:uid="{00000000-0005-0000-0000-000065020000}"/>
    <cellStyle name="Accent4 2 3" xfId="816" xr:uid="{00000000-0005-0000-0000-000030030000}"/>
    <cellStyle name="Accent4 3" xfId="59" xr:uid="{00000000-0005-0000-0000-00003B000000}"/>
    <cellStyle name="Accent4 3 2" xfId="442" xr:uid="{00000000-0005-0000-0000-0000BA010000}"/>
    <cellStyle name="Accent4 3 2 2" xfId="1011" xr:uid="{00000000-0005-0000-0000-0000F3030000}"/>
    <cellStyle name="Accent4 3 2 3" xfId="614" xr:uid="{00000000-0005-0000-0000-000066020000}"/>
    <cellStyle name="Accent4 3 3" xfId="817" xr:uid="{00000000-0005-0000-0000-000031030000}"/>
    <cellStyle name="Accent4 4" xfId="440" xr:uid="{00000000-0005-0000-0000-0000B8010000}"/>
    <cellStyle name="Accent4 4 2" xfId="1009" xr:uid="{00000000-0005-0000-0000-0000F1030000}"/>
    <cellStyle name="Accent4 4 3" xfId="615" xr:uid="{00000000-0005-0000-0000-000067020000}"/>
    <cellStyle name="Accent4 5" xfId="616" xr:uid="{00000000-0005-0000-0000-000068020000}"/>
    <cellStyle name="Accent4 6" xfId="617" xr:uid="{00000000-0005-0000-0000-000069020000}"/>
    <cellStyle name="Accent4 7" xfId="612" xr:uid="{00000000-0005-0000-0000-000064020000}"/>
    <cellStyle name="Accent4 8" xfId="815" xr:uid="{00000000-0005-0000-0000-00002F030000}"/>
    <cellStyle name="Accent5" xfId="60" xr:uid="{00000000-0005-0000-0000-00003C000000}"/>
    <cellStyle name="Accent5 2" xfId="61" xr:uid="{00000000-0005-0000-0000-00003D000000}"/>
    <cellStyle name="Accent5 2 2" xfId="444" xr:uid="{00000000-0005-0000-0000-0000BC010000}"/>
    <cellStyle name="Accent5 2 2 2" xfId="1013" xr:uid="{00000000-0005-0000-0000-0000F5030000}"/>
    <cellStyle name="Accent5 2 2 3" xfId="619" xr:uid="{00000000-0005-0000-0000-00006B020000}"/>
    <cellStyle name="Accent5 2 3" xfId="819" xr:uid="{00000000-0005-0000-0000-000033030000}"/>
    <cellStyle name="Accent5 3" xfId="443" xr:uid="{00000000-0005-0000-0000-0000BB010000}"/>
    <cellStyle name="Accent5 3 2" xfId="1012" xr:uid="{00000000-0005-0000-0000-0000F4030000}"/>
    <cellStyle name="Accent5 3 3" xfId="620" xr:uid="{00000000-0005-0000-0000-00006C020000}"/>
    <cellStyle name="Accent5 4" xfId="621" xr:uid="{00000000-0005-0000-0000-00006D020000}"/>
    <cellStyle name="Accent5 5" xfId="622" xr:uid="{00000000-0005-0000-0000-00006E020000}"/>
    <cellStyle name="Accent5 6" xfId="623" xr:uid="{00000000-0005-0000-0000-00006F020000}"/>
    <cellStyle name="Accent5 7" xfId="618" xr:uid="{00000000-0005-0000-0000-00006A020000}"/>
    <cellStyle name="Accent5 8" xfId="818" xr:uid="{00000000-0005-0000-0000-000032030000}"/>
    <cellStyle name="Accent6" xfId="62" xr:uid="{00000000-0005-0000-0000-00003E000000}"/>
    <cellStyle name="Accent6 2" xfId="63" xr:uid="{00000000-0005-0000-0000-00003F000000}"/>
    <cellStyle name="Accent6 2 2" xfId="446" xr:uid="{00000000-0005-0000-0000-0000BE010000}"/>
    <cellStyle name="Accent6 2 2 2" xfId="1015" xr:uid="{00000000-0005-0000-0000-0000F7030000}"/>
    <cellStyle name="Accent6 2 2 3" xfId="625" xr:uid="{00000000-0005-0000-0000-000071020000}"/>
    <cellStyle name="Accent6 2 3" xfId="821" xr:uid="{00000000-0005-0000-0000-000035030000}"/>
    <cellStyle name="Accent6 3" xfId="64" xr:uid="{00000000-0005-0000-0000-000040000000}"/>
    <cellStyle name="Accent6 3 2" xfId="447" xr:uid="{00000000-0005-0000-0000-0000BF010000}"/>
    <cellStyle name="Accent6 3 2 2" xfId="1016" xr:uid="{00000000-0005-0000-0000-0000F8030000}"/>
    <cellStyle name="Accent6 3 2 3" xfId="626" xr:uid="{00000000-0005-0000-0000-000072020000}"/>
    <cellStyle name="Accent6 3 3" xfId="822" xr:uid="{00000000-0005-0000-0000-000036030000}"/>
    <cellStyle name="Accent6 4" xfId="445" xr:uid="{00000000-0005-0000-0000-0000BD010000}"/>
    <cellStyle name="Accent6 4 2" xfId="1014" xr:uid="{00000000-0005-0000-0000-0000F6030000}"/>
    <cellStyle name="Accent6 4 3" xfId="627" xr:uid="{00000000-0005-0000-0000-000073020000}"/>
    <cellStyle name="Accent6 5" xfId="628" xr:uid="{00000000-0005-0000-0000-000074020000}"/>
    <cellStyle name="Accent6 6" xfId="629" xr:uid="{00000000-0005-0000-0000-000075020000}"/>
    <cellStyle name="Accent6 7" xfId="624" xr:uid="{00000000-0005-0000-0000-000070020000}"/>
    <cellStyle name="Accent6 8" xfId="820" xr:uid="{00000000-0005-0000-0000-000034030000}"/>
    <cellStyle name="Bad" xfId="65" xr:uid="{00000000-0005-0000-0000-000041000000}"/>
    <cellStyle name="Bad 2" xfId="66" xr:uid="{00000000-0005-0000-0000-000042000000}"/>
    <cellStyle name="Bad 2 2" xfId="449" xr:uid="{00000000-0005-0000-0000-0000C1010000}"/>
    <cellStyle name="Bad 2 2 2" xfId="1018" xr:uid="{00000000-0005-0000-0000-0000FA030000}"/>
    <cellStyle name="Bad 2 2 3" xfId="631" xr:uid="{00000000-0005-0000-0000-000077020000}"/>
    <cellStyle name="Bad 2 3" xfId="824" xr:uid="{00000000-0005-0000-0000-000038030000}"/>
    <cellStyle name="Bad 3" xfId="67" xr:uid="{00000000-0005-0000-0000-000043000000}"/>
    <cellStyle name="Bad 3 2" xfId="450" xr:uid="{00000000-0005-0000-0000-0000C2010000}"/>
    <cellStyle name="Bad 3 2 2" xfId="1019" xr:uid="{00000000-0005-0000-0000-0000FB030000}"/>
    <cellStyle name="Bad 3 2 3" xfId="632" xr:uid="{00000000-0005-0000-0000-000078020000}"/>
    <cellStyle name="Bad 3 3" xfId="825" xr:uid="{00000000-0005-0000-0000-000039030000}"/>
    <cellStyle name="Bad 4" xfId="448" xr:uid="{00000000-0005-0000-0000-0000C0010000}"/>
    <cellStyle name="Bad 4 2" xfId="1017" xr:uid="{00000000-0005-0000-0000-0000F9030000}"/>
    <cellStyle name="Bad 4 3" xfId="633" xr:uid="{00000000-0005-0000-0000-000079020000}"/>
    <cellStyle name="Bad 5" xfId="634" xr:uid="{00000000-0005-0000-0000-00007A020000}"/>
    <cellStyle name="Bad 6" xfId="635" xr:uid="{00000000-0005-0000-0000-00007B020000}"/>
    <cellStyle name="Bad 7" xfId="630" xr:uid="{00000000-0005-0000-0000-000076020000}"/>
    <cellStyle name="Bad 8" xfId="823" xr:uid="{00000000-0005-0000-0000-000037030000}"/>
    <cellStyle name="Calculation" xfId="68" xr:uid="{00000000-0005-0000-0000-000044000000}"/>
    <cellStyle name="Calculation 2" xfId="69" xr:uid="{00000000-0005-0000-0000-000045000000}"/>
    <cellStyle name="Calculation 2 2" xfId="452" xr:uid="{00000000-0005-0000-0000-0000C4010000}"/>
    <cellStyle name="Calculation 2 2 2" xfId="1021" xr:uid="{00000000-0005-0000-0000-0000FD030000}"/>
    <cellStyle name="Calculation 2 2 3" xfId="637" xr:uid="{00000000-0005-0000-0000-00007D020000}"/>
    <cellStyle name="Calculation 2 3" xfId="827" xr:uid="{00000000-0005-0000-0000-00003B030000}"/>
    <cellStyle name="Calculation 3" xfId="70" xr:uid="{00000000-0005-0000-0000-000046000000}"/>
    <cellStyle name="Calculation 3 2" xfId="453" xr:uid="{00000000-0005-0000-0000-0000C5010000}"/>
    <cellStyle name="Calculation 3 2 2" xfId="1022" xr:uid="{00000000-0005-0000-0000-0000FE030000}"/>
    <cellStyle name="Calculation 3 2 3" xfId="638" xr:uid="{00000000-0005-0000-0000-00007E020000}"/>
    <cellStyle name="Calculation 3 3" xfId="828" xr:uid="{00000000-0005-0000-0000-00003C030000}"/>
    <cellStyle name="Calculation 4" xfId="451" xr:uid="{00000000-0005-0000-0000-0000C3010000}"/>
    <cellStyle name="Calculation 4 2" xfId="1020" xr:uid="{00000000-0005-0000-0000-0000FC030000}"/>
    <cellStyle name="Calculation 4 3" xfId="639" xr:uid="{00000000-0005-0000-0000-00007F020000}"/>
    <cellStyle name="Calculation 5" xfId="640" xr:uid="{00000000-0005-0000-0000-000080020000}"/>
    <cellStyle name="Calculation 6" xfId="641" xr:uid="{00000000-0005-0000-0000-000081020000}"/>
    <cellStyle name="Calculation 7" xfId="636" xr:uid="{00000000-0005-0000-0000-00007C020000}"/>
    <cellStyle name="Calculation 8" xfId="826" xr:uid="{00000000-0005-0000-0000-00003A030000}"/>
    <cellStyle name="CENA / KOS" xfId="2002" xr:uid="{00000000-0005-0000-0000-0000D2070000}"/>
    <cellStyle name="Check Cell" xfId="71" xr:uid="{00000000-0005-0000-0000-000047000000}"/>
    <cellStyle name="Check Cell 2" xfId="72" xr:uid="{00000000-0005-0000-0000-000048000000}"/>
    <cellStyle name="Check Cell 2 2" xfId="455" xr:uid="{00000000-0005-0000-0000-0000C7010000}"/>
    <cellStyle name="Check Cell 2 2 2" xfId="1024" xr:uid="{00000000-0005-0000-0000-000000040000}"/>
    <cellStyle name="Check Cell 2 2 3" xfId="643" xr:uid="{00000000-0005-0000-0000-000083020000}"/>
    <cellStyle name="Check Cell 2 3" xfId="830" xr:uid="{00000000-0005-0000-0000-00003E030000}"/>
    <cellStyle name="Check Cell 3" xfId="454" xr:uid="{00000000-0005-0000-0000-0000C6010000}"/>
    <cellStyle name="Check Cell 3 2" xfId="1023" xr:uid="{00000000-0005-0000-0000-0000FF030000}"/>
    <cellStyle name="Check Cell 3 3" xfId="644" xr:uid="{00000000-0005-0000-0000-000084020000}"/>
    <cellStyle name="Check Cell 4" xfId="645" xr:uid="{00000000-0005-0000-0000-000085020000}"/>
    <cellStyle name="Check Cell 5" xfId="646" xr:uid="{00000000-0005-0000-0000-000086020000}"/>
    <cellStyle name="Check Cell 6" xfId="647" xr:uid="{00000000-0005-0000-0000-000087020000}"/>
    <cellStyle name="Check Cell 7" xfId="642" xr:uid="{00000000-0005-0000-0000-000082020000}"/>
    <cellStyle name="Check Cell 8" xfId="829" xr:uid="{00000000-0005-0000-0000-00003D030000}"/>
    <cellStyle name="Comma 2" xfId="321" xr:uid="{00000000-0005-0000-0000-000041010000}"/>
    <cellStyle name="Comma0" xfId="648" xr:uid="{00000000-0005-0000-0000-000088020000}"/>
    <cellStyle name="Currency0" xfId="649" xr:uid="{00000000-0005-0000-0000-000089020000}"/>
    <cellStyle name="Date" xfId="650" xr:uid="{00000000-0005-0000-0000-00008A020000}"/>
    <cellStyle name="Dobro 2" xfId="73" xr:uid="{00000000-0005-0000-0000-000049000000}"/>
    <cellStyle name="Dobro 2 2" xfId="456" xr:uid="{00000000-0005-0000-0000-0000C8010000}"/>
    <cellStyle name="Dobro 2 3" xfId="831" xr:uid="{00000000-0005-0000-0000-00003F030000}"/>
    <cellStyle name="e.m.+kolicina" xfId="2013" xr:uid="{00000000-0005-0000-0000-0000DD070000}"/>
    <cellStyle name="Euro" xfId="74" xr:uid="{00000000-0005-0000-0000-00004A000000}"/>
    <cellStyle name="Euro 2" xfId="75" xr:uid="{00000000-0005-0000-0000-00004B000000}"/>
    <cellStyle name="Euro 2 2" xfId="458" xr:uid="{00000000-0005-0000-0000-0000CA010000}"/>
    <cellStyle name="Euro 2 3" xfId="833" xr:uid="{00000000-0005-0000-0000-000041030000}"/>
    <cellStyle name="Euro 3" xfId="76" xr:uid="{00000000-0005-0000-0000-00004C000000}"/>
    <cellStyle name="Euro 3 2" xfId="459" xr:uid="{00000000-0005-0000-0000-0000CB010000}"/>
    <cellStyle name="Euro 3 3" xfId="834" xr:uid="{00000000-0005-0000-0000-000042030000}"/>
    <cellStyle name="Euro 4" xfId="77" xr:uid="{00000000-0005-0000-0000-00004D000000}"/>
    <cellStyle name="Euro 4 2" xfId="460" xr:uid="{00000000-0005-0000-0000-0000CC010000}"/>
    <cellStyle name="Euro 4 3" xfId="835" xr:uid="{00000000-0005-0000-0000-000043030000}"/>
    <cellStyle name="Euro 5" xfId="322" xr:uid="{00000000-0005-0000-0000-000042010000}"/>
    <cellStyle name="Euro 6" xfId="457" xr:uid="{00000000-0005-0000-0000-0000C9010000}"/>
    <cellStyle name="Euro 7" xfId="832" xr:uid="{00000000-0005-0000-0000-000040030000}"/>
    <cellStyle name="Excel Built-in Normal" xfId="651" xr:uid="{00000000-0005-0000-0000-00008B020000}"/>
    <cellStyle name="Explanatory Text" xfId="78" xr:uid="{00000000-0005-0000-0000-00004E000000}"/>
    <cellStyle name="Explanatory Text 2" xfId="461" xr:uid="{00000000-0005-0000-0000-0000CD010000}"/>
    <cellStyle name="Explanatory Text 2 2" xfId="1025" xr:uid="{00000000-0005-0000-0000-000001040000}"/>
    <cellStyle name="Explanatory Text 2 3" xfId="652" xr:uid="{00000000-0005-0000-0000-00008C020000}"/>
    <cellStyle name="Explanatory Text 3" xfId="836" xr:uid="{00000000-0005-0000-0000-000044030000}"/>
    <cellStyle name="Fixed" xfId="653" xr:uid="{00000000-0005-0000-0000-00008D020000}"/>
    <cellStyle name="Good 2" xfId="79" xr:uid="{00000000-0005-0000-0000-00004F000000}"/>
    <cellStyle name="Good 2 2" xfId="462" xr:uid="{00000000-0005-0000-0000-0000CE010000}"/>
    <cellStyle name="Good 2 3" xfId="837" xr:uid="{00000000-0005-0000-0000-000045030000}"/>
    <cellStyle name="Heading 1" xfId="80" xr:uid="{00000000-0005-0000-0000-000050000000}"/>
    <cellStyle name="Heading 1 2" xfId="81" xr:uid="{00000000-0005-0000-0000-000051000000}"/>
    <cellStyle name="Heading 1 2 2" xfId="464" xr:uid="{00000000-0005-0000-0000-0000D0010000}"/>
    <cellStyle name="Heading 1 2 3" xfId="839" xr:uid="{00000000-0005-0000-0000-000047030000}"/>
    <cellStyle name="Heading 1 3" xfId="82" xr:uid="{00000000-0005-0000-0000-000052000000}"/>
    <cellStyle name="Heading 1 3 2" xfId="465" xr:uid="{00000000-0005-0000-0000-0000D1010000}"/>
    <cellStyle name="Heading 1 3 3" xfId="840" xr:uid="{00000000-0005-0000-0000-000048030000}"/>
    <cellStyle name="Heading 1 4" xfId="463" xr:uid="{00000000-0005-0000-0000-0000CF010000}"/>
    <cellStyle name="Heading 1 4 2" xfId="1026" xr:uid="{00000000-0005-0000-0000-000002040000}"/>
    <cellStyle name="Heading 1 4 3" xfId="654" xr:uid="{00000000-0005-0000-0000-00008E020000}"/>
    <cellStyle name="Heading 1 5" xfId="838" xr:uid="{00000000-0005-0000-0000-000046030000}"/>
    <cellStyle name="Heading 2" xfId="83" xr:uid="{00000000-0005-0000-0000-000053000000}"/>
    <cellStyle name="Heading 2 2" xfId="84" xr:uid="{00000000-0005-0000-0000-000054000000}"/>
    <cellStyle name="Heading 2 2 2" xfId="467" xr:uid="{00000000-0005-0000-0000-0000D3010000}"/>
    <cellStyle name="Heading 2 2 3" xfId="842" xr:uid="{00000000-0005-0000-0000-00004A030000}"/>
    <cellStyle name="Heading 2 3" xfId="85" xr:uid="{00000000-0005-0000-0000-000055000000}"/>
    <cellStyle name="Heading 2 3 2" xfId="468" xr:uid="{00000000-0005-0000-0000-0000D4010000}"/>
    <cellStyle name="Heading 2 3 3" xfId="843" xr:uid="{00000000-0005-0000-0000-00004B030000}"/>
    <cellStyle name="Heading 2 4" xfId="466" xr:uid="{00000000-0005-0000-0000-0000D2010000}"/>
    <cellStyle name="Heading 2 4 2" xfId="1027" xr:uid="{00000000-0005-0000-0000-000003040000}"/>
    <cellStyle name="Heading 2 4 3" xfId="655" xr:uid="{00000000-0005-0000-0000-00008F020000}"/>
    <cellStyle name="Heading 2 5" xfId="841" xr:uid="{00000000-0005-0000-0000-000049030000}"/>
    <cellStyle name="Heading 3" xfId="86" xr:uid="{00000000-0005-0000-0000-000056000000}"/>
    <cellStyle name="Heading 3 2" xfId="87" xr:uid="{00000000-0005-0000-0000-000057000000}"/>
    <cellStyle name="Heading 3 2 2" xfId="470" xr:uid="{00000000-0005-0000-0000-0000D6010000}"/>
    <cellStyle name="Heading 3 2 3" xfId="845" xr:uid="{00000000-0005-0000-0000-00004D030000}"/>
    <cellStyle name="Heading 3 3" xfId="88" xr:uid="{00000000-0005-0000-0000-000058000000}"/>
    <cellStyle name="Heading 3 3 2" xfId="471" xr:uid="{00000000-0005-0000-0000-0000D7010000}"/>
    <cellStyle name="Heading 3 3 3" xfId="846" xr:uid="{00000000-0005-0000-0000-00004E030000}"/>
    <cellStyle name="Heading 3 4" xfId="469" xr:uid="{00000000-0005-0000-0000-0000D5010000}"/>
    <cellStyle name="Heading 3 4 2" xfId="1028" xr:uid="{00000000-0005-0000-0000-000004040000}"/>
    <cellStyle name="Heading 3 4 3" xfId="656" xr:uid="{00000000-0005-0000-0000-000090020000}"/>
    <cellStyle name="Heading 3 5" xfId="844" xr:uid="{00000000-0005-0000-0000-00004C030000}"/>
    <cellStyle name="Heading 4" xfId="89" xr:uid="{00000000-0005-0000-0000-000059000000}"/>
    <cellStyle name="Heading 4 2" xfId="90" xr:uid="{00000000-0005-0000-0000-00005A000000}"/>
    <cellStyle name="Heading 4 2 2" xfId="473" xr:uid="{00000000-0005-0000-0000-0000D9010000}"/>
    <cellStyle name="Heading 4 2 3" xfId="848" xr:uid="{00000000-0005-0000-0000-000050030000}"/>
    <cellStyle name="Heading 4 3" xfId="91" xr:uid="{00000000-0005-0000-0000-00005B000000}"/>
    <cellStyle name="Heading 4 3 2" xfId="474" xr:uid="{00000000-0005-0000-0000-0000DA010000}"/>
    <cellStyle name="Heading 4 3 3" xfId="849" xr:uid="{00000000-0005-0000-0000-000051030000}"/>
    <cellStyle name="Heading 4 4" xfId="472" xr:uid="{00000000-0005-0000-0000-0000D8010000}"/>
    <cellStyle name="Heading 4 4 2" xfId="1029" xr:uid="{00000000-0005-0000-0000-000005040000}"/>
    <cellStyle name="Heading 4 4 3" xfId="657" xr:uid="{00000000-0005-0000-0000-000091020000}"/>
    <cellStyle name="Heading 4 5" xfId="847" xr:uid="{00000000-0005-0000-0000-00004F030000}"/>
    <cellStyle name="Hiperpovezava 2" xfId="92" xr:uid="{00000000-0005-0000-0000-00005C000000}"/>
    <cellStyle name="Hiperpovezava 2 2" xfId="475" xr:uid="{00000000-0005-0000-0000-0000DB010000}"/>
    <cellStyle name="Hiperpovezava 2 3" xfId="850" xr:uid="{00000000-0005-0000-0000-000052030000}"/>
    <cellStyle name="Input" xfId="93" xr:uid="{00000000-0005-0000-0000-00005D000000}"/>
    <cellStyle name="Input 2" xfId="94" xr:uid="{00000000-0005-0000-0000-00005E000000}"/>
    <cellStyle name="Input 2 2" xfId="477" xr:uid="{00000000-0005-0000-0000-0000DD010000}"/>
    <cellStyle name="Input 2 2 2" xfId="1031" xr:uid="{00000000-0005-0000-0000-000007040000}"/>
    <cellStyle name="Input 2 2 3" xfId="659" xr:uid="{00000000-0005-0000-0000-000093020000}"/>
    <cellStyle name="Input 2 3" xfId="852" xr:uid="{00000000-0005-0000-0000-000054030000}"/>
    <cellStyle name="Input 3" xfId="95" xr:uid="{00000000-0005-0000-0000-00005F000000}"/>
    <cellStyle name="Input 3 2" xfId="478" xr:uid="{00000000-0005-0000-0000-0000DE010000}"/>
    <cellStyle name="Input 3 2 2" xfId="1032" xr:uid="{00000000-0005-0000-0000-000008040000}"/>
    <cellStyle name="Input 3 2 3" xfId="660" xr:uid="{00000000-0005-0000-0000-000094020000}"/>
    <cellStyle name="Input 3 3" xfId="853" xr:uid="{00000000-0005-0000-0000-000055030000}"/>
    <cellStyle name="Input 4" xfId="476" xr:uid="{00000000-0005-0000-0000-0000DC010000}"/>
    <cellStyle name="Input 4 2" xfId="1030" xr:uid="{00000000-0005-0000-0000-000006040000}"/>
    <cellStyle name="Input 4 3" xfId="661" xr:uid="{00000000-0005-0000-0000-000095020000}"/>
    <cellStyle name="Input 5" xfId="662" xr:uid="{00000000-0005-0000-0000-000096020000}"/>
    <cellStyle name="Input 6" xfId="663" xr:uid="{00000000-0005-0000-0000-000097020000}"/>
    <cellStyle name="Input 7" xfId="658" xr:uid="{00000000-0005-0000-0000-000092020000}"/>
    <cellStyle name="Input 8" xfId="851" xr:uid="{00000000-0005-0000-0000-000053030000}"/>
    <cellStyle name="Izhod 2" xfId="96" xr:uid="{00000000-0005-0000-0000-000060000000}"/>
    <cellStyle name="Izhod 2 2" xfId="479" xr:uid="{00000000-0005-0000-0000-0000DF010000}"/>
    <cellStyle name="Izhod 2 3" xfId="854" xr:uid="{00000000-0005-0000-0000-000056030000}"/>
    <cellStyle name="Keš" xfId="323" xr:uid="{00000000-0005-0000-0000-000043010000}"/>
    <cellStyle name="Linked Cell" xfId="97" xr:uid="{00000000-0005-0000-0000-000061000000}"/>
    <cellStyle name="Linked Cell 2" xfId="98" xr:uid="{00000000-0005-0000-0000-000062000000}"/>
    <cellStyle name="Linked Cell 2 2" xfId="481" xr:uid="{00000000-0005-0000-0000-0000E1010000}"/>
    <cellStyle name="Linked Cell 2 3" xfId="856" xr:uid="{00000000-0005-0000-0000-000058030000}"/>
    <cellStyle name="Linked Cell 3" xfId="99" xr:uid="{00000000-0005-0000-0000-000063000000}"/>
    <cellStyle name="Linked Cell 3 2" xfId="482" xr:uid="{00000000-0005-0000-0000-0000E2010000}"/>
    <cellStyle name="Linked Cell 3 3" xfId="857" xr:uid="{00000000-0005-0000-0000-000059030000}"/>
    <cellStyle name="Linked Cell 4" xfId="480" xr:uid="{00000000-0005-0000-0000-0000E0010000}"/>
    <cellStyle name="Linked Cell 4 2" xfId="1033" xr:uid="{00000000-0005-0000-0000-000009040000}"/>
    <cellStyle name="Linked Cell 4 3" xfId="664" xr:uid="{00000000-0005-0000-0000-000098020000}"/>
    <cellStyle name="Linked Cell 5" xfId="855" xr:uid="{00000000-0005-0000-0000-000057030000}"/>
    <cellStyle name="Naslov 1 2" xfId="100" xr:uid="{00000000-0005-0000-0000-000064000000}"/>
    <cellStyle name="Naslov 1 2 2" xfId="483" xr:uid="{00000000-0005-0000-0000-0000E3010000}"/>
    <cellStyle name="Naslov 1 2 3" xfId="858" xr:uid="{00000000-0005-0000-0000-00005A030000}"/>
    <cellStyle name="Naslov 2 2" xfId="101" xr:uid="{00000000-0005-0000-0000-000065000000}"/>
    <cellStyle name="Naslov 2 2 2" xfId="484" xr:uid="{00000000-0005-0000-0000-0000E4010000}"/>
    <cellStyle name="Naslov 2 2 3" xfId="859" xr:uid="{00000000-0005-0000-0000-00005B030000}"/>
    <cellStyle name="Naslov 3 2" xfId="102" xr:uid="{00000000-0005-0000-0000-000066000000}"/>
    <cellStyle name="Naslov 3 2 2" xfId="485" xr:uid="{00000000-0005-0000-0000-0000E5010000}"/>
    <cellStyle name="Naslov 3 2 3" xfId="860" xr:uid="{00000000-0005-0000-0000-00005C030000}"/>
    <cellStyle name="Naslov 4 2" xfId="103" xr:uid="{00000000-0005-0000-0000-000067000000}"/>
    <cellStyle name="Naslov 4 2 2" xfId="486" xr:uid="{00000000-0005-0000-0000-0000E6010000}"/>
    <cellStyle name="Naslov 4 2 3" xfId="861" xr:uid="{00000000-0005-0000-0000-00005D030000}"/>
    <cellStyle name="Naslov 5" xfId="104" xr:uid="{00000000-0005-0000-0000-000068000000}"/>
    <cellStyle name="Naslov 5 2" xfId="487" xr:uid="{00000000-0005-0000-0000-0000E7010000}"/>
    <cellStyle name="Naslov 5 3" xfId="862" xr:uid="{00000000-0005-0000-0000-00005E030000}"/>
    <cellStyle name="Navadno" xfId="0" builtinId="0"/>
    <cellStyle name="Navadno 10" xfId="105" xr:uid="{00000000-0005-0000-0000-000069000000}"/>
    <cellStyle name="Navadno 10 2" xfId="106" xr:uid="{00000000-0005-0000-0000-00006A000000}"/>
    <cellStyle name="Navadno 10 2 2" xfId="325" xr:uid="{00000000-0005-0000-0000-000045010000}"/>
    <cellStyle name="Navadno 10 2 2 10" xfId="1525" xr:uid="{00000000-0005-0000-0000-0000F5050000}"/>
    <cellStyle name="Navadno 10 2 2 11" xfId="1795" xr:uid="{00000000-0005-0000-0000-000003070000}"/>
    <cellStyle name="Navadno 10 2 2 2" xfId="1062" xr:uid="{00000000-0005-0000-0000-000026040000}"/>
    <cellStyle name="Navadno 10 2 2 2 2" xfId="1093" xr:uid="{00000000-0005-0000-0000-000045040000}"/>
    <cellStyle name="Navadno 10 2 2 2 2 2" xfId="1180" xr:uid="{00000000-0005-0000-0000-00009C040000}"/>
    <cellStyle name="Navadno 10 2 2 2 2 2 2" xfId="1496" xr:uid="{00000000-0005-0000-0000-0000D8050000}"/>
    <cellStyle name="Navadno 10 2 2 2 2 2 3" xfId="1668" xr:uid="{00000000-0005-0000-0000-000084060000}"/>
    <cellStyle name="Navadno 10 2 2 2 2 2 4" xfId="1968" xr:uid="{00000000-0005-0000-0000-0000B0070000}"/>
    <cellStyle name="Navadno 10 2 2 2 2 3" xfId="1410" xr:uid="{00000000-0005-0000-0000-000082050000}"/>
    <cellStyle name="Navadno 10 2 2 2 2 4" xfId="1583" xr:uid="{00000000-0005-0000-0000-00002F060000}"/>
    <cellStyle name="Navadno 10 2 2 2 2 5" xfId="1879" xr:uid="{00000000-0005-0000-0000-000057070000}"/>
    <cellStyle name="Navadno 10 2 2 2 3" xfId="1254" xr:uid="{00000000-0005-0000-0000-0000E6040000}"/>
    <cellStyle name="Navadno 10 2 2 2 3 2" xfId="1467" xr:uid="{00000000-0005-0000-0000-0000BB050000}"/>
    <cellStyle name="Navadno 10 2 2 2 3 3" xfId="1711" xr:uid="{00000000-0005-0000-0000-0000AF060000}"/>
    <cellStyle name="Navadno 10 2 2 2 3 4" xfId="1939" xr:uid="{00000000-0005-0000-0000-000093070000}"/>
    <cellStyle name="Navadno 10 2 2 2 4" xfId="1152" xr:uid="{00000000-0005-0000-0000-000080040000}"/>
    <cellStyle name="Navadno 10 2 2 2 4 2" xfId="1640" xr:uid="{00000000-0005-0000-0000-000068060000}"/>
    <cellStyle name="Navadno 10 2 2 2 5" xfId="1325" xr:uid="{00000000-0005-0000-0000-00002D050000}"/>
    <cellStyle name="Navadno 10 2 2 2 5 2" xfId="1781" xr:uid="{00000000-0005-0000-0000-0000F5060000}"/>
    <cellStyle name="Navadno 10 2 2 2 6" xfId="1381" xr:uid="{00000000-0005-0000-0000-000065050000}"/>
    <cellStyle name="Navadno 10 2 2 2 7" xfId="1554" xr:uid="{00000000-0005-0000-0000-000012060000}"/>
    <cellStyle name="Navadno 10 2 2 2 8" xfId="1837" xr:uid="{00000000-0005-0000-0000-00002D070000}"/>
    <cellStyle name="Navadno 10 2 2 3" xfId="1079" xr:uid="{00000000-0005-0000-0000-000037040000}"/>
    <cellStyle name="Navadno 10 2 2 3 2" xfId="1268" xr:uid="{00000000-0005-0000-0000-0000F4040000}"/>
    <cellStyle name="Navadno 10 2 2 3 2 2" xfId="1482" xr:uid="{00000000-0005-0000-0000-0000CA050000}"/>
    <cellStyle name="Navadno 10 2 2 3 2 3" xfId="1725" xr:uid="{00000000-0005-0000-0000-0000BD060000}"/>
    <cellStyle name="Navadno 10 2 2 3 2 4" xfId="1865" xr:uid="{00000000-0005-0000-0000-000049070000}"/>
    <cellStyle name="Navadno 10 2 2 3 3" xfId="1166" xr:uid="{00000000-0005-0000-0000-00008E040000}"/>
    <cellStyle name="Navadno 10 2 2 3 3 2" xfId="1654" xr:uid="{00000000-0005-0000-0000-000076060000}"/>
    <cellStyle name="Navadno 10 2 2 3 3 3" xfId="1954" xr:uid="{00000000-0005-0000-0000-0000A2070000}"/>
    <cellStyle name="Navadno 10 2 2 3 4" xfId="1311" xr:uid="{00000000-0005-0000-0000-00001F050000}"/>
    <cellStyle name="Navadno 10 2 2 3 4 2" xfId="1767" xr:uid="{00000000-0005-0000-0000-0000E7060000}"/>
    <cellStyle name="Navadno 10 2 2 3 5" xfId="1396" xr:uid="{00000000-0005-0000-0000-000074050000}"/>
    <cellStyle name="Navadno 10 2 2 3 6" xfId="1569" xr:uid="{00000000-0005-0000-0000-000021060000}"/>
    <cellStyle name="Navadno 10 2 2 3 7" xfId="1823" xr:uid="{00000000-0005-0000-0000-00001F070000}"/>
    <cellStyle name="Navadno 10 2 2 4" xfId="1109" xr:uid="{00000000-0005-0000-0000-000055040000}"/>
    <cellStyle name="Navadno 10 2 2 4 2" xfId="1195" xr:uid="{00000000-0005-0000-0000-0000AB040000}"/>
    <cellStyle name="Navadno 10 2 2 4 2 2" xfId="1511" xr:uid="{00000000-0005-0000-0000-0000E7050000}"/>
    <cellStyle name="Navadno 10 2 2 4 2 3" xfId="1683" xr:uid="{00000000-0005-0000-0000-000093060000}"/>
    <cellStyle name="Navadno 10 2 2 4 2 4" xfId="1983" xr:uid="{00000000-0005-0000-0000-0000BF070000}"/>
    <cellStyle name="Navadno 10 2 2 4 3" xfId="1297" xr:uid="{00000000-0005-0000-0000-000011050000}"/>
    <cellStyle name="Navadno 10 2 2 4 3 2" xfId="1753" xr:uid="{00000000-0005-0000-0000-0000D9060000}"/>
    <cellStyle name="Navadno 10 2 2 4 4" xfId="1425" xr:uid="{00000000-0005-0000-0000-000091050000}"/>
    <cellStyle name="Navadno 10 2 2 4 5" xfId="1598" xr:uid="{00000000-0005-0000-0000-00003E060000}"/>
    <cellStyle name="Navadno 10 2 2 4 6" xfId="1809" xr:uid="{00000000-0005-0000-0000-000011070000}"/>
    <cellStyle name="Navadno 10 2 2 5" xfId="978" xr:uid="{00000000-0005-0000-0000-0000D2030000}"/>
    <cellStyle name="Navadno 10 2 2 5 2" xfId="1228" xr:uid="{00000000-0005-0000-0000-0000CC040000}"/>
    <cellStyle name="Navadno 10 2 2 5 2 2" xfId="1453" xr:uid="{00000000-0005-0000-0000-0000AD050000}"/>
    <cellStyle name="Navadno 10 2 2 5 2 3" xfId="1699" xr:uid="{00000000-0005-0000-0000-0000A3060000}"/>
    <cellStyle name="Navadno 10 2 2 5 2 4" xfId="1925" xr:uid="{00000000-0005-0000-0000-000085070000}"/>
    <cellStyle name="Navadno 10 2 2 5 3" xfId="1367" xr:uid="{00000000-0005-0000-0000-000057050000}"/>
    <cellStyle name="Navadno 10 2 2 5 4" xfId="1539" xr:uid="{00000000-0005-0000-0000-000003060000}"/>
    <cellStyle name="Navadno 10 2 2 5 5" xfId="1851" xr:uid="{00000000-0005-0000-0000-00003B070000}"/>
    <cellStyle name="Navadno 10 2 2 6" xfId="1124" xr:uid="{00000000-0005-0000-0000-000064040000}"/>
    <cellStyle name="Navadno 10 2 2 6 2" xfId="1353" xr:uid="{00000000-0005-0000-0000-000049050000}"/>
    <cellStyle name="Navadno 10 2 2 6 3" xfId="1612" xr:uid="{00000000-0005-0000-0000-00004C060000}"/>
    <cellStyle name="Navadno 10 2 2 6 4" xfId="1893" xr:uid="{00000000-0005-0000-0000-000065070000}"/>
    <cellStyle name="Navadno 10 2 2 7" xfId="1138" xr:uid="{00000000-0005-0000-0000-000072040000}"/>
    <cellStyle name="Navadno 10 2 2 7 2" xfId="1439" xr:uid="{00000000-0005-0000-0000-00009F050000}"/>
    <cellStyle name="Navadno 10 2 2 7 3" xfId="1626" xr:uid="{00000000-0005-0000-0000-00005A060000}"/>
    <cellStyle name="Navadno 10 2 2 7 4" xfId="1907" xr:uid="{00000000-0005-0000-0000-000073070000}"/>
    <cellStyle name="Navadno 10 2 2 8" xfId="1283" xr:uid="{00000000-0005-0000-0000-000003050000}"/>
    <cellStyle name="Navadno 10 2 2 8 2" xfId="1739" xr:uid="{00000000-0005-0000-0000-0000CB060000}"/>
    <cellStyle name="Navadno 10 2 2 9" xfId="1339" xr:uid="{00000000-0005-0000-0000-00003B050000}"/>
    <cellStyle name="Navadno 10 2 3" xfId="489" xr:uid="{00000000-0005-0000-0000-0000E9010000}"/>
    <cellStyle name="Navadno 10 2 4" xfId="864" xr:uid="{00000000-0005-0000-0000-000060030000}"/>
    <cellStyle name="Navadno 10 3" xfId="324" xr:uid="{00000000-0005-0000-0000-000044010000}"/>
    <cellStyle name="Navadno 10 3 10" xfId="1524" xr:uid="{00000000-0005-0000-0000-0000F4050000}"/>
    <cellStyle name="Navadno 10 3 11" xfId="1794" xr:uid="{00000000-0005-0000-0000-000002070000}"/>
    <cellStyle name="Navadno 10 3 2" xfId="1061" xr:uid="{00000000-0005-0000-0000-000025040000}"/>
    <cellStyle name="Navadno 10 3 2 2" xfId="1092" xr:uid="{00000000-0005-0000-0000-000044040000}"/>
    <cellStyle name="Navadno 10 3 2 2 2" xfId="1179" xr:uid="{00000000-0005-0000-0000-00009B040000}"/>
    <cellStyle name="Navadno 10 3 2 2 2 2" xfId="1495" xr:uid="{00000000-0005-0000-0000-0000D7050000}"/>
    <cellStyle name="Navadno 10 3 2 2 2 3" xfId="1667" xr:uid="{00000000-0005-0000-0000-000083060000}"/>
    <cellStyle name="Navadno 10 3 2 2 2 4" xfId="1967" xr:uid="{00000000-0005-0000-0000-0000AF070000}"/>
    <cellStyle name="Navadno 10 3 2 2 3" xfId="1409" xr:uid="{00000000-0005-0000-0000-000081050000}"/>
    <cellStyle name="Navadno 10 3 2 2 4" xfId="1582" xr:uid="{00000000-0005-0000-0000-00002E060000}"/>
    <cellStyle name="Navadno 10 3 2 2 5" xfId="1878" xr:uid="{00000000-0005-0000-0000-000056070000}"/>
    <cellStyle name="Navadno 10 3 2 3" xfId="1253" xr:uid="{00000000-0005-0000-0000-0000E5040000}"/>
    <cellStyle name="Navadno 10 3 2 3 2" xfId="1466" xr:uid="{00000000-0005-0000-0000-0000BA050000}"/>
    <cellStyle name="Navadno 10 3 2 3 3" xfId="1710" xr:uid="{00000000-0005-0000-0000-0000AE060000}"/>
    <cellStyle name="Navadno 10 3 2 3 4" xfId="1938" xr:uid="{00000000-0005-0000-0000-000092070000}"/>
    <cellStyle name="Navadno 10 3 2 4" xfId="1151" xr:uid="{00000000-0005-0000-0000-00007F040000}"/>
    <cellStyle name="Navadno 10 3 2 4 2" xfId="1639" xr:uid="{00000000-0005-0000-0000-000067060000}"/>
    <cellStyle name="Navadno 10 3 2 5" xfId="1324" xr:uid="{00000000-0005-0000-0000-00002C050000}"/>
    <cellStyle name="Navadno 10 3 2 5 2" xfId="1780" xr:uid="{00000000-0005-0000-0000-0000F4060000}"/>
    <cellStyle name="Navadno 10 3 2 6" xfId="1380" xr:uid="{00000000-0005-0000-0000-000064050000}"/>
    <cellStyle name="Navadno 10 3 2 7" xfId="1553" xr:uid="{00000000-0005-0000-0000-000011060000}"/>
    <cellStyle name="Navadno 10 3 2 8" xfId="1836" xr:uid="{00000000-0005-0000-0000-00002C070000}"/>
    <cellStyle name="Navadno 10 3 3" xfId="1078" xr:uid="{00000000-0005-0000-0000-000036040000}"/>
    <cellStyle name="Navadno 10 3 3 2" xfId="1267" xr:uid="{00000000-0005-0000-0000-0000F3040000}"/>
    <cellStyle name="Navadno 10 3 3 2 2" xfId="1481" xr:uid="{00000000-0005-0000-0000-0000C9050000}"/>
    <cellStyle name="Navadno 10 3 3 2 3" xfId="1724" xr:uid="{00000000-0005-0000-0000-0000BC060000}"/>
    <cellStyle name="Navadno 10 3 3 2 4" xfId="1864" xr:uid="{00000000-0005-0000-0000-000048070000}"/>
    <cellStyle name="Navadno 10 3 3 3" xfId="1165" xr:uid="{00000000-0005-0000-0000-00008D040000}"/>
    <cellStyle name="Navadno 10 3 3 3 2" xfId="1653" xr:uid="{00000000-0005-0000-0000-000075060000}"/>
    <cellStyle name="Navadno 10 3 3 3 3" xfId="1953" xr:uid="{00000000-0005-0000-0000-0000A1070000}"/>
    <cellStyle name="Navadno 10 3 3 4" xfId="1310" xr:uid="{00000000-0005-0000-0000-00001E050000}"/>
    <cellStyle name="Navadno 10 3 3 4 2" xfId="1766" xr:uid="{00000000-0005-0000-0000-0000E6060000}"/>
    <cellStyle name="Navadno 10 3 3 5" xfId="1395" xr:uid="{00000000-0005-0000-0000-000073050000}"/>
    <cellStyle name="Navadno 10 3 3 6" xfId="1568" xr:uid="{00000000-0005-0000-0000-000020060000}"/>
    <cellStyle name="Navadno 10 3 3 7" xfId="1822" xr:uid="{00000000-0005-0000-0000-00001E070000}"/>
    <cellStyle name="Navadno 10 3 4" xfId="1108" xr:uid="{00000000-0005-0000-0000-000054040000}"/>
    <cellStyle name="Navadno 10 3 4 2" xfId="1194" xr:uid="{00000000-0005-0000-0000-0000AA040000}"/>
    <cellStyle name="Navadno 10 3 4 2 2" xfId="1510" xr:uid="{00000000-0005-0000-0000-0000E6050000}"/>
    <cellStyle name="Navadno 10 3 4 2 3" xfId="1682" xr:uid="{00000000-0005-0000-0000-000092060000}"/>
    <cellStyle name="Navadno 10 3 4 2 4" xfId="1982" xr:uid="{00000000-0005-0000-0000-0000BE070000}"/>
    <cellStyle name="Navadno 10 3 4 3" xfId="1296" xr:uid="{00000000-0005-0000-0000-000010050000}"/>
    <cellStyle name="Navadno 10 3 4 3 2" xfId="1752" xr:uid="{00000000-0005-0000-0000-0000D8060000}"/>
    <cellStyle name="Navadno 10 3 4 4" xfId="1424" xr:uid="{00000000-0005-0000-0000-000090050000}"/>
    <cellStyle name="Navadno 10 3 4 5" xfId="1597" xr:uid="{00000000-0005-0000-0000-00003D060000}"/>
    <cellStyle name="Navadno 10 3 4 6" xfId="1808" xr:uid="{00000000-0005-0000-0000-000010070000}"/>
    <cellStyle name="Navadno 10 3 5" xfId="977" xr:uid="{00000000-0005-0000-0000-0000D1030000}"/>
    <cellStyle name="Navadno 10 3 5 2" xfId="1227" xr:uid="{00000000-0005-0000-0000-0000CB040000}"/>
    <cellStyle name="Navadno 10 3 5 2 2" xfId="1452" xr:uid="{00000000-0005-0000-0000-0000AC050000}"/>
    <cellStyle name="Navadno 10 3 5 2 3" xfId="1698" xr:uid="{00000000-0005-0000-0000-0000A2060000}"/>
    <cellStyle name="Navadno 10 3 5 2 4" xfId="1924" xr:uid="{00000000-0005-0000-0000-000084070000}"/>
    <cellStyle name="Navadno 10 3 5 3" xfId="1366" xr:uid="{00000000-0005-0000-0000-000056050000}"/>
    <cellStyle name="Navadno 10 3 5 4" xfId="1538" xr:uid="{00000000-0005-0000-0000-000002060000}"/>
    <cellStyle name="Navadno 10 3 5 5" xfId="1850" xr:uid="{00000000-0005-0000-0000-00003A070000}"/>
    <cellStyle name="Navadno 10 3 6" xfId="1123" xr:uid="{00000000-0005-0000-0000-000063040000}"/>
    <cellStyle name="Navadno 10 3 6 2" xfId="1352" xr:uid="{00000000-0005-0000-0000-000048050000}"/>
    <cellStyle name="Navadno 10 3 6 3" xfId="1611" xr:uid="{00000000-0005-0000-0000-00004B060000}"/>
    <cellStyle name="Navadno 10 3 6 4" xfId="1892" xr:uid="{00000000-0005-0000-0000-000064070000}"/>
    <cellStyle name="Navadno 10 3 7" xfId="1137" xr:uid="{00000000-0005-0000-0000-000071040000}"/>
    <cellStyle name="Navadno 10 3 7 2" xfId="1438" xr:uid="{00000000-0005-0000-0000-00009E050000}"/>
    <cellStyle name="Navadno 10 3 7 3" xfId="1625" xr:uid="{00000000-0005-0000-0000-000059060000}"/>
    <cellStyle name="Navadno 10 3 7 4" xfId="1906" xr:uid="{00000000-0005-0000-0000-000072070000}"/>
    <cellStyle name="Navadno 10 3 8" xfId="1282" xr:uid="{00000000-0005-0000-0000-000002050000}"/>
    <cellStyle name="Navadno 10 3 8 2" xfId="1738" xr:uid="{00000000-0005-0000-0000-0000CA060000}"/>
    <cellStyle name="Navadno 10 3 9" xfId="1338" xr:uid="{00000000-0005-0000-0000-00003A050000}"/>
    <cellStyle name="Navadno 10 4" xfId="488" xr:uid="{00000000-0005-0000-0000-0000E8010000}"/>
    <cellStyle name="Navadno 10 5" xfId="863" xr:uid="{00000000-0005-0000-0000-00005F030000}"/>
    <cellStyle name="Navadno 11" xfId="282" xr:uid="{00000000-0005-0000-0000-00001A010000}"/>
    <cellStyle name="Navadno 11 2" xfId="326" xr:uid="{00000000-0005-0000-0000-000046010000}"/>
    <cellStyle name="Navadno 11 3" xfId="944" xr:uid="{00000000-0005-0000-0000-0000B0030000}"/>
    <cellStyle name="Navadno 11 4" xfId="665" xr:uid="{00000000-0005-0000-0000-000099020000}"/>
    <cellStyle name="Navadno 11 5" xfId="2004" xr:uid="{00000000-0005-0000-0000-0000D4070000}"/>
    <cellStyle name="Navadno 12" xfId="383" xr:uid="{00000000-0005-0000-0000-00007F010000}"/>
    <cellStyle name="Navadno 12 2" xfId="999" xr:uid="{00000000-0005-0000-0000-0000E7030000}"/>
    <cellStyle name="Navadno 12 3" xfId="666" xr:uid="{00000000-0005-0000-0000-00009A020000}"/>
    <cellStyle name="Navadno 13" xfId="667" xr:uid="{00000000-0005-0000-0000-00009B020000}"/>
    <cellStyle name="Navadno 13 2" xfId="1058" xr:uid="{00000000-0005-0000-0000-000022040000}"/>
    <cellStyle name="Navadno 13 3" xfId="2003" xr:uid="{00000000-0005-0000-0000-0000D3070000}"/>
    <cellStyle name="Navadno 14" xfId="668" xr:uid="{00000000-0005-0000-0000-00009C020000}"/>
    <cellStyle name="Navadno 14 2" xfId="1104" xr:uid="{00000000-0005-0000-0000-000050040000}"/>
    <cellStyle name="Navadno 14 2 2" xfId="1279" xr:uid="{00000000-0005-0000-0000-0000FF040000}"/>
    <cellStyle name="Navadno 15" xfId="669" xr:uid="{00000000-0005-0000-0000-00009D020000}"/>
    <cellStyle name="Navadno 15 2" xfId="1252" xr:uid="{00000000-0005-0000-0000-0000E4040000}"/>
    <cellStyle name="Navadno 16" xfId="670" xr:uid="{00000000-0005-0000-0000-00009E020000}"/>
    <cellStyle name="Navadno 16 2" xfId="2009" xr:uid="{00000000-0005-0000-0000-0000D9070000}"/>
    <cellStyle name="Navadno 16 2 2" xfId="2005" xr:uid="{00000000-0005-0000-0000-0000D5070000}"/>
    <cellStyle name="Navadno 16 2 2 2" xfId="2018" xr:uid="{00000000-0005-0000-0000-0000E2070000}"/>
    <cellStyle name="Navadno 16 2 2 2 2" xfId="2023" xr:uid="{00000000-0005-0000-0000-0000E7070000}"/>
    <cellStyle name="Navadno 16 2 3" xfId="2020" xr:uid="{00000000-0005-0000-0000-0000E4070000}"/>
    <cellStyle name="Navadno 17" xfId="283" xr:uid="{00000000-0005-0000-0000-00001B010000}"/>
    <cellStyle name="Navadno 17 2" xfId="945" xr:uid="{00000000-0005-0000-0000-0000B1030000}"/>
    <cellStyle name="Navadno 17 3" xfId="671" xr:uid="{00000000-0005-0000-0000-00009F020000}"/>
    <cellStyle name="Navadno 18" xfId="281" xr:uid="{00000000-0005-0000-0000-000019010000}"/>
    <cellStyle name="Navadno 18 2" xfId="567" xr:uid="{00000000-0005-0000-0000-000037020000}"/>
    <cellStyle name="Navadno 18 3" xfId="943" xr:uid="{00000000-0005-0000-0000-0000AF030000}"/>
    <cellStyle name="Navadno 18 4" xfId="593" xr:uid="{00000000-0005-0000-0000-000051020000}"/>
    <cellStyle name="Navadno 19" xfId="758" xr:uid="{00000000-0005-0000-0000-0000F6020000}"/>
    <cellStyle name="Navadno 2" xfId="107" xr:uid="{00000000-0005-0000-0000-00006B000000}"/>
    <cellStyle name="Navadno 2 10" xfId="284" xr:uid="{00000000-0005-0000-0000-00001C010000}"/>
    <cellStyle name="Navadno 2 10 2" xfId="946" xr:uid="{00000000-0005-0000-0000-0000B2030000}"/>
    <cellStyle name="Navadno 2 10 3" xfId="673" xr:uid="{00000000-0005-0000-0000-0000A1020000}"/>
    <cellStyle name="Navadno 2 11" xfId="490" xr:uid="{00000000-0005-0000-0000-0000EA010000}"/>
    <cellStyle name="Navadno 2 11 2" xfId="1034" xr:uid="{00000000-0005-0000-0000-00000A040000}"/>
    <cellStyle name="Navadno 2 11 3" xfId="674" xr:uid="{00000000-0005-0000-0000-0000A2020000}"/>
    <cellStyle name="Navadno 2 12" xfId="675" xr:uid="{00000000-0005-0000-0000-0000A3020000}"/>
    <cellStyle name="Navadno 2 12 2" xfId="1075" xr:uid="{00000000-0005-0000-0000-000033040000}"/>
    <cellStyle name="Navadno 2 13" xfId="676" xr:uid="{00000000-0005-0000-0000-0000A4020000}"/>
    <cellStyle name="Navadno 2 14" xfId="677" xr:uid="{00000000-0005-0000-0000-0000A5020000}"/>
    <cellStyle name="Navadno 2 15" xfId="672" xr:uid="{00000000-0005-0000-0000-0000A0020000}"/>
    <cellStyle name="Navadno 2 16" xfId="865" xr:uid="{00000000-0005-0000-0000-000061030000}"/>
    <cellStyle name="Navadno 2 17" xfId="2001" xr:uid="{00000000-0005-0000-0000-0000D1070000}"/>
    <cellStyle name="Navadno 2 2" xfId="108" xr:uid="{00000000-0005-0000-0000-00006C000000}"/>
    <cellStyle name="Navadno 2 2 10" xfId="866" xr:uid="{00000000-0005-0000-0000-000062030000}"/>
    <cellStyle name="Navadno 2 2 2" xfId="109" xr:uid="{00000000-0005-0000-0000-00006D000000}"/>
    <cellStyle name="Navadno 2 2 2 2" xfId="296" xr:uid="{00000000-0005-0000-0000-000028010000}"/>
    <cellStyle name="Navadno 2 2 2 2 2" xfId="953" xr:uid="{00000000-0005-0000-0000-0000B9030000}"/>
    <cellStyle name="Navadno 2 2 2 2 2 2" xfId="1240" xr:uid="{00000000-0005-0000-0000-0000D8040000}"/>
    <cellStyle name="Navadno 2 2 2 2 3" xfId="569" xr:uid="{00000000-0005-0000-0000-000039020000}"/>
    <cellStyle name="Navadno 2 2 2 3" xfId="492" xr:uid="{00000000-0005-0000-0000-0000EC010000}"/>
    <cellStyle name="Navadno 2 2 2 4" xfId="867" xr:uid="{00000000-0005-0000-0000-000063030000}"/>
    <cellStyle name="Navadno 2 2 2 5" xfId="2006" xr:uid="{00000000-0005-0000-0000-0000D6070000}"/>
    <cellStyle name="Navadno 2 2 3" xfId="110" xr:uid="{00000000-0005-0000-0000-00006E000000}"/>
    <cellStyle name="Navadno 2 2 3 2" xfId="111" xr:uid="{00000000-0005-0000-0000-00006F000000}"/>
    <cellStyle name="Navadno 2 2 3 2 2" xfId="494" xr:uid="{00000000-0005-0000-0000-0000EE010000}"/>
    <cellStyle name="Navadno 2 2 3 2 3" xfId="869" xr:uid="{00000000-0005-0000-0000-000065030000}"/>
    <cellStyle name="Navadno 2 2 3 3" xfId="112" xr:uid="{00000000-0005-0000-0000-000070000000}"/>
    <cellStyle name="Navadno 2 2 3 3 2" xfId="495" xr:uid="{00000000-0005-0000-0000-0000EF010000}"/>
    <cellStyle name="Navadno 2 2 3 3 3" xfId="870" xr:uid="{00000000-0005-0000-0000-000066030000}"/>
    <cellStyle name="Navadno 2 2 3 4" xfId="493" xr:uid="{00000000-0005-0000-0000-0000ED010000}"/>
    <cellStyle name="Navadno 2 2 3 4 2" xfId="1035" xr:uid="{00000000-0005-0000-0000-00000B040000}"/>
    <cellStyle name="Navadno 2 2 3 4 3" xfId="679" xr:uid="{00000000-0005-0000-0000-0000A7020000}"/>
    <cellStyle name="Navadno 2 2 3 5" xfId="868" xr:uid="{00000000-0005-0000-0000-000064030000}"/>
    <cellStyle name="Navadno 2 2 3_V119824_prenova_preostalo" xfId="113" xr:uid="{00000000-0005-0000-0000-000071000000}"/>
    <cellStyle name="Navadno 2 2 4" xfId="114" xr:uid="{00000000-0005-0000-0000-000072000000}"/>
    <cellStyle name="Navadno 2 2 4 2" xfId="496" xr:uid="{00000000-0005-0000-0000-0000F0010000}"/>
    <cellStyle name="Navadno 2 2 4 2 2" xfId="1036" xr:uid="{00000000-0005-0000-0000-00000C040000}"/>
    <cellStyle name="Navadno 2 2 4 2 3" xfId="680" xr:uid="{00000000-0005-0000-0000-0000A8020000}"/>
    <cellStyle name="Navadno 2 2 4 3" xfId="871" xr:uid="{00000000-0005-0000-0000-000067030000}"/>
    <cellStyle name="Navadno 2 2 5" xfId="115" xr:uid="{00000000-0005-0000-0000-000073000000}"/>
    <cellStyle name="Navadno 2 2 5 2" xfId="297" xr:uid="{00000000-0005-0000-0000-000029010000}"/>
    <cellStyle name="Navadno 2 2 5 2 2" xfId="954" xr:uid="{00000000-0005-0000-0000-0000BA030000}"/>
    <cellStyle name="Navadno 2 2 5 2 2 2" xfId="1247" xr:uid="{00000000-0005-0000-0000-0000DF040000}"/>
    <cellStyle name="Navadno 2 2 5 2 3" xfId="570" xr:uid="{00000000-0005-0000-0000-00003A020000}"/>
    <cellStyle name="Navadno 2 2 5 3" xfId="497" xr:uid="{00000000-0005-0000-0000-0000F1010000}"/>
    <cellStyle name="Navadno 2 2 5 3 2" xfId="1037" xr:uid="{00000000-0005-0000-0000-00000D040000}"/>
    <cellStyle name="Navadno 2 2 5 3 3" xfId="681" xr:uid="{00000000-0005-0000-0000-0000A9020000}"/>
    <cellStyle name="Navadno 2 2 5 4" xfId="872" xr:uid="{00000000-0005-0000-0000-000068030000}"/>
    <cellStyle name="Navadno 2 2 6" xfId="116" xr:uid="{00000000-0005-0000-0000-000074000000}"/>
    <cellStyle name="Navadno 2 2 6 2" xfId="298" xr:uid="{00000000-0005-0000-0000-00002A010000}"/>
    <cellStyle name="Navadno 2 2 6 2 2" xfId="955" xr:uid="{00000000-0005-0000-0000-0000BB030000}"/>
    <cellStyle name="Navadno 2 2 6 2 2 2" xfId="1208" xr:uid="{00000000-0005-0000-0000-0000B8040000}"/>
    <cellStyle name="Navadno 2 2 6 2 3" xfId="571" xr:uid="{00000000-0005-0000-0000-00003B020000}"/>
    <cellStyle name="Navadno 2 2 6 3" xfId="498" xr:uid="{00000000-0005-0000-0000-0000F2010000}"/>
    <cellStyle name="Navadno 2 2 6 3 2" xfId="1038" xr:uid="{00000000-0005-0000-0000-00000E040000}"/>
    <cellStyle name="Navadno 2 2 6 3 3" xfId="682" xr:uid="{00000000-0005-0000-0000-0000AA020000}"/>
    <cellStyle name="Navadno 2 2 6 4" xfId="873" xr:uid="{00000000-0005-0000-0000-000069030000}"/>
    <cellStyle name="Navadno 2 2 7" xfId="117" xr:uid="{00000000-0005-0000-0000-000075000000}"/>
    <cellStyle name="Navadno 2 2 7 2" xfId="299" xr:uid="{00000000-0005-0000-0000-00002B010000}"/>
    <cellStyle name="Navadno 2 2 7 2 2" xfId="956" xr:uid="{00000000-0005-0000-0000-0000BC030000}"/>
    <cellStyle name="Navadno 2 2 7 2 2 2" xfId="1218" xr:uid="{00000000-0005-0000-0000-0000C2040000}"/>
    <cellStyle name="Navadno 2 2 7 2 3" xfId="572" xr:uid="{00000000-0005-0000-0000-00003C020000}"/>
    <cellStyle name="Navadno 2 2 7 3" xfId="499" xr:uid="{00000000-0005-0000-0000-0000F3010000}"/>
    <cellStyle name="Navadno 2 2 7 4" xfId="874" xr:uid="{00000000-0005-0000-0000-00006A030000}"/>
    <cellStyle name="Navadno 2 2 8" xfId="327" xr:uid="{00000000-0005-0000-0000-000047010000}"/>
    <cellStyle name="Navadno 2 2 8 2" xfId="979" xr:uid="{00000000-0005-0000-0000-0000D3030000}"/>
    <cellStyle name="Navadno 2 2 8 3" xfId="678" xr:uid="{00000000-0005-0000-0000-0000A6020000}"/>
    <cellStyle name="Navadno 2 2 9" xfId="491" xr:uid="{00000000-0005-0000-0000-0000EB010000}"/>
    <cellStyle name="Navadno 2 2_K108993_projektantski predracun_fekalna kanalizacija(1)" xfId="118" xr:uid="{00000000-0005-0000-0000-000076000000}"/>
    <cellStyle name="Navadno 2 3" xfId="119" xr:uid="{00000000-0005-0000-0000-000077000000}"/>
    <cellStyle name="Navadno 2 3 2" xfId="120" xr:uid="{00000000-0005-0000-0000-000078000000}"/>
    <cellStyle name="Navadno 2 3 2 2" xfId="121" xr:uid="{00000000-0005-0000-0000-000079000000}"/>
    <cellStyle name="Navadno 2 3 2 2 2" xfId="300" xr:uid="{00000000-0005-0000-0000-00002C010000}"/>
    <cellStyle name="Navadno 2 3 2 2 2 2" xfId="957" xr:uid="{00000000-0005-0000-0000-0000BD030000}"/>
    <cellStyle name="Navadno 2 3 2 2 2 2 2" xfId="1209" xr:uid="{00000000-0005-0000-0000-0000B9040000}"/>
    <cellStyle name="Navadno 2 3 2 2 2 3" xfId="573" xr:uid="{00000000-0005-0000-0000-00003D020000}"/>
    <cellStyle name="Navadno 2 3 2 2 3" xfId="502" xr:uid="{00000000-0005-0000-0000-0000F6010000}"/>
    <cellStyle name="Navadno 2 3 2 2 4" xfId="877" xr:uid="{00000000-0005-0000-0000-00006D030000}"/>
    <cellStyle name="Navadno 2 3 2 3" xfId="501" xr:uid="{00000000-0005-0000-0000-0000F5010000}"/>
    <cellStyle name="Navadno 2 3 2 4" xfId="876" xr:uid="{00000000-0005-0000-0000-00006C030000}"/>
    <cellStyle name="Navadno 2 3 3" xfId="122" xr:uid="{00000000-0005-0000-0000-00007A000000}"/>
    <cellStyle name="Navadno 2 3 3 2" xfId="503" xr:uid="{00000000-0005-0000-0000-0000F7010000}"/>
    <cellStyle name="Navadno 2 3 3 3" xfId="878" xr:uid="{00000000-0005-0000-0000-00006E030000}"/>
    <cellStyle name="Navadno 2 3 4" xfId="123" xr:uid="{00000000-0005-0000-0000-00007B000000}"/>
    <cellStyle name="Navadno 2 3 4 2" xfId="504" xr:uid="{00000000-0005-0000-0000-0000F8010000}"/>
    <cellStyle name="Navadno 2 3 4 3" xfId="879" xr:uid="{00000000-0005-0000-0000-00006F030000}"/>
    <cellStyle name="Navadno 2 3 5" xfId="124" xr:uid="{00000000-0005-0000-0000-00007C000000}"/>
    <cellStyle name="Navadno 2 3 5 2" xfId="301" xr:uid="{00000000-0005-0000-0000-00002D010000}"/>
    <cellStyle name="Navadno 2 3 5 2 2" xfId="958" xr:uid="{00000000-0005-0000-0000-0000BE030000}"/>
    <cellStyle name="Navadno 2 3 5 2 2 2" xfId="1241" xr:uid="{00000000-0005-0000-0000-0000D9040000}"/>
    <cellStyle name="Navadno 2 3 5 2 3" xfId="574" xr:uid="{00000000-0005-0000-0000-00003E020000}"/>
    <cellStyle name="Navadno 2 3 5 3" xfId="505" xr:uid="{00000000-0005-0000-0000-0000F9010000}"/>
    <cellStyle name="Navadno 2 3 5 4" xfId="880" xr:uid="{00000000-0005-0000-0000-000070030000}"/>
    <cellStyle name="Navadno 2 3 6" xfId="500" xr:uid="{00000000-0005-0000-0000-0000F4010000}"/>
    <cellStyle name="Navadno 2 3 6 2" xfId="1039" xr:uid="{00000000-0005-0000-0000-00000F040000}"/>
    <cellStyle name="Navadno 2 3 6 3" xfId="683" xr:uid="{00000000-0005-0000-0000-0000AB020000}"/>
    <cellStyle name="Navadno 2 3 7" xfId="875" xr:uid="{00000000-0005-0000-0000-00006B030000}"/>
    <cellStyle name="Navadno 2 4" xfId="125" xr:uid="{00000000-0005-0000-0000-00007D000000}"/>
    <cellStyle name="Navadno 2 4 2" xfId="126" xr:uid="{00000000-0005-0000-0000-00007E000000}"/>
    <cellStyle name="Navadno 2 4 2 2" xfId="507" xr:uid="{00000000-0005-0000-0000-0000FB010000}"/>
    <cellStyle name="Navadno 2 4 2 3" xfId="882" xr:uid="{00000000-0005-0000-0000-000072030000}"/>
    <cellStyle name="Navadno 2 4 3" xfId="506" xr:uid="{00000000-0005-0000-0000-0000FA010000}"/>
    <cellStyle name="Navadno 2 4 3 2" xfId="1040" xr:uid="{00000000-0005-0000-0000-000010040000}"/>
    <cellStyle name="Navadno 2 4 3 3" xfId="684" xr:uid="{00000000-0005-0000-0000-0000AC020000}"/>
    <cellStyle name="Navadno 2 4 4" xfId="881" xr:uid="{00000000-0005-0000-0000-000071030000}"/>
    <cellStyle name="Navadno 2 5" xfId="127" xr:uid="{00000000-0005-0000-0000-00007F000000}"/>
    <cellStyle name="Navadno 2 5 2" xfId="302" xr:uid="{00000000-0005-0000-0000-00002E010000}"/>
    <cellStyle name="Navadno 2 5 2 2" xfId="959" xr:uid="{00000000-0005-0000-0000-0000BF030000}"/>
    <cellStyle name="Navadno 2 5 2 2 2" xfId="1214" xr:uid="{00000000-0005-0000-0000-0000BE040000}"/>
    <cellStyle name="Navadno 2 5 2 3" xfId="575" xr:uid="{00000000-0005-0000-0000-00003F020000}"/>
    <cellStyle name="Navadno 2 5 3" xfId="508" xr:uid="{00000000-0005-0000-0000-0000FC010000}"/>
    <cellStyle name="Navadno 2 5 3 2" xfId="1041" xr:uid="{00000000-0005-0000-0000-000011040000}"/>
    <cellStyle name="Navadno 2 5 3 3" xfId="685" xr:uid="{00000000-0005-0000-0000-0000AD020000}"/>
    <cellStyle name="Navadno 2 5 4" xfId="883" xr:uid="{00000000-0005-0000-0000-000073030000}"/>
    <cellStyle name="Navadno 2 6" xfId="128" xr:uid="{00000000-0005-0000-0000-000080000000}"/>
    <cellStyle name="Navadno 2 6 2" xfId="303" xr:uid="{00000000-0005-0000-0000-00002F010000}"/>
    <cellStyle name="Navadno 2 6 2 2" xfId="960" xr:uid="{00000000-0005-0000-0000-0000C0030000}"/>
    <cellStyle name="Navadno 2 6 2 2 2" xfId="1248" xr:uid="{00000000-0005-0000-0000-0000E0040000}"/>
    <cellStyle name="Navadno 2 6 2 3" xfId="576" xr:uid="{00000000-0005-0000-0000-000040020000}"/>
    <cellStyle name="Navadno 2 6 3" xfId="509" xr:uid="{00000000-0005-0000-0000-0000FD010000}"/>
    <cellStyle name="Navadno 2 6 3 2" xfId="1042" xr:uid="{00000000-0005-0000-0000-000012040000}"/>
    <cellStyle name="Navadno 2 6 3 3" xfId="686" xr:uid="{00000000-0005-0000-0000-0000AE020000}"/>
    <cellStyle name="Navadno 2 6 4" xfId="884" xr:uid="{00000000-0005-0000-0000-000074030000}"/>
    <cellStyle name="Navadno 2 7" xfId="129" xr:uid="{00000000-0005-0000-0000-000081000000}"/>
    <cellStyle name="Navadno 2 7 2" xfId="304" xr:uid="{00000000-0005-0000-0000-000030010000}"/>
    <cellStyle name="Navadno 2 7 2 2" xfId="961" xr:uid="{00000000-0005-0000-0000-0000C1030000}"/>
    <cellStyle name="Navadno 2 7 2 2 2" xfId="1219" xr:uid="{00000000-0005-0000-0000-0000C3040000}"/>
    <cellStyle name="Navadno 2 7 2 3" xfId="577" xr:uid="{00000000-0005-0000-0000-000041020000}"/>
    <cellStyle name="Navadno 2 7 3" xfId="510" xr:uid="{00000000-0005-0000-0000-0000FE010000}"/>
    <cellStyle name="Navadno 2 7 3 2" xfId="1043" xr:uid="{00000000-0005-0000-0000-000013040000}"/>
    <cellStyle name="Navadno 2 7 3 3" xfId="687" xr:uid="{00000000-0005-0000-0000-0000AF020000}"/>
    <cellStyle name="Navadno 2 7 4" xfId="885" xr:uid="{00000000-0005-0000-0000-000075030000}"/>
    <cellStyle name="Navadno 2 8" xfId="130" xr:uid="{00000000-0005-0000-0000-000082000000}"/>
    <cellStyle name="Navadno 2 8 2" xfId="305" xr:uid="{00000000-0005-0000-0000-000031010000}"/>
    <cellStyle name="Navadno 2 8 2 2" xfId="962" xr:uid="{00000000-0005-0000-0000-0000C2030000}"/>
    <cellStyle name="Navadno 2 8 2 2 2" xfId="1249" xr:uid="{00000000-0005-0000-0000-0000E1040000}"/>
    <cellStyle name="Navadno 2 8 2 3" xfId="578" xr:uid="{00000000-0005-0000-0000-000042020000}"/>
    <cellStyle name="Navadno 2 8 3" xfId="511" xr:uid="{00000000-0005-0000-0000-0000FF010000}"/>
    <cellStyle name="Navadno 2 8 3 2" xfId="1044" xr:uid="{00000000-0005-0000-0000-000014040000}"/>
    <cellStyle name="Navadno 2 8 3 3" xfId="688" xr:uid="{00000000-0005-0000-0000-0000B0020000}"/>
    <cellStyle name="Navadno 2 8 4" xfId="886" xr:uid="{00000000-0005-0000-0000-000076030000}"/>
    <cellStyle name="Navadno 2 9" xfId="131" xr:uid="{00000000-0005-0000-0000-000083000000}"/>
    <cellStyle name="Navadno 2 9 2" xfId="306" xr:uid="{00000000-0005-0000-0000-000032010000}"/>
    <cellStyle name="Navadno 2 9 2 2" xfId="963" xr:uid="{00000000-0005-0000-0000-0000C3030000}"/>
    <cellStyle name="Navadno 2 9 2 2 2" xfId="1220" xr:uid="{00000000-0005-0000-0000-0000C4040000}"/>
    <cellStyle name="Navadno 2 9 2 3" xfId="579" xr:uid="{00000000-0005-0000-0000-000043020000}"/>
    <cellStyle name="Navadno 2 9 3" xfId="512" xr:uid="{00000000-0005-0000-0000-000000020000}"/>
    <cellStyle name="Navadno 2 9 3 2" xfId="1045" xr:uid="{00000000-0005-0000-0000-000015040000}"/>
    <cellStyle name="Navadno 2 9 3 3" xfId="689" xr:uid="{00000000-0005-0000-0000-0000B1020000}"/>
    <cellStyle name="Navadno 2 9 4" xfId="887" xr:uid="{00000000-0005-0000-0000-000077030000}"/>
    <cellStyle name="Navadno 2_114100_popis del_nadstrešek" xfId="132" xr:uid="{00000000-0005-0000-0000-000084000000}"/>
    <cellStyle name="Navadno 20" xfId="940" xr:uid="{00000000-0005-0000-0000-0000AC030000}"/>
    <cellStyle name="Navadno 21" xfId="1120" xr:uid="{00000000-0005-0000-0000-000060040000}"/>
    <cellStyle name="Navadno 22" xfId="568" xr:uid="{00000000-0005-0000-0000-000038020000}"/>
    <cellStyle name="Navadno 23" xfId="1994" xr:uid="{00000000-0005-0000-0000-0000CA070000}"/>
    <cellStyle name="Navadno 24" xfId="285" xr:uid="{00000000-0005-0000-0000-00001D010000}"/>
    <cellStyle name="Navadno 25" xfId="133" xr:uid="{00000000-0005-0000-0000-000085000000}"/>
    <cellStyle name="Navadno 25 2" xfId="134" xr:uid="{00000000-0005-0000-0000-000086000000}"/>
    <cellStyle name="Navadno 25 2 2" xfId="308" xr:uid="{00000000-0005-0000-0000-000034010000}"/>
    <cellStyle name="Navadno 25 2 2 2" xfId="965" xr:uid="{00000000-0005-0000-0000-0000C5030000}"/>
    <cellStyle name="Navadno 25 2 2 2 2" xfId="1223" xr:uid="{00000000-0005-0000-0000-0000C7040000}"/>
    <cellStyle name="Navadno 25 2 2 3" xfId="581" xr:uid="{00000000-0005-0000-0000-000045020000}"/>
    <cellStyle name="Navadno 25 2 3" xfId="514" xr:uid="{00000000-0005-0000-0000-000002020000}"/>
    <cellStyle name="Navadno 25 2 4" xfId="889" xr:uid="{00000000-0005-0000-0000-000079030000}"/>
    <cellStyle name="Navadno 25 3" xfId="307" xr:uid="{00000000-0005-0000-0000-000033010000}"/>
    <cellStyle name="Navadno 25 3 2" xfId="964" xr:uid="{00000000-0005-0000-0000-0000C4030000}"/>
    <cellStyle name="Navadno 25 3 2 2" xfId="1212" xr:uid="{00000000-0005-0000-0000-0000BC040000}"/>
    <cellStyle name="Navadno 25 3 3" xfId="580" xr:uid="{00000000-0005-0000-0000-000044020000}"/>
    <cellStyle name="Navadno 25 4" xfId="513" xr:uid="{00000000-0005-0000-0000-000001020000}"/>
    <cellStyle name="Navadno 25 5" xfId="888" xr:uid="{00000000-0005-0000-0000-000078030000}"/>
    <cellStyle name="Navadno 25_K119553_popis_s predracunom_delovna-2" xfId="135" xr:uid="{00000000-0005-0000-0000-000087000000}"/>
    <cellStyle name="Navadno 26" xfId="1995" xr:uid="{00000000-0005-0000-0000-0000CB070000}"/>
    <cellStyle name="Navadno 27" xfId="1996" xr:uid="{00000000-0005-0000-0000-0000CC070000}"/>
    <cellStyle name="Navadno 27 10" xfId="2007" xr:uid="{00000000-0005-0000-0000-0000D7070000}"/>
    <cellStyle name="Navadno 28" xfId="1997" xr:uid="{00000000-0005-0000-0000-0000CD070000}"/>
    <cellStyle name="Navadno 29" xfId="1998" xr:uid="{00000000-0005-0000-0000-0000CE070000}"/>
    <cellStyle name="Navadno 3" xfId="136" xr:uid="{00000000-0005-0000-0000-000088000000}"/>
    <cellStyle name="Navadno 3 10" xfId="690" xr:uid="{00000000-0005-0000-0000-0000B2020000}"/>
    <cellStyle name="Navadno 3 10 2" xfId="2011" xr:uid="{00000000-0005-0000-0000-0000DB070000}"/>
    <cellStyle name="Navadno 3 11" xfId="691" xr:uid="{00000000-0005-0000-0000-0000B3020000}"/>
    <cellStyle name="Navadno 3 12" xfId="692" xr:uid="{00000000-0005-0000-0000-0000B4020000}"/>
    <cellStyle name="Navadno 3 13" xfId="693" xr:uid="{00000000-0005-0000-0000-0000B5020000}"/>
    <cellStyle name="Navadno 3 14" xfId="890" xr:uid="{00000000-0005-0000-0000-00007A030000}"/>
    <cellStyle name="Navadno 3 2" xfId="137" xr:uid="{00000000-0005-0000-0000-000089000000}"/>
    <cellStyle name="Navadno 3 2 2" xfId="310" xr:uid="{00000000-0005-0000-0000-000036010000}"/>
    <cellStyle name="Navadno 3 2 2 2" xfId="329" xr:uid="{00000000-0005-0000-0000-000049010000}"/>
    <cellStyle name="Navadno 3 2 2 2 2" xfId="2017" xr:uid="{00000000-0005-0000-0000-0000E1070000}"/>
    <cellStyle name="Navadno 3 2 2 2 3" xfId="2022" xr:uid="{00000000-0005-0000-0000-0000E6070000}"/>
    <cellStyle name="Navadno 3 2 2 3" xfId="967" xr:uid="{00000000-0005-0000-0000-0000C7030000}"/>
    <cellStyle name="Navadno 3 2 2 3 2" xfId="1215" xr:uid="{00000000-0005-0000-0000-0000BF040000}"/>
    <cellStyle name="Navadno 3 2 2 4" xfId="583" xr:uid="{00000000-0005-0000-0000-000047020000}"/>
    <cellStyle name="Navadno 3 2 3" xfId="516" xr:uid="{00000000-0005-0000-0000-000004020000}"/>
    <cellStyle name="Navadno 3 2 3 2" xfId="1047" xr:uid="{00000000-0005-0000-0000-000017040000}"/>
    <cellStyle name="Navadno 3 2 3 3" xfId="694" xr:uid="{00000000-0005-0000-0000-0000B6020000}"/>
    <cellStyle name="Navadno 3 2 4" xfId="891" xr:uid="{00000000-0005-0000-0000-00007B030000}"/>
    <cellStyle name="Navadno 3 2 5" xfId="2016" xr:uid="{00000000-0005-0000-0000-0000E0070000}"/>
    <cellStyle name="Navadno 3 26" xfId="2010" xr:uid="{00000000-0005-0000-0000-0000DA070000}"/>
    <cellStyle name="Navadno 3 26 2" xfId="2021" xr:uid="{00000000-0005-0000-0000-0000E5070000}"/>
    <cellStyle name="Navadno 3 3" xfId="138" xr:uid="{00000000-0005-0000-0000-00008A000000}"/>
    <cellStyle name="Navadno 3 3 2" xfId="311" xr:uid="{00000000-0005-0000-0000-000037010000}"/>
    <cellStyle name="Navadno 3 3 2 2" xfId="332" xr:uid="{00000000-0005-0000-0000-00004C010000}"/>
    <cellStyle name="Navadno 3 3 2 2 10" xfId="1527" xr:uid="{00000000-0005-0000-0000-0000F7050000}"/>
    <cellStyle name="Navadno 3 3 2 2 11" xfId="1797" xr:uid="{00000000-0005-0000-0000-000005070000}"/>
    <cellStyle name="Navadno 3 3 2 2 2" xfId="1064" xr:uid="{00000000-0005-0000-0000-000028040000}"/>
    <cellStyle name="Navadno 3 3 2 2 2 2" xfId="1095" xr:uid="{00000000-0005-0000-0000-000047040000}"/>
    <cellStyle name="Navadno 3 3 2 2 2 2 2" xfId="1182" xr:uid="{00000000-0005-0000-0000-00009E040000}"/>
    <cellStyle name="Navadno 3 3 2 2 2 2 2 2" xfId="1498" xr:uid="{00000000-0005-0000-0000-0000DA050000}"/>
    <cellStyle name="Navadno 3 3 2 2 2 2 2 3" xfId="1670" xr:uid="{00000000-0005-0000-0000-000086060000}"/>
    <cellStyle name="Navadno 3 3 2 2 2 2 2 4" xfId="1970" xr:uid="{00000000-0005-0000-0000-0000B2070000}"/>
    <cellStyle name="Navadno 3 3 2 2 2 2 3" xfId="1412" xr:uid="{00000000-0005-0000-0000-000084050000}"/>
    <cellStyle name="Navadno 3 3 2 2 2 2 4" xfId="1585" xr:uid="{00000000-0005-0000-0000-000031060000}"/>
    <cellStyle name="Navadno 3 3 2 2 2 2 5" xfId="1881" xr:uid="{00000000-0005-0000-0000-000059070000}"/>
    <cellStyle name="Navadno 3 3 2 2 2 3" xfId="1256" xr:uid="{00000000-0005-0000-0000-0000E8040000}"/>
    <cellStyle name="Navadno 3 3 2 2 2 3 2" xfId="1469" xr:uid="{00000000-0005-0000-0000-0000BD050000}"/>
    <cellStyle name="Navadno 3 3 2 2 2 3 3" xfId="1713" xr:uid="{00000000-0005-0000-0000-0000B1060000}"/>
    <cellStyle name="Navadno 3 3 2 2 2 3 4" xfId="1941" xr:uid="{00000000-0005-0000-0000-000095070000}"/>
    <cellStyle name="Navadno 3 3 2 2 2 4" xfId="1154" xr:uid="{00000000-0005-0000-0000-000082040000}"/>
    <cellStyle name="Navadno 3 3 2 2 2 4 2" xfId="1642" xr:uid="{00000000-0005-0000-0000-00006A060000}"/>
    <cellStyle name="Navadno 3 3 2 2 2 5" xfId="1327" xr:uid="{00000000-0005-0000-0000-00002F050000}"/>
    <cellStyle name="Navadno 3 3 2 2 2 5 2" xfId="1783" xr:uid="{00000000-0005-0000-0000-0000F7060000}"/>
    <cellStyle name="Navadno 3 3 2 2 2 6" xfId="1383" xr:uid="{00000000-0005-0000-0000-000067050000}"/>
    <cellStyle name="Navadno 3 3 2 2 2 7" xfId="1556" xr:uid="{00000000-0005-0000-0000-000014060000}"/>
    <cellStyle name="Navadno 3 3 2 2 2 8" xfId="1839" xr:uid="{00000000-0005-0000-0000-00002F070000}"/>
    <cellStyle name="Navadno 3 3 2 2 3" xfId="1081" xr:uid="{00000000-0005-0000-0000-000039040000}"/>
    <cellStyle name="Navadno 3 3 2 2 3 2" xfId="1270" xr:uid="{00000000-0005-0000-0000-0000F6040000}"/>
    <cellStyle name="Navadno 3 3 2 2 3 2 2" xfId="1484" xr:uid="{00000000-0005-0000-0000-0000CC050000}"/>
    <cellStyle name="Navadno 3 3 2 2 3 2 3" xfId="1727" xr:uid="{00000000-0005-0000-0000-0000BF060000}"/>
    <cellStyle name="Navadno 3 3 2 2 3 2 4" xfId="1867" xr:uid="{00000000-0005-0000-0000-00004B070000}"/>
    <cellStyle name="Navadno 3 3 2 2 3 3" xfId="1168" xr:uid="{00000000-0005-0000-0000-000090040000}"/>
    <cellStyle name="Navadno 3 3 2 2 3 3 2" xfId="1656" xr:uid="{00000000-0005-0000-0000-000078060000}"/>
    <cellStyle name="Navadno 3 3 2 2 3 3 3" xfId="1956" xr:uid="{00000000-0005-0000-0000-0000A4070000}"/>
    <cellStyle name="Navadno 3 3 2 2 3 4" xfId="1313" xr:uid="{00000000-0005-0000-0000-000021050000}"/>
    <cellStyle name="Navadno 3 3 2 2 3 4 2" xfId="1769" xr:uid="{00000000-0005-0000-0000-0000E9060000}"/>
    <cellStyle name="Navadno 3 3 2 2 3 5" xfId="1398" xr:uid="{00000000-0005-0000-0000-000076050000}"/>
    <cellStyle name="Navadno 3 3 2 2 3 6" xfId="1571" xr:uid="{00000000-0005-0000-0000-000023060000}"/>
    <cellStyle name="Navadno 3 3 2 2 3 7" xfId="1825" xr:uid="{00000000-0005-0000-0000-000021070000}"/>
    <cellStyle name="Navadno 3 3 2 2 4" xfId="1111" xr:uid="{00000000-0005-0000-0000-000057040000}"/>
    <cellStyle name="Navadno 3 3 2 2 4 2" xfId="1197" xr:uid="{00000000-0005-0000-0000-0000AD040000}"/>
    <cellStyle name="Navadno 3 3 2 2 4 2 2" xfId="1513" xr:uid="{00000000-0005-0000-0000-0000E9050000}"/>
    <cellStyle name="Navadno 3 3 2 2 4 2 3" xfId="1685" xr:uid="{00000000-0005-0000-0000-000095060000}"/>
    <cellStyle name="Navadno 3 3 2 2 4 2 4" xfId="1985" xr:uid="{00000000-0005-0000-0000-0000C1070000}"/>
    <cellStyle name="Navadno 3 3 2 2 4 3" xfId="1299" xr:uid="{00000000-0005-0000-0000-000013050000}"/>
    <cellStyle name="Navadno 3 3 2 2 4 3 2" xfId="1755" xr:uid="{00000000-0005-0000-0000-0000DB060000}"/>
    <cellStyle name="Navadno 3 3 2 2 4 4" xfId="1427" xr:uid="{00000000-0005-0000-0000-000093050000}"/>
    <cellStyle name="Navadno 3 3 2 2 4 5" xfId="1600" xr:uid="{00000000-0005-0000-0000-000040060000}"/>
    <cellStyle name="Navadno 3 3 2 2 4 6" xfId="1811" xr:uid="{00000000-0005-0000-0000-000013070000}"/>
    <cellStyle name="Navadno 3 3 2 2 5" xfId="983" xr:uid="{00000000-0005-0000-0000-0000D7030000}"/>
    <cellStyle name="Navadno 3 3 2 2 5 2" xfId="1230" xr:uid="{00000000-0005-0000-0000-0000CE040000}"/>
    <cellStyle name="Navadno 3 3 2 2 5 2 2" xfId="1455" xr:uid="{00000000-0005-0000-0000-0000AF050000}"/>
    <cellStyle name="Navadno 3 3 2 2 5 2 3" xfId="1701" xr:uid="{00000000-0005-0000-0000-0000A5060000}"/>
    <cellStyle name="Navadno 3 3 2 2 5 2 4" xfId="1927" xr:uid="{00000000-0005-0000-0000-000087070000}"/>
    <cellStyle name="Navadno 3 3 2 2 5 3" xfId="1369" xr:uid="{00000000-0005-0000-0000-000059050000}"/>
    <cellStyle name="Navadno 3 3 2 2 5 4" xfId="1541" xr:uid="{00000000-0005-0000-0000-000005060000}"/>
    <cellStyle name="Navadno 3 3 2 2 5 5" xfId="1853" xr:uid="{00000000-0005-0000-0000-00003D070000}"/>
    <cellStyle name="Navadno 3 3 2 2 6" xfId="1126" xr:uid="{00000000-0005-0000-0000-000066040000}"/>
    <cellStyle name="Navadno 3 3 2 2 6 2" xfId="1355" xr:uid="{00000000-0005-0000-0000-00004B050000}"/>
    <cellStyle name="Navadno 3 3 2 2 6 3" xfId="1614" xr:uid="{00000000-0005-0000-0000-00004E060000}"/>
    <cellStyle name="Navadno 3 3 2 2 6 4" xfId="1895" xr:uid="{00000000-0005-0000-0000-000067070000}"/>
    <cellStyle name="Navadno 3 3 2 2 7" xfId="1140" xr:uid="{00000000-0005-0000-0000-000074040000}"/>
    <cellStyle name="Navadno 3 3 2 2 7 2" xfId="1441" xr:uid="{00000000-0005-0000-0000-0000A1050000}"/>
    <cellStyle name="Navadno 3 3 2 2 7 3" xfId="1628" xr:uid="{00000000-0005-0000-0000-00005C060000}"/>
    <cellStyle name="Navadno 3 3 2 2 7 4" xfId="1909" xr:uid="{00000000-0005-0000-0000-000075070000}"/>
    <cellStyle name="Navadno 3 3 2 2 8" xfId="1285" xr:uid="{00000000-0005-0000-0000-000005050000}"/>
    <cellStyle name="Navadno 3 3 2 2 8 2" xfId="1741" xr:uid="{00000000-0005-0000-0000-0000CD060000}"/>
    <cellStyle name="Navadno 3 3 2 2 9" xfId="1341" xr:uid="{00000000-0005-0000-0000-00003D050000}"/>
    <cellStyle name="Navadno 3 3 2 3" xfId="331" xr:uid="{00000000-0005-0000-0000-00004B010000}"/>
    <cellStyle name="Navadno 3 3 2 3 10" xfId="1526" xr:uid="{00000000-0005-0000-0000-0000F6050000}"/>
    <cellStyle name="Navadno 3 3 2 3 11" xfId="1796" xr:uid="{00000000-0005-0000-0000-000004070000}"/>
    <cellStyle name="Navadno 3 3 2 3 2" xfId="1063" xr:uid="{00000000-0005-0000-0000-000027040000}"/>
    <cellStyle name="Navadno 3 3 2 3 2 2" xfId="1094" xr:uid="{00000000-0005-0000-0000-000046040000}"/>
    <cellStyle name="Navadno 3 3 2 3 2 2 2" xfId="1181" xr:uid="{00000000-0005-0000-0000-00009D040000}"/>
    <cellStyle name="Navadno 3 3 2 3 2 2 2 2" xfId="1497" xr:uid="{00000000-0005-0000-0000-0000D9050000}"/>
    <cellStyle name="Navadno 3 3 2 3 2 2 2 3" xfId="1669" xr:uid="{00000000-0005-0000-0000-000085060000}"/>
    <cellStyle name="Navadno 3 3 2 3 2 2 2 4" xfId="1969" xr:uid="{00000000-0005-0000-0000-0000B1070000}"/>
    <cellStyle name="Navadno 3 3 2 3 2 2 3" xfId="1411" xr:uid="{00000000-0005-0000-0000-000083050000}"/>
    <cellStyle name="Navadno 3 3 2 3 2 2 4" xfId="1584" xr:uid="{00000000-0005-0000-0000-000030060000}"/>
    <cellStyle name="Navadno 3 3 2 3 2 2 5" xfId="1880" xr:uid="{00000000-0005-0000-0000-000058070000}"/>
    <cellStyle name="Navadno 3 3 2 3 2 3" xfId="1255" xr:uid="{00000000-0005-0000-0000-0000E7040000}"/>
    <cellStyle name="Navadno 3 3 2 3 2 3 2" xfId="1468" xr:uid="{00000000-0005-0000-0000-0000BC050000}"/>
    <cellStyle name="Navadno 3 3 2 3 2 3 3" xfId="1712" xr:uid="{00000000-0005-0000-0000-0000B0060000}"/>
    <cellStyle name="Navadno 3 3 2 3 2 3 4" xfId="1940" xr:uid="{00000000-0005-0000-0000-000094070000}"/>
    <cellStyle name="Navadno 3 3 2 3 2 4" xfId="1153" xr:uid="{00000000-0005-0000-0000-000081040000}"/>
    <cellStyle name="Navadno 3 3 2 3 2 4 2" xfId="1641" xr:uid="{00000000-0005-0000-0000-000069060000}"/>
    <cellStyle name="Navadno 3 3 2 3 2 5" xfId="1326" xr:uid="{00000000-0005-0000-0000-00002E050000}"/>
    <cellStyle name="Navadno 3 3 2 3 2 5 2" xfId="1782" xr:uid="{00000000-0005-0000-0000-0000F6060000}"/>
    <cellStyle name="Navadno 3 3 2 3 2 6" xfId="1382" xr:uid="{00000000-0005-0000-0000-000066050000}"/>
    <cellStyle name="Navadno 3 3 2 3 2 7" xfId="1555" xr:uid="{00000000-0005-0000-0000-000013060000}"/>
    <cellStyle name="Navadno 3 3 2 3 2 8" xfId="1838" xr:uid="{00000000-0005-0000-0000-00002E070000}"/>
    <cellStyle name="Navadno 3 3 2 3 3" xfId="1080" xr:uid="{00000000-0005-0000-0000-000038040000}"/>
    <cellStyle name="Navadno 3 3 2 3 3 2" xfId="1269" xr:uid="{00000000-0005-0000-0000-0000F5040000}"/>
    <cellStyle name="Navadno 3 3 2 3 3 2 2" xfId="1483" xr:uid="{00000000-0005-0000-0000-0000CB050000}"/>
    <cellStyle name="Navadno 3 3 2 3 3 2 3" xfId="1726" xr:uid="{00000000-0005-0000-0000-0000BE060000}"/>
    <cellStyle name="Navadno 3 3 2 3 3 2 4" xfId="1866" xr:uid="{00000000-0005-0000-0000-00004A070000}"/>
    <cellStyle name="Navadno 3 3 2 3 3 3" xfId="1167" xr:uid="{00000000-0005-0000-0000-00008F040000}"/>
    <cellStyle name="Navadno 3 3 2 3 3 3 2" xfId="1655" xr:uid="{00000000-0005-0000-0000-000077060000}"/>
    <cellStyle name="Navadno 3 3 2 3 3 3 3" xfId="1955" xr:uid="{00000000-0005-0000-0000-0000A3070000}"/>
    <cellStyle name="Navadno 3 3 2 3 3 4" xfId="1312" xr:uid="{00000000-0005-0000-0000-000020050000}"/>
    <cellStyle name="Navadno 3 3 2 3 3 4 2" xfId="1768" xr:uid="{00000000-0005-0000-0000-0000E8060000}"/>
    <cellStyle name="Navadno 3 3 2 3 3 5" xfId="1397" xr:uid="{00000000-0005-0000-0000-000075050000}"/>
    <cellStyle name="Navadno 3 3 2 3 3 6" xfId="1570" xr:uid="{00000000-0005-0000-0000-000022060000}"/>
    <cellStyle name="Navadno 3 3 2 3 3 7" xfId="1824" xr:uid="{00000000-0005-0000-0000-000020070000}"/>
    <cellStyle name="Navadno 3 3 2 3 4" xfId="1110" xr:uid="{00000000-0005-0000-0000-000056040000}"/>
    <cellStyle name="Navadno 3 3 2 3 4 2" xfId="1196" xr:uid="{00000000-0005-0000-0000-0000AC040000}"/>
    <cellStyle name="Navadno 3 3 2 3 4 2 2" xfId="1512" xr:uid="{00000000-0005-0000-0000-0000E8050000}"/>
    <cellStyle name="Navadno 3 3 2 3 4 2 3" xfId="1684" xr:uid="{00000000-0005-0000-0000-000094060000}"/>
    <cellStyle name="Navadno 3 3 2 3 4 2 4" xfId="1984" xr:uid="{00000000-0005-0000-0000-0000C0070000}"/>
    <cellStyle name="Navadno 3 3 2 3 4 3" xfId="1298" xr:uid="{00000000-0005-0000-0000-000012050000}"/>
    <cellStyle name="Navadno 3 3 2 3 4 3 2" xfId="1754" xr:uid="{00000000-0005-0000-0000-0000DA060000}"/>
    <cellStyle name="Navadno 3 3 2 3 4 4" xfId="1426" xr:uid="{00000000-0005-0000-0000-000092050000}"/>
    <cellStyle name="Navadno 3 3 2 3 4 5" xfId="1599" xr:uid="{00000000-0005-0000-0000-00003F060000}"/>
    <cellStyle name="Navadno 3 3 2 3 4 6" xfId="1810" xr:uid="{00000000-0005-0000-0000-000012070000}"/>
    <cellStyle name="Navadno 3 3 2 3 5" xfId="982" xr:uid="{00000000-0005-0000-0000-0000D6030000}"/>
    <cellStyle name="Navadno 3 3 2 3 5 2" xfId="1229" xr:uid="{00000000-0005-0000-0000-0000CD040000}"/>
    <cellStyle name="Navadno 3 3 2 3 5 2 2" xfId="1454" xr:uid="{00000000-0005-0000-0000-0000AE050000}"/>
    <cellStyle name="Navadno 3 3 2 3 5 2 3" xfId="1700" xr:uid="{00000000-0005-0000-0000-0000A4060000}"/>
    <cellStyle name="Navadno 3 3 2 3 5 2 4" xfId="1926" xr:uid="{00000000-0005-0000-0000-000086070000}"/>
    <cellStyle name="Navadno 3 3 2 3 5 3" xfId="1368" xr:uid="{00000000-0005-0000-0000-000058050000}"/>
    <cellStyle name="Navadno 3 3 2 3 5 4" xfId="1540" xr:uid="{00000000-0005-0000-0000-000004060000}"/>
    <cellStyle name="Navadno 3 3 2 3 5 5" xfId="1852" xr:uid="{00000000-0005-0000-0000-00003C070000}"/>
    <cellStyle name="Navadno 3 3 2 3 6" xfId="1125" xr:uid="{00000000-0005-0000-0000-000065040000}"/>
    <cellStyle name="Navadno 3 3 2 3 6 2" xfId="1354" xr:uid="{00000000-0005-0000-0000-00004A050000}"/>
    <cellStyle name="Navadno 3 3 2 3 6 3" xfId="1613" xr:uid="{00000000-0005-0000-0000-00004D060000}"/>
    <cellStyle name="Navadno 3 3 2 3 6 4" xfId="1894" xr:uid="{00000000-0005-0000-0000-000066070000}"/>
    <cellStyle name="Navadno 3 3 2 3 7" xfId="1139" xr:uid="{00000000-0005-0000-0000-000073040000}"/>
    <cellStyle name="Navadno 3 3 2 3 7 2" xfId="1440" xr:uid="{00000000-0005-0000-0000-0000A0050000}"/>
    <cellStyle name="Navadno 3 3 2 3 7 3" xfId="1627" xr:uid="{00000000-0005-0000-0000-00005B060000}"/>
    <cellStyle name="Navadno 3 3 2 3 7 4" xfId="1908" xr:uid="{00000000-0005-0000-0000-000074070000}"/>
    <cellStyle name="Navadno 3 3 2 3 8" xfId="1284" xr:uid="{00000000-0005-0000-0000-000004050000}"/>
    <cellStyle name="Navadno 3 3 2 3 8 2" xfId="1740" xr:uid="{00000000-0005-0000-0000-0000CC060000}"/>
    <cellStyle name="Navadno 3 3 2 3 9" xfId="1340" xr:uid="{00000000-0005-0000-0000-00003C050000}"/>
    <cellStyle name="Navadno 3 3 2 4" xfId="968" xr:uid="{00000000-0005-0000-0000-0000C8030000}"/>
    <cellStyle name="Navadno 3 3 2 4 2" xfId="1250" xr:uid="{00000000-0005-0000-0000-0000E2040000}"/>
    <cellStyle name="Navadno 3 3 2 5" xfId="584" xr:uid="{00000000-0005-0000-0000-000048020000}"/>
    <cellStyle name="Navadno 3 3 3" xfId="330" xr:uid="{00000000-0005-0000-0000-00004A010000}"/>
    <cellStyle name="Navadno 3 3 3 2" xfId="981" xr:uid="{00000000-0005-0000-0000-0000D5030000}"/>
    <cellStyle name="Navadno 3 3 3 2 2" xfId="1245" xr:uid="{00000000-0005-0000-0000-0000DD040000}"/>
    <cellStyle name="Navadno 3 3 3 3" xfId="695" xr:uid="{00000000-0005-0000-0000-0000B7020000}"/>
    <cellStyle name="Navadno 3 3 4" xfId="517" xr:uid="{00000000-0005-0000-0000-000005020000}"/>
    <cellStyle name="Navadno 3 3 5" xfId="892" xr:uid="{00000000-0005-0000-0000-00007C030000}"/>
    <cellStyle name="Navadno 3 4" xfId="139" xr:uid="{00000000-0005-0000-0000-00008B000000}"/>
    <cellStyle name="Navadno 3 4 2" xfId="334" xr:uid="{00000000-0005-0000-0000-00004E010000}"/>
    <cellStyle name="Navadno 3 4 2 10" xfId="1343" xr:uid="{00000000-0005-0000-0000-00003F050000}"/>
    <cellStyle name="Navadno 3 4 2 11" xfId="1529" xr:uid="{00000000-0005-0000-0000-0000F9050000}"/>
    <cellStyle name="Navadno 3 4 2 12" xfId="1799" xr:uid="{00000000-0005-0000-0000-000007070000}"/>
    <cellStyle name="Navadno 3 4 2 2" xfId="1066" xr:uid="{00000000-0005-0000-0000-00002A040000}"/>
    <cellStyle name="Navadno 3 4 2 2 2" xfId="1097" xr:uid="{00000000-0005-0000-0000-000049040000}"/>
    <cellStyle name="Navadno 3 4 2 2 2 2" xfId="1184" xr:uid="{00000000-0005-0000-0000-0000A0040000}"/>
    <cellStyle name="Navadno 3 4 2 2 2 2 2" xfId="1500" xr:uid="{00000000-0005-0000-0000-0000DC050000}"/>
    <cellStyle name="Navadno 3 4 2 2 2 2 3" xfId="1672" xr:uid="{00000000-0005-0000-0000-000088060000}"/>
    <cellStyle name="Navadno 3 4 2 2 2 2 4" xfId="1972" xr:uid="{00000000-0005-0000-0000-0000B4070000}"/>
    <cellStyle name="Navadno 3 4 2 2 2 3" xfId="1414" xr:uid="{00000000-0005-0000-0000-000086050000}"/>
    <cellStyle name="Navadno 3 4 2 2 2 4" xfId="1587" xr:uid="{00000000-0005-0000-0000-000033060000}"/>
    <cellStyle name="Navadno 3 4 2 2 2 5" xfId="1883" xr:uid="{00000000-0005-0000-0000-00005B070000}"/>
    <cellStyle name="Navadno 3 4 2 2 3" xfId="1258" xr:uid="{00000000-0005-0000-0000-0000EA040000}"/>
    <cellStyle name="Navadno 3 4 2 2 3 2" xfId="1471" xr:uid="{00000000-0005-0000-0000-0000BF050000}"/>
    <cellStyle name="Navadno 3 4 2 2 3 3" xfId="1715" xr:uid="{00000000-0005-0000-0000-0000B3060000}"/>
    <cellStyle name="Navadno 3 4 2 2 3 4" xfId="1943" xr:uid="{00000000-0005-0000-0000-000097070000}"/>
    <cellStyle name="Navadno 3 4 2 2 4" xfId="1156" xr:uid="{00000000-0005-0000-0000-000084040000}"/>
    <cellStyle name="Navadno 3 4 2 2 4 2" xfId="1644" xr:uid="{00000000-0005-0000-0000-00006C060000}"/>
    <cellStyle name="Navadno 3 4 2 2 5" xfId="1329" xr:uid="{00000000-0005-0000-0000-000031050000}"/>
    <cellStyle name="Navadno 3 4 2 2 5 2" xfId="1785" xr:uid="{00000000-0005-0000-0000-0000F9060000}"/>
    <cellStyle name="Navadno 3 4 2 2 6" xfId="1385" xr:uid="{00000000-0005-0000-0000-000069050000}"/>
    <cellStyle name="Navadno 3 4 2 2 7" xfId="1558" xr:uid="{00000000-0005-0000-0000-000016060000}"/>
    <cellStyle name="Navadno 3 4 2 2 8" xfId="1841" xr:uid="{00000000-0005-0000-0000-000031070000}"/>
    <cellStyle name="Navadno 3 4 2 3" xfId="1083" xr:uid="{00000000-0005-0000-0000-00003B040000}"/>
    <cellStyle name="Navadno 3 4 2 3 2" xfId="1272" xr:uid="{00000000-0005-0000-0000-0000F8040000}"/>
    <cellStyle name="Navadno 3 4 2 3 2 2" xfId="1486" xr:uid="{00000000-0005-0000-0000-0000CE050000}"/>
    <cellStyle name="Navadno 3 4 2 3 2 3" xfId="1729" xr:uid="{00000000-0005-0000-0000-0000C1060000}"/>
    <cellStyle name="Navadno 3 4 2 3 2 4" xfId="1869" xr:uid="{00000000-0005-0000-0000-00004D070000}"/>
    <cellStyle name="Navadno 3 4 2 3 3" xfId="1170" xr:uid="{00000000-0005-0000-0000-000092040000}"/>
    <cellStyle name="Navadno 3 4 2 3 3 2" xfId="1658" xr:uid="{00000000-0005-0000-0000-00007A060000}"/>
    <cellStyle name="Navadno 3 4 2 3 3 3" xfId="1958" xr:uid="{00000000-0005-0000-0000-0000A6070000}"/>
    <cellStyle name="Navadno 3 4 2 3 4" xfId="1315" xr:uid="{00000000-0005-0000-0000-000023050000}"/>
    <cellStyle name="Navadno 3 4 2 3 4 2" xfId="1771" xr:uid="{00000000-0005-0000-0000-0000EB060000}"/>
    <cellStyle name="Navadno 3 4 2 3 5" xfId="1400" xr:uid="{00000000-0005-0000-0000-000078050000}"/>
    <cellStyle name="Navadno 3 4 2 3 6" xfId="1573" xr:uid="{00000000-0005-0000-0000-000025060000}"/>
    <cellStyle name="Navadno 3 4 2 3 7" xfId="1827" xr:uid="{00000000-0005-0000-0000-000023070000}"/>
    <cellStyle name="Navadno 3 4 2 4" xfId="1113" xr:uid="{00000000-0005-0000-0000-000059040000}"/>
    <cellStyle name="Navadno 3 4 2 4 2" xfId="1199" xr:uid="{00000000-0005-0000-0000-0000AF040000}"/>
    <cellStyle name="Navadno 3 4 2 4 2 2" xfId="1515" xr:uid="{00000000-0005-0000-0000-0000EB050000}"/>
    <cellStyle name="Navadno 3 4 2 4 2 3" xfId="1687" xr:uid="{00000000-0005-0000-0000-000097060000}"/>
    <cellStyle name="Navadno 3 4 2 4 2 4" xfId="1987" xr:uid="{00000000-0005-0000-0000-0000C3070000}"/>
    <cellStyle name="Navadno 3 4 2 4 3" xfId="1301" xr:uid="{00000000-0005-0000-0000-000015050000}"/>
    <cellStyle name="Navadno 3 4 2 4 3 2" xfId="1757" xr:uid="{00000000-0005-0000-0000-0000DD060000}"/>
    <cellStyle name="Navadno 3 4 2 4 4" xfId="1429" xr:uid="{00000000-0005-0000-0000-000095050000}"/>
    <cellStyle name="Navadno 3 4 2 4 5" xfId="1602" xr:uid="{00000000-0005-0000-0000-000042060000}"/>
    <cellStyle name="Navadno 3 4 2 4 6" xfId="1813" xr:uid="{00000000-0005-0000-0000-000015070000}"/>
    <cellStyle name="Navadno 3 4 2 5" xfId="985" xr:uid="{00000000-0005-0000-0000-0000D9030000}"/>
    <cellStyle name="Navadno 3 4 2 5 2" xfId="1232" xr:uid="{00000000-0005-0000-0000-0000D0040000}"/>
    <cellStyle name="Navadno 3 4 2 5 2 2" xfId="1457" xr:uid="{00000000-0005-0000-0000-0000B1050000}"/>
    <cellStyle name="Navadno 3 4 2 5 2 3" xfId="1703" xr:uid="{00000000-0005-0000-0000-0000A7060000}"/>
    <cellStyle name="Navadno 3 4 2 5 2 4" xfId="1929" xr:uid="{00000000-0005-0000-0000-000089070000}"/>
    <cellStyle name="Navadno 3 4 2 5 3" xfId="1371" xr:uid="{00000000-0005-0000-0000-00005B050000}"/>
    <cellStyle name="Navadno 3 4 2 5 4" xfId="1543" xr:uid="{00000000-0005-0000-0000-000007060000}"/>
    <cellStyle name="Navadno 3 4 2 5 5" xfId="1855" xr:uid="{00000000-0005-0000-0000-00003F070000}"/>
    <cellStyle name="Navadno 3 4 2 6" xfId="696" xr:uid="{00000000-0005-0000-0000-0000B8020000}"/>
    <cellStyle name="Navadno 3 4 2 6 2" xfId="1919" xr:uid="{00000000-0005-0000-0000-00007F070000}"/>
    <cellStyle name="Navadno 3 4 2 6 3" xfId="1897" xr:uid="{00000000-0005-0000-0000-000069070000}"/>
    <cellStyle name="Navadno 3 4 2 7" xfId="1128" xr:uid="{00000000-0005-0000-0000-000068040000}"/>
    <cellStyle name="Navadno 3 4 2 7 2" xfId="1357" xr:uid="{00000000-0005-0000-0000-00004D050000}"/>
    <cellStyle name="Navadno 3 4 2 7 3" xfId="1616" xr:uid="{00000000-0005-0000-0000-000050060000}"/>
    <cellStyle name="Navadno 3 4 2 7 4" xfId="1911" xr:uid="{00000000-0005-0000-0000-000077070000}"/>
    <cellStyle name="Navadno 3 4 2 8" xfId="1142" xr:uid="{00000000-0005-0000-0000-000076040000}"/>
    <cellStyle name="Navadno 3 4 2 8 2" xfId="1443" xr:uid="{00000000-0005-0000-0000-0000A3050000}"/>
    <cellStyle name="Navadno 3 4 2 8 3" xfId="1630" xr:uid="{00000000-0005-0000-0000-00005E060000}"/>
    <cellStyle name="Navadno 3 4 2 9" xfId="1287" xr:uid="{00000000-0005-0000-0000-000007050000}"/>
    <cellStyle name="Navadno 3 4 2 9 2" xfId="1743" xr:uid="{00000000-0005-0000-0000-0000CF060000}"/>
    <cellStyle name="Navadno 3 4 3" xfId="333" xr:uid="{00000000-0005-0000-0000-00004D010000}"/>
    <cellStyle name="Navadno 3 4 3 10" xfId="1528" xr:uid="{00000000-0005-0000-0000-0000F8050000}"/>
    <cellStyle name="Navadno 3 4 3 11" xfId="1798" xr:uid="{00000000-0005-0000-0000-000006070000}"/>
    <cellStyle name="Navadno 3 4 3 2" xfId="1065" xr:uid="{00000000-0005-0000-0000-000029040000}"/>
    <cellStyle name="Navadno 3 4 3 2 2" xfId="1096" xr:uid="{00000000-0005-0000-0000-000048040000}"/>
    <cellStyle name="Navadno 3 4 3 2 2 2" xfId="1183" xr:uid="{00000000-0005-0000-0000-00009F040000}"/>
    <cellStyle name="Navadno 3 4 3 2 2 2 2" xfId="1499" xr:uid="{00000000-0005-0000-0000-0000DB050000}"/>
    <cellStyle name="Navadno 3 4 3 2 2 2 3" xfId="1671" xr:uid="{00000000-0005-0000-0000-000087060000}"/>
    <cellStyle name="Navadno 3 4 3 2 2 2 4" xfId="1971" xr:uid="{00000000-0005-0000-0000-0000B3070000}"/>
    <cellStyle name="Navadno 3 4 3 2 2 3" xfId="1413" xr:uid="{00000000-0005-0000-0000-000085050000}"/>
    <cellStyle name="Navadno 3 4 3 2 2 4" xfId="1586" xr:uid="{00000000-0005-0000-0000-000032060000}"/>
    <cellStyle name="Navadno 3 4 3 2 2 5" xfId="1882" xr:uid="{00000000-0005-0000-0000-00005A070000}"/>
    <cellStyle name="Navadno 3 4 3 2 3" xfId="1257" xr:uid="{00000000-0005-0000-0000-0000E9040000}"/>
    <cellStyle name="Navadno 3 4 3 2 3 2" xfId="1470" xr:uid="{00000000-0005-0000-0000-0000BE050000}"/>
    <cellStyle name="Navadno 3 4 3 2 3 3" xfId="1714" xr:uid="{00000000-0005-0000-0000-0000B2060000}"/>
    <cellStyle name="Navadno 3 4 3 2 3 4" xfId="1942" xr:uid="{00000000-0005-0000-0000-000096070000}"/>
    <cellStyle name="Navadno 3 4 3 2 4" xfId="1155" xr:uid="{00000000-0005-0000-0000-000083040000}"/>
    <cellStyle name="Navadno 3 4 3 2 4 2" xfId="1643" xr:uid="{00000000-0005-0000-0000-00006B060000}"/>
    <cellStyle name="Navadno 3 4 3 2 5" xfId="1328" xr:uid="{00000000-0005-0000-0000-000030050000}"/>
    <cellStyle name="Navadno 3 4 3 2 5 2" xfId="1784" xr:uid="{00000000-0005-0000-0000-0000F8060000}"/>
    <cellStyle name="Navadno 3 4 3 2 6" xfId="1384" xr:uid="{00000000-0005-0000-0000-000068050000}"/>
    <cellStyle name="Navadno 3 4 3 2 7" xfId="1557" xr:uid="{00000000-0005-0000-0000-000015060000}"/>
    <cellStyle name="Navadno 3 4 3 2 8" xfId="1840" xr:uid="{00000000-0005-0000-0000-000030070000}"/>
    <cellStyle name="Navadno 3 4 3 3" xfId="1082" xr:uid="{00000000-0005-0000-0000-00003A040000}"/>
    <cellStyle name="Navadno 3 4 3 3 2" xfId="1271" xr:uid="{00000000-0005-0000-0000-0000F7040000}"/>
    <cellStyle name="Navadno 3 4 3 3 2 2" xfId="1485" xr:uid="{00000000-0005-0000-0000-0000CD050000}"/>
    <cellStyle name="Navadno 3 4 3 3 2 3" xfId="1728" xr:uid="{00000000-0005-0000-0000-0000C0060000}"/>
    <cellStyle name="Navadno 3 4 3 3 2 4" xfId="1868" xr:uid="{00000000-0005-0000-0000-00004C070000}"/>
    <cellStyle name="Navadno 3 4 3 3 3" xfId="1169" xr:uid="{00000000-0005-0000-0000-000091040000}"/>
    <cellStyle name="Navadno 3 4 3 3 3 2" xfId="1657" xr:uid="{00000000-0005-0000-0000-000079060000}"/>
    <cellStyle name="Navadno 3 4 3 3 3 3" xfId="1957" xr:uid="{00000000-0005-0000-0000-0000A5070000}"/>
    <cellStyle name="Navadno 3 4 3 3 4" xfId="1314" xr:uid="{00000000-0005-0000-0000-000022050000}"/>
    <cellStyle name="Navadno 3 4 3 3 4 2" xfId="1770" xr:uid="{00000000-0005-0000-0000-0000EA060000}"/>
    <cellStyle name="Navadno 3 4 3 3 5" xfId="1399" xr:uid="{00000000-0005-0000-0000-000077050000}"/>
    <cellStyle name="Navadno 3 4 3 3 6" xfId="1572" xr:uid="{00000000-0005-0000-0000-000024060000}"/>
    <cellStyle name="Navadno 3 4 3 3 7" xfId="1826" xr:uid="{00000000-0005-0000-0000-000022070000}"/>
    <cellStyle name="Navadno 3 4 3 4" xfId="1112" xr:uid="{00000000-0005-0000-0000-000058040000}"/>
    <cellStyle name="Navadno 3 4 3 4 2" xfId="1198" xr:uid="{00000000-0005-0000-0000-0000AE040000}"/>
    <cellStyle name="Navadno 3 4 3 4 2 2" xfId="1514" xr:uid="{00000000-0005-0000-0000-0000EA050000}"/>
    <cellStyle name="Navadno 3 4 3 4 2 3" xfId="1686" xr:uid="{00000000-0005-0000-0000-000096060000}"/>
    <cellStyle name="Navadno 3 4 3 4 2 4" xfId="1986" xr:uid="{00000000-0005-0000-0000-0000C2070000}"/>
    <cellStyle name="Navadno 3 4 3 4 3" xfId="1300" xr:uid="{00000000-0005-0000-0000-000014050000}"/>
    <cellStyle name="Navadno 3 4 3 4 3 2" xfId="1756" xr:uid="{00000000-0005-0000-0000-0000DC060000}"/>
    <cellStyle name="Navadno 3 4 3 4 4" xfId="1428" xr:uid="{00000000-0005-0000-0000-000094050000}"/>
    <cellStyle name="Navadno 3 4 3 4 5" xfId="1601" xr:uid="{00000000-0005-0000-0000-000041060000}"/>
    <cellStyle name="Navadno 3 4 3 4 6" xfId="1812" xr:uid="{00000000-0005-0000-0000-000014070000}"/>
    <cellStyle name="Navadno 3 4 3 5" xfId="984" xr:uid="{00000000-0005-0000-0000-0000D8030000}"/>
    <cellStyle name="Navadno 3 4 3 5 2" xfId="1231" xr:uid="{00000000-0005-0000-0000-0000CF040000}"/>
    <cellStyle name="Navadno 3 4 3 5 2 2" xfId="1456" xr:uid="{00000000-0005-0000-0000-0000B0050000}"/>
    <cellStyle name="Navadno 3 4 3 5 2 3" xfId="1702" xr:uid="{00000000-0005-0000-0000-0000A6060000}"/>
    <cellStyle name="Navadno 3 4 3 5 2 4" xfId="1928" xr:uid="{00000000-0005-0000-0000-000088070000}"/>
    <cellStyle name="Navadno 3 4 3 5 3" xfId="1370" xr:uid="{00000000-0005-0000-0000-00005A050000}"/>
    <cellStyle name="Navadno 3 4 3 5 4" xfId="1542" xr:uid="{00000000-0005-0000-0000-000006060000}"/>
    <cellStyle name="Navadno 3 4 3 5 5" xfId="1854" xr:uid="{00000000-0005-0000-0000-00003E070000}"/>
    <cellStyle name="Navadno 3 4 3 6" xfId="1127" xr:uid="{00000000-0005-0000-0000-000067040000}"/>
    <cellStyle name="Navadno 3 4 3 6 2" xfId="1356" xr:uid="{00000000-0005-0000-0000-00004C050000}"/>
    <cellStyle name="Navadno 3 4 3 6 3" xfId="1615" xr:uid="{00000000-0005-0000-0000-00004F060000}"/>
    <cellStyle name="Navadno 3 4 3 6 4" xfId="1896" xr:uid="{00000000-0005-0000-0000-000068070000}"/>
    <cellStyle name="Navadno 3 4 3 7" xfId="1141" xr:uid="{00000000-0005-0000-0000-000075040000}"/>
    <cellStyle name="Navadno 3 4 3 7 2" xfId="1442" xr:uid="{00000000-0005-0000-0000-0000A2050000}"/>
    <cellStyle name="Navadno 3 4 3 7 3" xfId="1629" xr:uid="{00000000-0005-0000-0000-00005D060000}"/>
    <cellStyle name="Navadno 3 4 3 7 4" xfId="1910" xr:uid="{00000000-0005-0000-0000-000076070000}"/>
    <cellStyle name="Navadno 3 4 3 8" xfId="1286" xr:uid="{00000000-0005-0000-0000-000006050000}"/>
    <cellStyle name="Navadno 3 4 3 8 2" xfId="1742" xr:uid="{00000000-0005-0000-0000-0000CE060000}"/>
    <cellStyle name="Navadno 3 4 3 9" xfId="1342" xr:uid="{00000000-0005-0000-0000-00003E050000}"/>
    <cellStyle name="Navadno 3 4 4" xfId="518" xr:uid="{00000000-0005-0000-0000-000006020000}"/>
    <cellStyle name="Navadno 3 4 5" xfId="893" xr:uid="{00000000-0005-0000-0000-00007D030000}"/>
    <cellStyle name="Navadno 3 5" xfId="286" xr:uid="{00000000-0005-0000-0000-00001E010000}"/>
    <cellStyle name="Navadno 3 5 2" xfId="336" xr:uid="{00000000-0005-0000-0000-000050010000}"/>
    <cellStyle name="Navadno 3 5 2 10" xfId="1345" xr:uid="{00000000-0005-0000-0000-000041050000}"/>
    <cellStyle name="Navadno 3 5 2 11" xfId="1531" xr:uid="{00000000-0005-0000-0000-0000FB050000}"/>
    <cellStyle name="Navadno 3 5 2 12" xfId="1801" xr:uid="{00000000-0005-0000-0000-000009070000}"/>
    <cellStyle name="Navadno 3 5 2 2" xfId="1068" xr:uid="{00000000-0005-0000-0000-00002C040000}"/>
    <cellStyle name="Navadno 3 5 2 2 2" xfId="1099" xr:uid="{00000000-0005-0000-0000-00004B040000}"/>
    <cellStyle name="Navadno 3 5 2 2 2 2" xfId="1186" xr:uid="{00000000-0005-0000-0000-0000A2040000}"/>
    <cellStyle name="Navadno 3 5 2 2 2 2 2" xfId="1502" xr:uid="{00000000-0005-0000-0000-0000DE050000}"/>
    <cellStyle name="Navadno 3 5 2 2 2 2 3" xfId="1674" xr:uid="{00000000-0005-0000-0000-00008A060000}"/>
    <cellStyle name="Navadno 3 5 2 2 2 2 4" xfId="1974" xr:uid="{00000000-0005-0000-0000-0000B6070000}"/>
    <cellStyle name="Navadno 3 5 2 2 2 3" xfId="1416" xr:uid="{00000000-0005-0000-0000-000088050000}"/>
    <cellStyle name="Navadno 3 5 2 2 2 4" xfId="1589" xr:uid="{00000000-0005-0000-0000-000035060000}"/>
    <cellStyle name="Navadno 3 5 2 2 2 5" xfId="1885" xr:uid="{00000000-0005-0000-0000-00005D070000}"/>
    <cellStyle name="Navadno 3 5 2 2 3" xfId="1260" xr:uid="{00000000-0005-0000-0000-0000EC040000}"/>
    <cellStyle name="Navadno 3 5 2 2 3 2" xfId="1473" xr:uid="{00000000-0005-0000-0000-0000C1050000}"/>
    <cellStyle name="Navadno 3 5 2 2 3 3" xfId="1717" xr:uid="{00000000-0005-0000-0000-0000B5060000}"/>
    <cellStyle name="Navadno 3 5 2 2 3 4" xfId="1945" xr:uid="{00000000-0005-0000-0000-000099070000}"/>
    <cellStyle name="Navadno 3 5 2 2 4" xfId="1158" xr:uid="{00000000-0005-0000-0000-000086040000}"/>
    <cellStyle name="Navadno 3 5 2 2 4 2" xfId="1646" xr:uid="{00000000-0005-0000-0000-00006E060000}"/>
    <cellStyle name="Navadno 3 5 2 2 5" xfId="1331" xr:uid="{00000000-0005-0000-0000-000033050000}"/>
    <cellStyle name="Navadno 3 5 2 2 5 2" xfId="1787" xr:uid="{00000000-0005-0000-0000-0000FB060000}"/>
    <cellStyle name="Navadno 3 5 2 2 6" xfId="1387" xr:uid="{00000000-0005-0000-0000-00006B050000}"/>
    <cellStyle name="Navadno 3 5 2 2 7" xfId="1560" xr:uid="{00000000-0005-0000-0000-000018060000}"/>
    <cellStyle name="Navadno 3 5 2 2 8" xfId="1843" xr:uid="{00000000-0005-0000-0000-000033070000}"/>
    <cellStyle name="Navadno 3 5 2 3" xfId="1085" xr:uid="{00000000-0005-0000-0000-00003D040000}"/>
    <cellStyle name="Navadno 3 5 2 3 2" xfId="1274" xr:uid="{00000000-0005-0000-0000-0000FA040000}"/>
    <cellStyle name="Navadno 3 5 2 3 2 2" xfId="1488" xr:uid="{00000000-0005-0000-0000-0000D0050000}"/>
    <cellStyle name="Navadno 3 5 2 3 2 3" xfId="1731" xr:uid="{00000000-0005-0000-0000-0000C3060000}"/>
    <cellStyle name="Navadno 3 5 2 3 2 4" xfId="1871" xr:uid="{00000000-0005-0000-0000-00004F070000}"/>
    <cellStyle name="Navadno 3 5 2 3 3" xfId="1172" xr:uid="{00000000-0005-0000-0000-000094040000}"/>
    <cellStyle name="Navadno 3 5 2 3 3 2" xfId="1660" xr:uid="{00000000-0005-0000-0000-00007C060000}"/>
    <cellStyle name="Navadno 3 5 2 3 3 3" xfId="1960" xr:uid="{00000000-0005-0000-0000-0000A8070000}"/>
    <cellStyle name="Navadno 3 5 2 3 4" xfId="1317" xr:uid="{00000000-0005-0000-0000-000025050000}"/>
    <cellStyle name="Navadno 3 5 2 3 4 2" xfId="1773" xr:uid="{00000000-0005-0000-0000-0000ED060000}"/>
    <cellStyle name="Navadno 3 5 2 3 5" xfId="1402" xr:uid="{00000000-0005-0000-0000-00007A050000}"/>
    <cellStyle name="Navadno 3 5 2 3 6" xfId="1575" xr:uid="{00000000-0005-0000-0000-000027060000}"/>
    <cellStyle name="Navadno 3 5 2 3 7" xfId="1829" xr:uid="{00000000-0005-0000-0000-000025070000}"/>
    <cellStyle name="Navadno 3 5 2 4" xfId="1115" xr:uid="{00000000-0005-0000-0000-00005B040000}"/>
    <cellStyle name="Navadno 3 5 2 4 2" xfId="1201" xr:uid="{00000000-0005-0000-0000-0000B1040000}"/>
    <cellStyle name="Navadno 3 5 2 4 2 2" xfId="1517" xr:uid="{00000000-0005-0000-0000-0000ED050000}"/>
    <cellStyle name="Navadno 3 5 2 4 2 3" xfId="1689" xr:uid="{00000000-0005-0000-0000-000099060000}"/>
    <cellStyle name="Navadno 3 5 2 4 2 4" xfId="1989" xr:uid="{00000000-0005-0000-0000-0000C5070000}"/>
    <cellStyle name="Navadno 3 5 2 4 3" xfId="1303" xr:uid="{00000000-0005-0000-0000-000017050000}"/>
    <cellStyle name="Navadno 3 5 2 4 3 2" xfId="1759" xr:uid="{00000000-0005-0000-0000-0000DF060000}"/>
    <cellStyle name="Navadno 3 5 2 4 4" xfId="1431" xr:uid="{00000000-0005-0000-0000-000097050000}"/>
    <cellStyle name="Navadno 3 5 2 4 5" xfId="1604" xr:uid="{00000000-0005-0000-0000-000044060000}"/>
    <cellStyle name="Navadno 3 5 2 4 6" xfId="1815" xr:uid="{00000000-0005-0000-0000-000017070000}"/>
    <cellStyle name="Navadno 3 5 2 5" xfId="987" xr:uid="{00000000-0005-0000-0000-0000DB030000}"/>
    <cellStyle name="Navadno 3 5 2 5 2" xfId="1234" xr:uid="{00000000-0005-0000-0000-0000D2040000}"/>
    <cellStyle name="Navadno 3 5 2 5 2 2" xfId="1459" xr:uid="{00000000-0005-0000-0000-0000B3050000}"/>
    <cellStyle name="Navadno 3 5 2 5 2 3" xfId="1705" xr:uid="{00000000-0005-0000-0000-0000A9060000}"/>
    <cellStyle name="Navadno 3 5 2 5 2 4" xfId="1931" xr:uid="{00000000-0005-0000-0000-00008B070000}"/>
    <cellStyle name="Navadno 3 5 2 5 3" xfId="1373" xr:uid="{00000000-0005-0000-0000-00005D050000}"/>
    <cellStyle name="Navadno 3 5 2 5 4" xfId="1545" xr:uid="{00000000-0005-0000-0000-000009060000}"/>
    <cellStyle name="Navadno 3 5 2 5 5" xfId="1857" xr:uid="{00000000-0005-0000-0000-000041070000}"/>
    <cellStyle name="Navadno 3 5 2 6" xfId="697" xr:uid="{00000000-0005-0000-0000-0000B9020000}"/>
    <cellStyle name="Navadno 3 5 2 6 2" xfId="1920" xr:uid="{00000000-0005-0000-0000-000080070000}"/>
    <cellStyle name="Navadno 3 5 2 6 3" xfId="1899" xr:uid="{00000000-0005-0000-0000-00006B070000}"/>
    <cellStyle name="Navadno 3 5 2 7" xfId="1130" xr:uid="{00000000-0005-0000-0000-00006A040000}"/>
    <cellStyle name="Navadno 3 5 2 7 2" xfId="1359" xr:uid="{00000000-0005-0000-0000-00004F050000}"/>
    <cellStyle name="Navadno 3 5 2 7 3" xfId="1618" xr:uid="{00000000-0005-0000-0000-000052060000}"/>
    <cellStyle name="Navadno 3 5 2 7 4" xfId="1913" xr:uid="{00000000-0005-0000-0000-000079070000}"/>
    <cellStyle name="Navadno 3 5 2 8" xfId="1144" xr:uid="{00000000-0005-0000-0000-000078040000}"/>
    <cellStyle name="Navadno 3 5 2 8 2" xfId="1445" xr:uid="{00000000-0005-0000-0000-0000A5050000}"/>
    <cellStyle name="Navadno 3 5 2 8 3" xfId="1632" xr:uid="{00000000-0005-0000-0000-000060060000}"/>
    <cellStyle name="Navadno 3 5 2 9" xfId="1289" xr:uid="{00000000-0005-0000-0000-000009050000}"/>
    <cellStyle name="Navadno 3 5 2 9 2" xfId="1745" xr:uid="{00000000-0005-0000-0000-0000D1060000}"/>
    <cellStyle name="Navadno 3 5 3" xfId="335" xr:uid="{00000000-0005-0000-0000-00004F010000}"/>
    <cellStyle name="Navadno 3 5 3 10" xfId="1530" xr:uid="{00000000-0005-0000-0000-0000FA050000}"/>
    <cellStyle name="Navadno 3 5 3 11" xfId="1800" xr:uid="{00000000-0005-0000-0000-000008070000}"/>
    <cellStyle name="Navadno 3 5 3 2" xfId="1067" xr:uid="{00000000-0005-0000-0000-00002B040000}"/>
    <cellStyle name="Navadno 3 5 3 2 2" xfId="1098" xr:uid="{00000000-0005-0000-0000-00004A040000}"/>
    <cellStyle name="Navadno 3 5 3 2 2 2" xfId="1185" xr:uid="{00000000-0005-0000-0000-0000A1040000}"/>
    <cellStyle name="Navadno 3 5 3 2 2 2 2" xfId="1501" xr:uid="{00000000-0005-0000-0000-0000DD050000}"/>
    <cellStyle name="Navadno 3 5 3 2 2 2 3" xfId="1673" xr:uid="{00000000-0005-0000-0000-000089060000}"/>
    <cellStyle name="Navadno 3 5 3 2 2 2 4" xfId="1973" xr:uid="{00000000-0005-0000-0000-0000B5070000}"/>
    <cellStyle name="Navadno 3 5 3 2 2 3" xfId="1415" xr:uid="{00000000-0005-0000-0000-000087050000}"/>
    <cellStyle name="Navadno 3 5 3 2 2 4" xfId="1588" xr:uid="{00000000-0005-0000-0000-000034060000}"/>
    <cellStyle name="Navadno 3 5 3 2 2 5" xfId="1884" xr:uid="{00000000-0005-0000-0000-00005C070000}"/>
    <cellStyle name="Navadno 3 5 3 2 3" xfId="1259" xr:uid="{00000000-0005-0000-0000-0000EB040000}"/>
    <cellStyle name="Navadno 3 5 3 2 3 2" xfId="1472" xr:uid="{00000000-0005-0000-0000-0000C0050000}"/>
    <cellStyle name="Navadno 3 5 3 2 3 3" xfId="1716" xr:uid="{00000000-0005-0000-0000-0000B4060000}"/>
    <cellStyle name="Navadno 3 5 3 2 3 4" xfId="1944" xr:uid="{00000000-0005-0000-0000-000098070000}"/>
    <cellStyle name="Navadno 3 5 3 2 4" xfId="1157" xr:uid="{00000000-0005-0000-0000-000085040000}"/>
    <cellStyle name="Navadno 3 5 3 2 4 2" xfId="1645" xr:uid="{00000000-0005-0000-0000-00006D060000}"/>
    <cellStyle name="Navadno 3 5 3 2 5" xfId="1330" xr:uid="{00000000-0005-0000-0000-000032050000}"/>
    <cellStyle name="Navadno 3 5 3 2 5 2" xfId="1786" xr:uid="{00000000-0005-0000-0000-0000FA060000}"/>
    <cellStyle name="Navadno 3 5 3 2 6" xfId="1386" xr:uid="{00000000-0005-0000-0000-00006A050000}"/>
    <cellStyle name="Navadno 3 5 3 2 7" xfId="1559" xr:uid="{00000000-0005-0000-0000-000017060000}"/>
    <cellStyle name="Navadno 3 5 3 2 8" xfId="1842" xr:uid="{00000000-0005-0000-0000-000032070000}"/>
    <cellStyle name="Navadno 3 5 3 3" xfId="1084" xr:uid="{00000000-0005-0000-0000-00003C040000}"/>
    <cellStyle name="Navadno 3 5 3 3 2" xfId="1273" xr:uid="{00000000-0005-0000-0000-0000F9040000}"/>
    <cellStyle name="Navadno 3 5 3 3 2 2" xfId="1487" xr:uid="{00000000-0005-0000-0000-0000CF050000}"/>
    <cellStyle name="Navadno 3 5 3 3 2 3" xfId="1730" xr:uid="{00000000-0005-0000-0000-0000C2060000}"/>
    <cellStyle name="Navadno 3 5 3 3 2 4" xfId="1870" xr:uid="{00000000-0005-0000-0000-00004E070000}"/>
    <cellStyle name="Navadno 3 5 3 3 3" xfId="1171" xr:uid="{00000000-0005-0000-0000-000093040000}"/>
    <cellStyle name="Navadno 3 5 3 3 3 2" xfId="1659" xr:uid="{00000000-0005-0000-0000-00007B060000}"/>
    <cellStyle name="Navadno 3 5 3 3 3 3" xfId="1959" xr:uid="{00000000-0005-0000-0000-0000A7070000}"/>
    <cellStyle name="Navadno 3 5 3 3 4" xfId="1316" xr:uid="{00000000-0005-0000-0000-000024050000}"/>
    <cellStyle name="Navadno 3 5 3 3 4 2" xfId="1772" xr:uid="{00000000-0005-0000-0000-0000EC060000}"/>
    <cellStyle name="Navadno 3 5 3 3 5" xfId="1401" xr:uid="{00000000-0005-0000-0000-000079050000}"/>
    <cellStyle name="Navadno 3 5 3 3 6" xfId="1574" xr:uid="{00000000-0005-0000-0000-000026060000}"/>
    <cellStyle name="Navadno 3 5 3 3 7" xfId="1828" xr:uid="{00000000-0005-0000-0000-000024070000}"/>
    <cellStyle name="Navadno 3 5 3 4" xfId="1114" xr:uid="{00000000-0005-0000-0000-00005A040000}"/>
    <cellStyle name="Navadno 3 5 3 4 2" xfId="1200" xr:uid="{00000000-0005-0000-0000-0000B0040000}"/>
    <cellStyle name="Navadno 3 5 3 4 2 2" xfId="1516" xr:uid="{00000000-0005-0000-0000-0000EC050000}"/>
    <cellStyle name="Navadno 3 5 3 4 2 3" xfId="1688" xr:uid="{00000000-0005-0000-0000-000098060000}"/>
    <cellStyle name="Navadno 3 5 3 4 2 4" xfId="1988" xr:uid="{00000000-0005-0000-0000-0000C4070000}"/>
    <cellStyle name="Navadno 3 5 3 4 3" xfId="1302" xr:uid="{00000000-0005-0000-0000-000016050000}"/>
    <cellStyle name="Navadno 3 5 3 4 3 2" xfId="1758" xr:uid="{00000000-0005-0000-0000-0000DE060000}"/>
    <cellStyle name="Navadno 3 5 3 4 4" xfId="1430" xr:uid="{00000000-0005-0000-0000-000096050000}"/>
    <cellStyle name="Navadno 3 5 3 4 5" xfId="1603" xr:uid="{00000000-0005-0000-0000-000043060000}"/>
    <cellStyle name="Navadno 3 5 3 4 6" xfId="1814" xr:uid="{00000000-0005-0000-0000-000016070000}"/>
    <cellStyle name="Navadno 3 5 3 5" xfId="986" xr:uid="{00000000-0005-0000-0000-0000DA030000}"/>
    <cellStyle name="Navadno 3 5 3 5 2" xfId="1233" xr:uid="{00000000-0005-0000-0000-0000D1040000}"/>
    <cellStyle name="Navadno 3 5 3 5 2 2" xfId="1458" xr:uid="{00000000-0005-0000-0000-0000B2050000}"/>
    <cellStyle name="Navadno 3 5 3 5 2 3" xfId="1704" xr:uid="{00000000-0005-0000-0000-0000A8060000}"/>
    <cellStyle name="Navadno 3 5 3 5 2 4" xfId="1930" xr:uid="{00000000-0005-0000-0000-00008A070000}"/>
    <cellStyle name="Navadno 3 5 3 5 3" xfId="1372" xr:uid="{00000000-0005-0000-0000-00005C050000}"/>
    <cellStyle name="Navadno 3 5 3 5 4" xfId="1544" xr:uid="{00000000-0005-0000-0000-000008060000}"/>
    <cellStyle name="Navadno 3 5 3 5 5" xfId="1856" xr:uid="{00000000-0005-0000-0000-000040070000}"/>
    <cellStyle name="Navadno 3 5 3 6" xfId="1129" xr:uid="{00000000-0005-0000-0000-000069040000}"/>
    <cellStyle name="Navadno 3 5 3 6 2" xfId="1358" xr:uid="{00000000-0005-0000-0000-00004E050000}"/>
    <cellStyle name="Navadno 3 5 3 6 3" xfId="1617" xr:uid="{00000000-0005-0000-0000-000051060000}"/>
    <cellStyle name="Navadno 3 5 3 6 4" xfId="1898" xr:uid="{00000000-0005-0000-0000-00006A070000}"/>
    <cellStyle name="Navadno 3 5 3 7" xfId="1143" xr:uid="{00000000-0005-0000-0000-000077040000}"/>
    <cellStyle name="Navadno 3 5 3 7 2" xfId="1444" xr:uid="{00000000-0005-0000-0000-0000A4050000}"/>
    <cellStyle name="Navadno 3 5 3 7 3" xfId="1631" xr:uid="{00000000-0005-0000-0000-00005F060000}"/>
    <cellStyle name="Navadno 3 5 3 7 4" xfId="1912" xr:uid="{00000000-0005-0000-0000-000078070000}"/>
    <cellStyle name="Navadno 3 5 3 8" xfId="1288" xr:uid="{00000000-0005-0000-0000-000008050000}"/>
    <cellStyle name="Navadno 3 5 3 8 2" xfId="1744" xr:uid="{00000000-0005-0000-0000-0000D0060000}"/>
    <cellStyle name="Navadno 3 5 3 9" xfId="1344" xr:uid="{00000000-0005-0000-0000-000040050000}"/>
    <cellStyle name="Navadno 3 5 4" xfId="947" xr:uid="{00000000-0005-0000-0000-0000B3030000}"/>
    <cellStyle name="Navadno 3 5 4 2" xfId="1210" xr:uid="{00000000-0005-0000-0000-0000BA040000}"/>
    <cellStyle name="Navadno 3 5 5" xfId="582" xr:uid="{00000000-0005-0000-0000-000046020000}"/>
    <cellStyle name="Navadno 3 6" xfId="309" xr:uid="{00000000-0005-0000-0000-000035010000}"/>
    <cellStyle name="Navadno 3 6 2" xfId="966" xr:uid="{00000000-0005-0000-0000-0000C6030000}"/>
    <cellStyle name="Navadno 3 6 2 2" xfId="1239" xr:uid="{00000000-0005-0000-0000-0000D7040000}"/>
    <cellStyle name="Navadno 3 6 3" xfId="698" xr:uid="{00000000-0005-0000-0000-0000BA020000}"/>
    <cellStyle name="Navadno 3 7" xfId="328" xr:uid="{00000000-0005-0000-0000-000048010000}"/>
    <cellStyle name="Navadno 3 7 2" xfId="980" xr:uid="{00000000-0005-0000-0000-0000D4030000}"/>
    <cellStyle name="Navadno 3 7 3" xfId="699" xr:uid="{00000000-0005-0000-0000-0000BB020000}"/>
    <cellStyle name="Navadno 3 8" xfId="515" xr:uid="{00000000-0005-0000-0000-000003020000}"/>
    <cellStyle name="Navadno 3 8 2" xfId="1046" xr:uid="{00000000-0005-0000-0000-000016040000}"/>
    <cellStyle name="Navadno 3 8 3" xfId="700" xr:uid="{00000000-0005-0000-0000-0000BC020000}"/>
    <cellStyle name="Navadno 3 9" xfId="701" xr:uid="{00000000-0005-0000-0000-0000BD020000}"/>
    <cellStyle name="Navadno 30" xfId="1999" xr:uid="{00000000-0005-0000-0000-0000CF070000}"/>
    <cellStyle name="Navadno 31" xfId="2000" xr:uid="{00000000-0005-0000-0000-0000D0070000}"/>
    <cellStyle name="Navadno 32" xfId="2019" xr:uid="{00000000-0005-0000-0000-0000E3070000}"/>
    <cellStyle name="Navadno 4" xfId="140" xr:uid="{00000000-0005-0000-0000-00008C000000}"/>
    <cellStyle name="Navadno 4 2" xfId="141" xr:uid="{00000000-0005-0000-0000-00008D000000}"/>
    <cellStyle name="Navadno 4 2 2" xfId="338" xr:uid="{00000000-0005-0000-0000-000052010000}"/>
    <cellStyle name="Navadno 4 2 3" xfId="520" xr:uid="{00000000-0005-0000-0000-000008020000}"/>
    <cellStyle name="Navadno 4 2 4" xfId="895" xr:uid="{00000000-0005-0000-0000-00007F030000}"/>
    <cellStyle name="Navadno 4 3" xfId="142" xr:uid="{00000000-0005-0000-0000-00008E000000}"/>
    <cellStyle name="Navadno 4 3 2" xfId="340" xr:uid="{00000000-0005-0000-0000-000054010000}"/>
    <cellStyle name="Navadno 4 3 2 10" xfId="1533" xr:uid="{00000000-0005-0000-0000-0000FD050000}"/>
    <cellStyle name="Navadno 4 3 2 11" xfId="1803" xr:uid="{00000000-0005-0000-0000-00000B070000}"/>
    <cellStyle name="Navadno 4 3 2 2" xfId="1070" xr:uid="{00000000-0005-0000-0000-00002E040000}"/>
    <cellStyle name="Navadno 4 3 2 2 2" xfId="1101" xr:uid="{00000000-0005-0000-0000-00004D040000}"/>
    <cellStyle name="Navadno 4 3 2 2 2 2" xfId="1188" xr:uid="{00000000-0005-0000-0000-0000A4040000}"/>
    <cellStyle name="Navadno 4 3 2 2 2 2 2" xfId="1504" xr:uid="{00000000-0005-0000-0000-0000E0050000}"/>
    <cellStyle name="Navadno 4 3 2 2 2 2 3" xfId="1676" xr:uid="{00000000-0005-0000-0000-00008C060000}"/>
    <cellStyle name="Navadno 4 3 2 2 2 2 4" xfId="1976" xr:uid="{00000000-0005-0000-0000-0000B8070000}"/>
    <cellStyle name="Navadno 4 3 2 2 2 3" xfId="1418" xr:uid="{00000000-0005-0000-0000-00008A050000}"/>
    <cellStyle name="Navadno 4 3 2 2 2 4" xfId="1591" xr:uid="{00000000-0005-0000-0000-000037060000}"/>
    <cellStyle name="Navadno 4 3 2 2 2 5" xfId="1887" xr:uid="{00000000-0005-0000-0000-00005F070000}"/>
    <cellStyle name="Navadno 4 3 2 2 3" xfId="1262" xr:uid="{00000000-0005-0000-0000-0000EE040000}"/>
    <cellStyle name="Navadno 4 3 2 2 3 2" xfId="1475" xr:uid="{00000000-0005-0000-0000-0000C3050000}"/>
    <cellStyle name="Navadno 4 3 2 2 3 3" xfId="1719" xr:uid="{00000000-0005-0000-0000-0000B7060000}"/>
    <cellStyle name="Navadno 4 3 2 2 3 4" xfId="1947" xr:uid="{00000000-0005-0000-0000-00009B070000}"/>
    <cellStyle name="Navadno 4 3 2 2 4" xfId="1160" xr:uid="{00000000-0005-0000-0000-000088040000}"/>
    <cellStyle name="Navadno 4 3 2 2 4 2" xfId="1648" xr:uid="{00000000-0005-0000-0000-000070060000}"/>
    <cellStyle name="Navadno 4 3 2 2 5" xfId="1333" xr:uid="{00000000-0005-0000-0000-000035050000}"/>
    <cellStyle name="Navadno 4 3 2 2 5 2" xfId="1789" xr:uid="{00000000-0005-0000-0000-0000FD060000}"/>
    <cellStyle name="Navadno 4 3 2 2 6" xfId="1389" xr:uid="{00000000-0005-0000-0000-00006D050000}"/>
    <cellStyle name="Navadno 4 3 2 2 7" xfId="1562" xr:uid="{00000000-0005-0000-0000-00001A060000}"/>
    <cellStyle name="Navadno 4 3 2 2 8" xfId="1845" xr:uid="{00000000-0005-0000-0000-000035070000}"/>
    <cellStyle name="Navadno 4 3 2 3" xfId="1087" xr:uid="{00000000-0005-0000-0000-00003F040000}"/>
    <cellStyle name="Navadno 4 3 2 3 2" xfId="1276" xr:uid="{00000000-0005-0000-0000-0000FC040000}"/>
    <cellStyle name="Navadno 4 3 2 3 2 2" xfId="1490" xr:uid="{00000000-0005-0000-0000-0000D2050000}"/>
    <cellStyle name="Navadno 4 3 2 3 2 3" xfId="1733" xr:uid="{00000000-0005-0000-0000-0000C5060000}"/>
    <cellStyle name="Navadno 4 3 2 3 2 4" xfId="1873" xr:uid="{00000000-0005-0000-0000-000051070000}"/>
    <cellStyle name="Navadno 4 3 2 3 3" xfId="1174" xr:uid="{00000000-0005-0000-0000-000096040000}"/>
    <cellStyle name="Navadno 4 3 2 3 3 2" xfId="1662" xr:uid="{00000000-0005-0000-0000-00007E060000}"/>
    <cellStyle name="Navadno 4 3 2 3 3 3" xfId="1962" xr:uid="{00000000-0005-0000-0000-0000AA070000}"/>
    <cellStyle name="Navadno 4 3 2 3 4" xfId="1319" xr:uid="{00000000-0005-0000-0000-000027050000}"/>
    <cellStyle name="Navadno 4 3 2 3 4 2" xfId="1775" xr:uid="{00000000-0005-0000-0000-0000EF060000}"/>
    <cellStyle name="Navadno 4 3 2 3 5" xfId="1404" xr:uid="{00000000-0005-0000-0000-00007C050000}"/>
    <cellStyle name="Navadno 4 3 2 3 6" xfId="1577" xr:uid="{00000000-0005-0000-0000-000029060000}"/>
    <cellStyle name="Navadno 4 3 2 3 7" xfId="1831" xr:uid="{00000000-0005-0000-0000-000027070000}"/>
    <cellStyle name="Navadno 4 3 2 4" xfId="1117" xr:uid="{00000000-0005-0000-0000-00005D040000}"/>
    <cellStyle name="Navadno 4 3 2 4 2" xfId="1203" xr:uid="{00000000-0005-0000-0000-0000B3040000}"/>
    <cellStyle name="Navadno 4 3 2 4 2 2" xfId="1519" xr:uid="{00000000-0005-0000-0000-0000EF050000}"/>
    <cellStyle name="Navadno 4 3 2 4 2 3" xfId="1691" xr:uid="{00000000-0005-0000-0000-00009B060000}"/>
    <cellStyle name="Navadno 4 3 2 4 2 4" xfId="1991" xr:uid="{00000000-0005-0000-0000-0000C7070000}"/>
    <cellStyle name="Navadno 4 3 2 4 3" xfId="1305" xr:uid="{00000000-0005-0000-0000-000019050000}"/>
    <cellStyle name="Navadno 4 3 2 4 3 2" xfId="1761" xr:uid="{00000000-0005-0000-0000-0000E1060000}"/>
    <cellStyle name="Navadno 4 3 2 4 4" xfId="1433" xr:uid="{00000000-0005-0000-0000-000099050000}"/>
    <cellStyle name="Navadno 4 3 2 4 5" xfId="1606" xr:uid="{00000000-0005-0000-0000-000046060000}"/>
    <cellStyle name="Navadno 4 3 2 4 6" xfId="1817" xr:uid="{00000000-0005-0000-0000-000019070000}"/>
    <cellStyle name="Navadno 4 3 2 5" xfId="989" xr:uid="{00000000-0005-0000-0000-0000DD030000}"/>
    <cellStyle name="Navadno 4 3 2 5 2" xfId="1236" xr:uid="{00000000-0005-0000-0000-0000D4040000}"/>
    <cellStyle name="Navadno 4 3 2 5 2 2" xfId="1461" xr:uid="{00000000-0005-0000-0000-0000B5050000}"/>
    <cellStyle name="Navadno 4 3 2 5 2 3" xfId="1707" xr:uid="{00000000-0005-0000-0000-0000AB060000}"/>
    <cellStyle name="Navadno 4 3 2 5 2 4" xfId="1933" xr:uid="{00000000-0005-0000-0000-00008D070000}"/>
    <cellStyle name="Navadno 4 3 2 5 3" xfId="1375" xr:uid="{00000000-0005-0000-0000-00005F050000}"/>
    <cellStyle name="Navadno 4 3 2 5 4" xfId="1547" xr:uid="{00000000-0005-0000-0000-00000B060000}"/>
    <cellStyle name="Navadno 4 3 2 5 5" xfId="1859" xr:uid="{00000000-0005-0000-0000-000043070000}"/>
    <cellStyle name="Navadno 4 3 2 6" xfId="1132" xr:uid="{00000000-0005-0000-0000-00006C040000}"/>
    <cellStyle name="Navadno 4 3 2 6 2" xfId="1361" xr:uid="{00000000-0005-0000-0000-000051050000}"/>
    <cellStyle name="Navadno 4 3 2 6 3" xfId="1620" xr:uid="{00000000-0005-0000-0000-000054060000}"/>
    <cellStyle name="Navadno 4 3 2 6 4" xfId="1901" xr:uid="{00000000-0005-0000-0000-00006D070000}"/>
    <cellStyle name="Navadno 4 3 2 7" xfId="1146" xr:uid="{00000000-0005-0000-0000-00007A040000}"/>
    <cellStyle name="Navadno 4 3 2 7 2" xfId="1447" xr:uid="{00000000-0005-0000-0000-0000A7050000}"/>
    <cellStyle name="Navadno 4 3 2 7 3" xfId="1634" xr:uid="{00000000-0005-0000-0000-000062060000}"/>
    <cellStyle name="Navadno 4 3 2 7 4" xfId="1915" xr:uid="{00000000-0005-0000-0000-00007B070000}"/>
    <cellStyle name="Navadno 4 3 2 8" xfId="1291" xr:uid="{00000000-0005-0000-0000-00000B050000}"/>
    <cellStyle name="Navadno 4 3 2 8 2" xfId="1747" xr:uid="{00000000-0005-0000-0000-0000D3060000}"/>
    <cellStyle name="Navadno 4 3 2 9" xfId="1347" xr:uid="{00000000-0005-0000-0000-000043050000}"/>
    <cellStyle name="Navadno 4 3 3" xfId="339" xr:uid="{00000000-0005-0000-0000-000053010000}"/>
    <cellStyle name="Navadno 4 3 3 10" xfId="1532" xr:uid="{00000000-0005-0000-0000-0000FC050000}"/>
    <cellStyle name="Navadno 4 3 3 11" xfId="1802" xr:uid="{00000000-0005-0000-0000-00000A070000}"/>
    <cellStyle name="Navadno 4 3 3 2" xfId="1069" xr:uid="{00000000-0005-0000-0000-00002D040000}"/>
    <cellStyle name="Navadno 4 3 3 2 2" xfId="1100" xr:uid="{00000000-0005-0000-0000-00004C040000}"/>
    <cellStyle name="Navadno 4 3 3 2 2 2" xfId="1187" xr:uid="{00000000-0005-0000-0000-0000A3040000}"/>
    <cellStyle name="Navadno 4 3 3 2 2 2 2" xfId="1503" xr:uid="{00000000-0005-0000-0000-0000DF050000}"/>
    <cellStyle name="Navadno 4 3 3 2 2 2 3" xfId="1675" xr:uid="{00000000-0005-0000-0000-00008B060000}"/>
    <cellStyle name="Navadno 4 3 3 2 2 2 4" xfId="1975" xr:uid="{00000000-0005-0000-0000-0000B7070000}"/>
    <cellStyle name="Navadno 4 3 3 2 2 3" xfId="1417" xr:uid="{00000000-0005-0000-0000-000089050000}"/>
    <cellStyle name="Navadno 4 3 3 2 2 4" xfId="1590" xr:uid="{00000000-0005-0000-0000-000036060000}"/>
    <cellStyle name="Navadno 4 3 3 2 2 5" xfId="1886" xr:uid="{00000000-0005-0000-0000-00005E070000}"/>
    <cellStyle name="Navadno 4 3 3 2 3" xfId="1261" xr:uid="{00000000-0005-0000-0000-0000ED040000}"/>
    <cellStyle name="Navadno 4 3 3 2 3 2" xfId="1474" xr:uid="{00000000-0005-0000-0000-0000C2050000}"/>
    <cellStyle name="Navadno 4 3 3 2 3 3" xfId="1718" xr:uid="{00000000-0005-0000-0000-0000B6060000}"/>
    <cellStyle name="Navadno 4 3 3 2 3 4" xfId="1946" xr:uid="{00000000-0005-0000-0000-00009A070000}"/>
    <cellStyle name="Navadno 4 3 3 2 4" xfId="1159" xr:uid="{00000000-0005-0000-0000-000087040000}"/>
    <cellStyle name="Navadno 4 3 3 2 4 2" xfId="1647" xr:uid="{00000000-0005-0000-0000-00006F060000}"/>
    <cellStyle name="Navadno 4 3 3 2 5" xfId="1332" xr:uid="{00000000-0005-0000-0000-000034050000}"/>
    <cellStyle name="Navadno 4 3 3 2 5 2" xfId="1788" xr:uid="{00000000-0005-0000-0000-0000FC060000}"/>
    <cellStyle name="Navadno 4 3 3 2 6" xfId="1388" xr:uid="{00000000-0005-0000-0000-00006C050000}"/>
    <cellStyle name="Navadno 4 3 3 2 7" xfId="1561" xr:uid="{00000000-0005-0000-0000-000019060000}"/>
    <cellStyle name="Navadno 4 3 3 2 8" xfId="1844" xr:uid="{00000000-0005-0000-0000-000034070000}"/>
    <cellStyle name="Navadno 4 3 3 3" xfId="1086" xr:uid="{00000000-0005-0000-0000-00003E040000}"/>
    <cellStyle name="Navadno 4 3 3 3 2" xfId="1275" xr:uid="{00000000-0005-0000-0000-0000FB040000}"/>
    <cellStyle name="Navadno 4 3 3 3 2 2" xfId="1489" xr:uid="{00000000-0005-0000-0000-0000D1050000}"/>
    <cellStyle name="Navadno 4 3 3 3 2 3" xfId="1732" xr:uid="{00000000-0005-0000-0000-0000C4060000}"/>
    <cellStyle name="Navadno 4 3 3 3 2 4" xfId="1872" xr:uid="{00000000-0005-0000-0000-000050070000}"/>
    <cellStyle name="Navadno 4 3 3 3 3" xfId="1173" xr:uid="{00000000-0005-0000-0000-000095040000}"/>
    <cellStyle name="Navadno 4 3 3 3 3 2" xfId="1661" xr:uid="{00000000-0005-0000-0000-00007D060000}"/>
    <cellStyle name="Navadno 4 3 3 3 3 3" xfId="1961" xr:uid="{00000000-0005-0000-0000-0000A9070000}"/>
    <cellStyle name="Navadno 4 3 3 3 4" xfId="1318" xr:uid="{00000000-0005-0000-0000-000026050000}"/>
    <cellStyle name="Navadno 4 3 3 3 4 2" xfId="1774" xr:uid="{00000000-0005-0000-0000-0000EE060000}"/>
    <cellStyle name="Navadno 4 3 3 3 5" xfId="1403" xr:uid="{00000000-0005-0000-0000-00007B050000}"/>
    <cellStyle name="Navadno 4 3 3 3 6" xfId="1576" xr:uid="{00000000-0005-0000-0000-000028060000}"/>
    <cellStyle name="Navadno 4 3 3 3 7" xfId="1830" xr:uid="{00000000-0005-0000-0000-000026070000}"/>
    <cellStyle name="Navadno 4 3 3 4" xfId="1116" xr:uid="{00000000-0005-0000-0000-00005C040000}"/>
    <cellStyle name="Navadno 4 3 3 4 2" xfId="1202" xr:uid="{00000000-0005-0000-0000-0000B2040000}"/>
    <cellStyle name="Navadno 4 3 3 4 2 2" xfId="1518" xr:uid="{00000000-0005-0000-0000-0000EE050000}"/>
    <cellStyle name="Navadno 4 3 3 4 2 3" xfId="1690" xr:uid="{00000000-0005-0000-0000-00009A060000}"/>
    <cellStyle name="Navadno 4 3 3 4 2 4" xfId="1990" xr:uid="{00000000-0005-0000-0000-0000C6070000}"/>
    <cellStyle name="Navadno 4 3 3 4 3" xfId="1304" xr:uid="{00000000-0005-0000-0000-000018050000}"/>
    <cellStyle name="Navadno 4 3 3 4 3 2" xfId="1760" xr:uid="{00000000-0005-0000-0000-0000E0060000}"/>
    <cellStyle name="Navadno 4 3 3 4 4" xfId="1432" xr:uid="{00000000-0005-0000-0000-000098050000}"/>
    <cellStyle name="Navadno 4 3 3 4 5" xfId="1605" xr:uid="{00000000-0005-0000-0000-000045060000}"/>
    <cellStyle name="Navadno 4 3 3 4 6" xfId="1816" xr:uid="{00000000-0005-0000-0000-000018070000}"/>
    <cellStyle name="Navadno 4 3 3 5" xfId="988" xr:uid="{00000000-0005-0000-0000-0000DC030000}"/>
    <cellStyle name="Navadno 4 3 3 5 2" xfId="1235" xr:uid="{00000000-0005-0000-0000-0000D3040000}"/>
    <cellStyle name="Navadno 4 3 3 5 2 2" xfId="1460" xr:uid="{00000000-0005-0000-0000-0000B4050000}"/>
    <cellStyle name="Navadno 4 3 3 5 2 3" xfId="1706" xr:uid="{00000000-0005-0000-0000-0000AA060000}"/>
    <cellStyle name="Navadno 4 3 3 5 2 4" xfId="1932" xr:uid="{00000000-0005-0000-0000-00008C070000}"/>
    <cellStyle name="Navadno 4 3 3 5 3" xfId="1374" xr:uid="{00000000-0005-0000-0000-00005E050000}"/>
    <cellStyle name="Navadno 4 3 3 5 4" xfId="1546" xr:uid="{00000000-0005-0000-0000-00000A060000}"/>
    <cellStyle name="Navadno 4 3 3 5 5" xfId="1858" xr:uid="{00000000-0005-0000-0000-000042070000}"/>
    <cellStyle name="Navadno 4 3 3 6" xfId="1131" xr:uid="{00000000-0005-0000-0000-00006B040000}"/>
    <cellStyle name="Navadno 4 3 3 6 2" xfId="1360" xr:uid="{00000000-0005-0000-0000-000050050000}"/>
    <cellStyle name="Navadno 4 3 3 6 3" xfId="1619" xr:uid="{00000000-0005-0000-0000-000053060000}"/>
    <cellStyle name="Navadno 4 3 3 6 4" xfId="1900" xr:uid="{00000000-0005-0000-0000-00006C070000}"/>
    <cellStyle name="Navadno 4 3 3 7" xfId="1145" xr:uid="{00000000-0005-0000-0000-000079040000}"/>
    <cellStyle name="Navadno 4 3 3 7 2" xfId="1446" xr:uid="{00000000-0005-0000-0000-0000A6050000}"/>
    <cellStyle name="Navadno 4 3 3 7 3" xfId="1633" xr:uid="{00000000-0005-0000-0000-000061060000}"/>
    <cellStyle name="Navadno 4 3 3 7 4" xfId="1914" xr:uid="{00000000-0005-0000-0000-00007A070000}"/>
    <cellStyle name="Navadno 4 3 3 8" xfId="1290" xr:uid="{00000000-0005-0000-0000-00000A050000}"/>
    <cellStyle name="Navadno 4 3 3 8 2" xfId="1746" xr:uid="{00000000-0005-0000-0000-0000D2060000}"/>
    <cellStyle name="Navadno 4 3 3 9" xfId="1346" xr:uid="{00000000-0005-0000-0000-000042050000}"/>
    <cellStyle name="Navadno 4 3 4" xfId="521" xr:uid="{00000000-0005-0000-0000-000009020000}"/>
    <cellStyle name="Navadno 4 3 5" xfId="896" xr:uid="{00000000-0005-0000-0000-000080030000}"/>
    <cellStyle name="Navadno 4 4" xfId="287" xr:uid="{00000000-0005-0000-0000-00001F010000}"/>
    <cellStyle name="Navadno 4 4 2" xfId="948" xr:uid="{00000000-0005-0000-0000-0000B4030000}"/>
    <cellStyle name="Navadno 4 4 3" xfId="702" xr:uid="{00000000-0005-0000-0000-0000BE020000}"/>
    <cellStyle name="Navadno 4 5" xfId="337" xr:uid="{00000000-0005-0000-0000-000051010000}"/>
    <cellStyle name="Navadno 4 6" xfId="519" xr:uid="{00000000-0005-0000-0000-000007020000}"/>
    <cellStyle name="Navadno 4 7" xfId="894" xr:uid="{00000000-0005-0000-0000-00007E030000}"/>
    <cellStyle name="Navadno 5" xfId="143" xr:uid="{00000000-0005-0000-0000-00008F000000}"/>
    <cellStyle name="Navadno 5 10" xfId="897" xr:uid="{00000000-0005-0000-0000-000081030000}"/>
    <cellStyle name="Navadno 5 2" xfId="295" xr:uid="{00000000-0005-0000-0000-000027010000}"/>
    <cellStyle name="Navadno 5 2 10" xfId="1136" xr:uid="{00000000-0005-0000-0000-000070040000}"/>
    <cellStyle name="Navadno 5 2 10 2" xfId="1437" xr:uid="{00000000-0005-0000-0000-00009D050000}"/>
    <cellStyle name="Navadno 5 2 10 3" xfId="1624" xr:uid="{00000000-0005-0000-0000-000058060000}"/>
    <cellStyle name="Navadno 5 2 11" xfId="1281" xr:uid="{00000000-0005-0000-0000-000001050000}"/>
    <cellStyle name="Navadno 5 2 11 2" xfId="1737" xr:uid="{00000000-0005-0000-0000-0000C9060000}"/>
    <cellStyle name="Navadno 5 2 12" xfId="1337" xr:uid="{00000000-0005-0000-0000-000039050000}"/>
    <cellStyle name="Navadno 5 2 13" xfId="1523" xr:uid="{00000000-0005-0000-0000-0000F3050000}"/>
    <cellStyle name="Navadno 5 2 14" xfId="1793" xr:uid="{00000000-0005-0000-0000-000001070000}"/>
    <cellStyle name="Navadno 5 2 2" xfId="342" xr:uid="{00000000-0005-0000-0000-000056010000}"/>
    <cellStyle name="Navadno 5 2 3" xfId="382" xr:uid="{00000000-0005-0000-0000-00007E010000}"/>
    <cellStyle name="Navadno 5 2 3 10" xfId="1535" xr:uid="{00000000-0005-0000-0000-0000FF050000}"/>
    <cellStyle name="Navadno 5 2 3 11" xfId="1805" xr:uid="{00000000-0005-0000-0000-00000D070000}"/>
    <cellStyle name="Navadno 5 2 3 2" xfId="1072" xr:uid="{00000000-0005-0000-0000-000030040000}"/>
    <cellStyle name="Navadno 5 2 3 2 2" xfId="1103" xr:uid="{00000000-0005-0000-0000-00004F040000}"/>
    <cellStyle name="Navadno 5 2 3 2 2 2" xfId="1190" xr:uid="{00000000-0005-0000-0000-0000A6040000}"/>
    <cellStyle name="Navadno 5 2 3 2 2 2 2" xfId="1506" xr:uid="{00000000-0005-0000-0000-0000E2050000}"/>
    <cellStyle name="Navadno 5 2 3 2 2 2 3" xfId="1678" xr:uid="{00000000-0005-0000-0000-00008E060000}"/>
    <cellStyle name="Navadno 5 2 3 2 2 2 4" xfId="1978" xr:uid="{00000000-0005-0000-0000-0000BA070000}"/>
    <cellStyle name="Navadno 5 2 3 2 2 3" xfId="1420" xr:uid="{00000000-0005-0000-0000-00008C050000}"/>
    <cellStyle name="Navadno 5 2 3 2 2 4" xfId="1593" xr:uid="{00000000-0005-0000-0000-000039060000}"/>
    <cellStyle name="Navadno 5 2 3 2 2 5" xfId="1889" xr:uid="{00000000-0005-0000-0000-000061070000}"/>
    <cellStyle name="Navadno 5 2 3 2 3" xfId="1264" xr:uid="{00000000-0005-0000-0000-0000F0040000}"/>
    <cellStyle name="Navadno 5 2 3 2 3 2" xfId="1477" xr:uid="{00000000-0005-0000-0000-0000C5050000}"/>
    <cellStyle name="Navadno 5 2 3 2 3 3" xfId="1721" xr:uid="{00000000-0005-0000-0000-0000B9060000}"/>
    <cellStyle name="Navadno 5 2 3 2 3 4" xfId="1949" xr:uid="{00000000-0005-0000-0000-00009D070000}"/>
    <cellStyle name="Navadno 5 2 3 2 4" xfId="1162" xr:uid="{00000000-0005-0000-0000-00008A040000}"/>
    <cellStyle name="Navadno 5 2 3 2 4 2" xfId="1650" xr:uid="{00000000-0005-0000-0000-000072060000}"/>
    <cellStyle name="Navadno 5 2 3 2 5" xfId="1335" xr:uid="{00000000-0005-0000-0000-000037050000}"/>
    <cellStyle name="Navadno 5 2 3 2 5 2" xfId="1791" xr:uid="{00000000-0005-0000-0000-0000FF060000}"/>
    <cellStyle name="Navadno 5 2 3 2 6" xfId="1391" xr:uid="{00000000-0005-0000-0000-00006F050000}"/>
    <cellStyle name="Navadno 5 2 3 2 7" xfId="1564" xr:uid="{00000000-0005-0000-0000-00001C060000}"/>
    <cellStyle name="Navadno 5 2 3 2 8" xfId="1847" xr:uid="{00000000-0005-0000-0000-000037070000}"/>
    <cellStyle name="Navadno 5 2 3 3" xfId="1089" xr:uid="{00000000-0005-0000-0000-000041040000}"/>
    <cellStyle name="Navadno 5 2 3 3 2" xfId="1278" xr:uid="{00000000-0005-0000-0000-0000FE040000}"/>
    <cellStyle name="Navadno 5 2 3 3 2 2" xfId="1492" xr:uid="{00000000-0005-0000-0000-0000D4050000}"/>
    <cellStyle name="Navadno 5 2 3 3 2 3" xfId="1735" xr:uid="{00000000-0005-0000-0000-0000C7060000}"/>
    <cellStyle name="Navadno 5 2 3 3 2 4" xfId="1875" xr:uid="{00000000-0005-0000-0000-000053070000}"/>
    <cellStyle name="Navadno 5 2 3 3 3" xfId="1176" xr:uid="{00000000-0005-0000-0000-000098040000}"/>
    <cellStyle name="Navadno 5 2 3 3 3 2" xfId="1664" xr:uid="{00000000-0005-0000-0000-000080060000}"/>
    <cellStyle name="Navadno 5 2 3 3 3 3" xfId="1964" xr:uid="{00000000-0005-0000-0000-0000AC070000}"/>
    <cellStyle name="Navadno 5 2 3 3 4" xfId="1321" xr:uid="{00000000-0005-0000-0000-000029050000}"/>
    <cellStyle name="Navadno 5 2 3 3 4 2" xfId="1777" xr:uid="{00000000-0005-0000-0000-0000F1060000}"/>
    <cellStyle name="Navadno 5 2 3 3 5" xfId="1406" xr:uid="{00000000-0005-0000-0000-00007E050000}"/>
    <cellStyle name="Navadno 5 2 3 3 6" xfId="1579" xr:uid="{00000000-0005-0000-0000-00002B060000}"/>
    <cellStyle name="Navadno 5 2 3 3 7" xfId="1833" xr:uid="{00000000-0005-0000-0000-000029070000}"/>
    <cellStyle name="Navadno 5 2 3 4" xfId="1119" xr:uid="{00000000-0005-0000-0000-00005F040000}"/>
    <cellStyle name="Navadno 5 2 3 4 2" xfId="1205" xr:uid="{00000000-0005-0000-0000-0000B5040000}"/>
    <cellStyle name="Navadno 5 2 3 4 2 2" xfId="1521" xr:uid="{00000000-0005-0000-0000-0000F1050000}"/>
    <cellStyle name="Navadno 5 2 3 4 2 3" xfId="1693" xr:uid="{00000000-0005-0000-0000-00009D060000}"/>
    <cellStyle name="Navadno 5 2 3 4 2 4" xfId="1993" xr:uid="{00000000-0005-0000-0000-0000C9070000}"/>
    <cellStyle name="Navadno 5 2 3 4 3" xfId="1307" xr:uid="{00000000-0005-0000-0000-00001B050000}"/>
    <cellStyle name="Navadno 5 2 3 4 3 2" xfId="1763" xr:uid="{00000000-0005-0000-0000-0000E3060000}"/>
    <cellStyle name="Navadno 5 2 3 4 4" xfId="1435" xr:uid="{00000000-0005-0000-0000-00009B050000}"/>
    <cellStyle name="Navadno 5 2 3 4 5" xfId="1608" xr:uid="{00000000-0005-0000-0000-000048060000}"/>
    <cellStyle name="Navadno 5 2 3 4 6" xfId="1819" xr:uid="{00000000-0005-0000-0000-00001B070000}"/>
    <cellStyle name="Navadno 5 2 3 5" xfId="998" xr:uid="{00000000-0005-0000-0000-0000E6030000}"/>
    <cellStyle name="Navadno 5 2 3 5 2" xfId="1238" xr:uid="{00000000-0005-0000-0000-0000D6040000}"/>
    <cellStyle name="Navadno 5 2 3 5 2 2" xfId="1463" xr:uid="{00000000-0005-0000-0000-0000B7050000}"/>
    <cellStyle name="Navadno 5 2 3 5 2 3" xfId="1709" xr:uid="{00000000-0005-0000-0000-0000AD060000}"/>
    <cellStyle name="Navadno 5 2 3 5 2 4" xfId="1935" xr:uid="{00000000-0005-0000-0000-00008F070000}"/>
    <cellStyle name="Navadno 5 2 3 5 3" xfId="1377" xr:uid="{00000000-0005-0000-0000-000061050000}"/>
    <cellStyle name="Navadno 5 2 3 5 4" xfId="1549" xr:uid="{00000000-0005-0000-0000-00000D060000}"/>
    <cellStyle name="Navadno 5 2 3 5 5" xfId="1861" xr:uid="{00000000-0005-0000-0000-000045070000}"/>
    <cellStyle name="Navadno 5 2 3 6" xfId="1134" xr:uid="{00000000-0005-0000-0000-00006E040000}"/>
    <cellStyle name="Navadno 5 2 3 6 2" xfId="1363" xr:uid="{00000000-0005-0000-0000-000053050000}"/>
    <cellStyle name="Navadno 5 2 3 6 3" xfId="1622" xr:uid="{00000000-0005-0000-0000-000056060000}"/>
    <cellStyle name="Navadno 5 2 3 6 4" xfId="1903" xr:uid="{00000000-0005-0000-0000-00006F070000}"/>
    <cellStyle name="Navadno 5 2 3 7" xfId="1148" xr:uid="{00000000-0005-0000-0000-00007C040000}"/>
    <cellStyle name="Navadno 5 2 3 7 2" xfId="1449" xr:uid="{00000000-0005-0000-0000-0000A9050000}"/>
    <cellStyle name="Navadno 5 2 3 7 3" xfId="1636" xr:uid="{00000000-0005-0000-0000-000064060000}"/>
    <cellStyle name="Navadno 5 2 3 7 4" xfId="1917" xr:uid="{00000000-0005-0000-0000-00007D070000}"/>
    <cellStyle name="Navadno 5 2 3 8" xfId="1293" xr:uid="{00000000-0005-0000-0000-00000D050000}"/>
    <cellStyle name="Navadno 5 2 3 8 2" xfId="1749" xr:uid="{00000000-0005-0000-0000-0000D5060000}"/>
    <cellStyle name="Navadno 5 2 3 9" xfId="1349" xr:uid="{00000000-0005-0000-0000-000045050000}"/>
    <cellStyle name="Navadno 5 2 4" xfId="1060" xr:uid="{00000000-0005-0000-0000-000024040000}"/>
    <cellStyle name="Navadno 5 2 4 2" xfId="1091" xr:uid="{00000000-0005-0000-0000-000043040000}"/>
    <cellStyle name="Navadno 5 2 4 2 2" xfId="1178" xr:uid="{00000000-0005-0000-0000-00009A040000}"/>
    <cellStyle name="Navadno 5 2 4 2 2 2" xfId="1494" xr:uid="{00000000-0005-0000-0000-0000D6050000}"/>
    <cellStyle name="Navadno 5 2 4 2 2 3" xfId="1666" xr:uid="{00000000-0005-0000-0000-000082060000}"/>
    <cellStyle name="Navadno 5 2 4 2 2 4" xfId="1966" xr:uid="{00000000-0005-0000-0000-0000AE070000}"/>
    <cellStyle name="Navadno 5 2 4 2 3" xfId="1408" xr:uid="{00000000-0005-0000-0000-000080050000}"/>
    <cellStyle name="Navadno 5 2 4 2 4" xfId="1581" xr:uid="{00000000-0005-0000-0000-00002D060000}"/>
    <cellStyle name="Navadno 5 2 4 2 5" xfId="1877" xr:uid="{00000000-0005-0000-0000-000055070000}"/>
    <cellStyle name="Navadno 5 2 4 3" xfId="1216" xr:uid="{00000000-0005-0000-0000-0000C0040000}"/>
    <cellStyle name="Navadno 5 2 4 3 2" xfId="1465" xr:uid="{00000000-0005-0000-0000-0000B9050000}"/>
    <cellStyle name="Navadno 5 2 4 3 3" xfId="1695" xr:uid="{00000000-0005-0000-0000-00009F060000}"/>
    <cellStyle name="Navadno 5 2 4 3 4" xfId="1937" xr:uid="{00000000-0005-0000-0000-000091070000}"/>
    <cellStyle name="Navadno 5 2 4 4" xfId="1150" xr:uid="{00000000-0005-0000-0000-00007E040000}"/>
    <cellStyle name="Navadno 5 2 4 4 2" xfId="1638" xr:uid="{00000000-0005-0000-0000-000066060000}"/>
    <cellStyle name="Navadno 5 2 4 5" xfId="1323" xr:uid="{00000000-0005-0000-0000-00002B050000}"/>
    <cellStyle name="Navadno 5 2 4 5 2" xfId="1779" xr:uid="{00000000-0005-0000-0000-0000F3060000}"/>
    <cellStyle name="Navadno 5 2 4 6" xfId="1379" xr:uid="{00000000-0005-0000-0000-000063050000}"/>
    <cellStyle name="Navadno 5 2 4 7" xfId="1552" xr:uid="{00000000-0005-0000-0000-000010060000}"/>
    <cellStyle name="Navadno 5 2 4 8" xfId="1835" xr:uid="{00000000-0005-0000-0000-00002B070000}"/>
    <cellStyle name="Navadno 5 2 5" xfId="1077" xr:uid="{00000000-0005-0000-0000-000035040000}"/>
    <cellStyle name="Navadno 5 2 5 2" xfId="1266" xr:uid="{00000000-0005-0000-0000-0000F2040000}"/>
    <cellStyle name="Navadno 5 2 5 2 2" xfId="1480" xr:uid="{00000000-0005-0000-0000-0000C8050000}"/>
    <cellStyle name="Navadno 5 2 5 2 3" xfId="1723" xr:uid="{00000000-0005-0000-0000-0000BB060000}"/>
    <cellStyle name="Navadno 5 2 5 2 4" xfId="1863" xr:uid="{00000000-0005-0000-0000-000047070000}"/>
    <cellStyle name="Navadno 5 2 5 3" xfId="1164" xr:uid="{00000000-0005-0000-0000-00008C040000}"/>
    <cellStyle name="Navadno 5 2 5 3 2" xfId="1652" xr:uid="{00000000-0005-0000-0000-000074060000}"/>
    <cellStyle name="Navadno 5 2 5 3 3" xfId="1952" xr:uid="{00000000-0005-0000-0000-0000A0070000}"/>
    <cellStyle name="Navadno 5 2 5 4" xfId="1309" xr:uid="{00000000-0005-0000-0000-00001D050000}"/>
    <cellStyle name="Navadno 5 2 5 4 2" xfId="1765" xr:uid="{00000000-0005-0000-0000-0000E5060000}"/>
    <cellStyle name="Navadno 5 2 5 5" xfId="1394" xr:uid="{00000000-0005-0000-0000-000072050000}"/>
    <cellStyle name="Navadno 5 2 5 6" xfId="1567" xr:uid="{00000000-0005-0000-0000-00001F060000}"/>
    <cellStyle name="Navadno 5 2 5 7" xfId="1821" xr:uid="{00000000-0005-0000-0000-00001D070000}"/>
    <cellStyle name="Navadno 5 2 6" xfId="1107" xr:uid="{00000000-0005-0000-0000-000053040000}"/>
    <cellStyle name="Navadno 5 2 6 2" xfId="1193" xr:uid="{00000000-0005-0000-0000-0000A9040000}"/>
    <cellStyle name="Navadno 5 2 6 2 2" xfId="1509" xr:uid="{00000000-0005-0000-0000-0000E5050000}"/>
    <cellStyle name="Navadno 5 2 6 2 3" xfId="1681" xr:uid="{00000000-0005-0000-0000-000091060000}"/>
    <cellStyle name="Navadno 5 2 6 2 4" xfId="1981" xr:uid="{00000000-0005-0000-0000-0000BD070000}"/>
    <cellStyle name="Navadno 5 2 6 3" xfId="1295" xr:uid="{00000000-0005-0000-0000-00000F050000}"/>
    <cellStyle name="Navadno 5 2 6 3 2" xfId="1751" xr:uid="{00000000-0005-0000-0000-0000D7060000}"/>
    <cellStyle name="Navadno 5 2 6 4" xfId="1423" xr:uid="{00000000-0005-0000-0000-00008F050000}"/>
    <cellStyle name="Navadno 5 2 6 5" xfId="1596" xr:uid="{00000000-0005-0000-0000-00003C060000}"/>
    <cellStyle name="Navadno 5 2 6 6" xfId="1807" xr:uid="{00000000-0005-0000-0000-00000F070000}"/>
    <cellStyle name="Navadno 5 2 7" xfId="952" xr:uid="{00000000-0005-0000-0000-0000B8030000}"/>
    <cellStyle name="Navadno 5 2 7 2" xfId="1225" xr:uid="{00000000-0005-0000-0000-0000C9040000}"/>
    <cellStyle name="Navadno 5 2 7 2 2" xfId="1451" xr:uid="{00000000-0005-0000-0000-0000AB050000}"/>
    <cellStyle name="Navadno 5 2 7 2 3" xfId="1697" xr:uid="{00000000-0005-0000-0000-0000A1060000}"/>
    <cellStyle name="Navadno 5 2 7 2 4" xfId="1923" xr:uid="{00000000-0005-0000-0000-000083070000}"/>
    <cellStyle name="Navadno 5 2 7 3" xfId="1365" xr:uid="{00000000-0005-0000-0000-000055050000}"/>
    <cellStyle name="Navadno 5 2 7 4" xfId="1537" xr:uid="{00000000-0005-0000-0000-000001060000}"/>
    <cellStyle name="Navadno 5 2 7 5" xfId="1849" xr:uid="{00000000-0005-0000-0000-000039070000}"/>
    <cellStyle name="Navadno 5 2 8" xfId="585" xr:uid="{00000000-0005-0000-0000-000049020000}"/>
    <cellStyle name="Navadno 5 2 8 2" xfId="1918" xr:uid="{00000000-0005-0000-0000-00007E070000}"/>
    <cellStyle name="Navadno 5 2 8 3" xfId="1891" xr:uid="{00000000-0005-0000-0000-000063070000}"/>
    <cellStyle name="Navadno 5 2 9" xfId="1122" xr:uid="{00000000-0005-0000-0000-000062040000}"/>
    <cellStyle name="Navadno 5 2 9 2" xfId="1351" xr:uid="{00000000-0005-0000-0000-000047050000}"/>
    <cellStyle name="Navadno 5 2 9 3" xfId="1610" xr:uid="{00000000-0005-0000-0000-00004A060000}"/>
    <cellStyle name="Navadno 5 2 9 4" xfId="1905" xr:uid="{00000000-0005-0000-0000-000071070000}"/>
    <cellStyle name="Navadno 5 3" xfId="288" xr:uid="{00000000-0005-0000-0000-000020010000}"/>
    <cellStyle name="Navadno 5 3 10" xfId="1280" xr:uid="{00000000-0005-0000-0000-000000050000}"/>
    <cellStyle name="Navadno 5 3 10 2" xfId="1736" xr:uid="{00000000-0005-0000-0000-0000C8060000}"/>
    <cellStyle name="Navadno 5 3 11" xfId="1336" xr:uid="{00000000-0005-0000-0000-000038050000}"/>
    <cellStyle name="Navadno 5 3 12" xfId="1522" xr:uid="{00000000-0005-0000-0000-0000F2050000}"/>
    <cellStyle name="Navadno 5 3 13" xfId="1792" xr:uid="{00000000-0005-0000-0000-000000070000}"/>
    <cellStyle name="Navadno 5 3 2" xfId="381" xr:uid="{00000000-0005-0000-0000-00007D010000}"/>
    <cellStyle name="Navadno 5 3 2 10" xfId="1534" xr:uid="{00000000-0005-0000-0000-0000FE050000}"/>
    <cellStyle name="Navadno 5 3 2 11" xfId="1804" xr:uid="{00000000-0005-0000-0000-00000C070000}"/>
    <cellStyle name="Navadno 5 3 2 2" xfId="1071" xr:uid="{00000000-0005-0000-0000-00002F040000}"/>
    <cellStyle name="Navadno 5 3 2 2 2" xfId="1102" xr:uid="{00000000-0005-0000-0000-00004E040000}"/>
    <cellStyle name="Navadno 5 3 2 2 2 2" xfId="1189" xr:uid="{00000000-0005-0000-0000-0000A5040000}"/>
    <cellStyle name="Navadno 5 3 2 2 2 2 2" xfId="1505" xr:uid="{00000000-0005-0000-0000-0000E1050000}"/>
    <cellStyle name="Navadno 5 3 2 2 2 2 3" xfId="1677" xr:uid="{00000000-0005-0000-0000-00008D060000}"/>
    <cellStyle name="Navadno 5 3 2 2 2 2 4" xfId="1977" xr:uid="{00000000-0005-0000-0000-0000B9070000}"/>
    <cellStyle name="Navadno 5 3 2 2 2 3" xfId="1419" xr:uid="{00000000-0005-0000-0000-00008B050000}"/>
    <cellStyle name="Navadno 5 3 2 2 2 4" xfId="1592" xr:uid="{00000000-0005-0000-0000-000038060000}"/>
    <cellStyle name="Navadno 5 3 2 2 2 5" xfId="1888" xr:uid="{00000000-0005-0000-0000-000060070000}"/>
    <cellStyle name="Navadno 5 3 2 2 3" xfId="1263" xr:uid="{00000000-0005-0000-0000-0000EF040000}"/>
    <cellStyle name="Navadno 5 3 2 2 3 2" xfId="1476" xr:uid="{00000000-0005-0000-0000-0000C4050000}"/>
    <cellStyle name="Navadno 5 3 2 2 3 3" xfId="1720" xr:uid="{00000000-0005-0000-0000-0000B8060000}"/>
    <cellStyle name="Navadno 5 3 2 2 3 4" xfId="1948" xr:uid="{00000000-0005-0000-0000-00009C070000}"/>
    <cellStyle name="Navadno 5 3 2 2 4" xfId="1161" xr:uid="{00000000-0005-0000-0000-000089040000}"/>
    <cellStyle name="Navadno 5 3 2 2 4 2" xfId="1649" xr:uid="{00000000-0005-0000-0000-000071060000}"/>
    <cellStyle name="Navadno 5 3 2 2 5" xfId="1334" xr:uid="{00000000-0005-0000-0000-000036050000}"/>
    <cellStyle name="Navadno 5 3 2 2 5 2" xfId="1790" xr:uid="{00000000-0005-0000-0000-0000FE060000}"/>
    <cellStyle name="Navadno 5 3 2 2 6" xfId="1390" xr:uid="{00000000-0005-0000-0000-00006E050000}"/>
    <cellStyle name="Navadno 5 3 2 2 7" xfId="1563" xr:uid="{00000000-0005-0000-0000-00001B060000}"/>
    <cellStyle name="Navadno 5 3 2 2 8" xfId="1846" xr:uid="{00000000-0005-0000-0000-000036070000}"/>
    <cellStyle name="Navadno 5 3 2 3" xfId="1088" xr:uid="{00000000-0005-0000-0000-000040040000}"/>
    <cellStyle name="Navadno 5 3 2 3 2" xfId="1277" xr:uid="{00000000-0005-0000-0000-0000FD040000}"/>
    <cellStyle name="Navadno 5 3 2 3 2 2" xfId="1491" xr:uid="{00000000-0005-0000-0000-0000D3050000}"/>
    <cellStyle name="Navadno 5 3 2 3 2 3" xfId="1734" xr:uid="{00000000-0005-0000-0000-0000C6060000}"/>
    <cellStyle name="Navadno 5 3 2 3 2 4" xfId="1874" xr:uid="{00000000-0005-0000-0000-000052070000}"/>
    <cellStyle name="Navadno 5 3 2 3 3" xfId="1175" xr:uid="{00000000-0005-0000-0000-000097040000}"/>
    <cellStyle name="Navadno 5 3 2 3 3 2" xfId="1663" xr:uid="{00000000-0005-0000-0000-00007F060000}"/>
    <cellStyle name="Navadno 5 3 2 3 3 3" xfId="1963" xr:uid="{00000000-0005-0000-0000-0000AB070000}"/>
    <cellStyle name="Navadno 5 3 2 3 4" xfId="1320" xr:uid="{00000000-0005-0000-0000-000028050000}"/>
    <cellStyle name="Navadno 5 3 2 3 4 2" xfId="1776" xr:uid="{00000000-0005-0000-0000-0000F0060000}"/>
    <cellStyle name="Navadno 5 3 2 3 5" xfId="1405" xr:uid="{00000000-0005-0000-0000-00007D050000}"/>
    <cellStyle name="Navadno 5 3 2 3 6" xfId="1578" xr:uid="{00000000-0005-0000-0000-00002A060000}"/>
    <cellStyle name="Navadno 5 3 2 3 7" xfId="1832" xr:uid="{00000000-0005-0000-0000-000028070000}"/>
    <cellStyle name="Navadno 5 3 2 4" xfId="1118" xr:uid="{00000000-0005-0000-0000-00005E040000}"/>
    <cellStyle name="Navadno 5 3 2 4 2" xfId="1204" xr:uid="{00000000-0005-0000-0000-0000B4040000}"/>
    <cellStyle name="Navadno 5 3 2 4 2 2" xfId="1520" xr:uid="{00000000-0005-0000-0000-0000F0050000}"/>
    <cellStyle name="Navadno 5 3 2 4 2 3" xfId="1692" xr:uid="{00000000-0005-0000-0000-00009C060000}"/>
    <cellStyle name="Navadno 5 3 2 4 2 4" xfId="1992" xr:uid="{00000000-0005-0000-0000-0000C8070000}"/>
    <cellStyle name="Navadno 5 3 2 4 3" xfId="1306" xr:uid="{00000000-0005-0000-0000-00001A050000}"/>
    <cellStyle name="Navadno 5 3 2 4 3 2" xfId="1762" xr:uid="{00000000-0005-0000-0000-0000E2060000}"/>
    <cellStyle name="Navadno 5 3 2 4 4" xfId="1434" xr:uid="{00000000-0005-0000-0000-00009A050000}"/>
    <cellStyle name="Navadno 5 3 2 4 5" xfId="1607" xr:uid="{00000000-0005-0000-0000-000047060000}"/>
    <cellStyle name="Navadno 5 3 2 4 6" xfId="1818" xr:uid="{00000000-0005-0000-0000-00001A070000}"/>
    <cellStyle name="Navadno 5 3 2 5" xfId="997" xr:uid="{00000000-0005-0000-0000-0000E5030000}"/>
    <cellStyle name="Navadno 5 3 2 5 2" xfId="1237" xr:uid="{00000000-0005-0000-0000-0000D5040000}"/>
    <cellStyle name="Navadno 5 3 2 5 2 2" xfId="1462" xr:uid="{00000000-0005-0000-0000-0000B6050000}"/>
    <cellStyle name="Navadno 5 3 2 5 2 3" xfId="1708" xr:uid="{00000000-0005-0000-0000-0000AC060000}"/>
    <cellStyle name="Navadno 5 3 2 5 2 4" xfId="1934" xr:uid="{00000000-0005-0000-0000-00008E070000}"/>
    <cellStyle name="Navadno 5 3 2 5 3" xfId="1376" xr:uid="{00000000-0005-0000-0000-000060050000}"/>
    <cellStyle name="Navadno 5 3 2 5 4" xfId="1548" xr:uid="{00000000-0005-0000-0000-00000C060000}"/>
    <cellStyle name="Navadno 5 3 2 5 5" xfId="1860" xr:uid="{00000000-0005-0000-0000-000044070000}"/>
    <cellStyle name="Navadno 5 3 2 6" xfId="1133" xr:uid="{00000000-0005-0000-0000-00006D040000}"/>
    <cellStyle name="Navadno 5 3 2 6 2" xfId="1362" xr:uid="{00000000-0005-0000-0000-000052050000}"/>
    <cellStyle name="Navadno 5 3 2 6 3" xfId="1621" xr:uid="{00000000-0005-0000-0000-000055060000}"/>
    <cellStyle name="Navadno 5 3 2 6 4" xfId="1902" xr:uid="{00000000-0005-0000-0000-00006E070000}"/>
    <cellStyle name="Navadno 5 3 2 7" xfId="1147" xr:uid="{00000000-0005-0000-0000-00007B040000}"/>
    <cellStyle name="Navadno 5 3 2 7 2" xfId="1448" xr:uid="{00000000-0005-0000-0000-0000A8050000}"/>
    <cellStyle name="Navadno 5 3 2 7 3" xfId="1635" xr:uid="{00000000-0005-0000-0000-000063060000}"/>
    <cellStyle name="Navadno 5 3 2 7 4" xfId="1916" xr:uid="{00000000-0005-0000-0000-00007C070000}"/>
    <cellStyle name="Navadno 5 3 2 8" xfId="1292" xr:uid="{00000000-0005-0000-0000-00000C050000}"/>
    <cellStyle name="Navadno 5 3 2 8 2" xfId="1748" xr:uid="{00000000-0005-0000-0000-0000D4060000}"/>
    <cellStyle name="Navadno 5 3 2 9" xfId="1348" xr:uid="{00000000-0005-0000-0000-000044050000}"/>
    <cellStyle name="Navadno 5 3 3" xfId="1059" xr:uid="{00000000-0005-0000-0000-000023040000}"/>
    <cellStyle name="Navadno 5 3 3 2" xfId="1090" xr:uid="{00000000-0005-0000-0000-000042040000}"/>
    <cellStyle name="Navadno 5 3 3 2 2" xfId="1177" xr:uid="{00000000-0005-0000-0000-000099040000}"/>
    <cellStyle name="Navadno 5 3 3 2 2 2" xfId="1493" xr:uid="{00000000-0005-0000-0000-0000D5050000}"/>
    <cellStyle name="Navadno 5 3 3 2 2 3" xfId="1665" xr:uid="{00000000-0005-0000-0000-000081060000}"/>
    <cellStyle name="Navadno 5 3 3 2 2 4" xfId="1965" xr:uid="{00000000-0005-0000-0000-0000AD070000}"/>
    <cellStyle name="Navadno 5 3 3 2 3" xfId="1407" xr:uid="{00000000-0005-0000-0000-00007F050000}"/>
    <cellStyle name="Navadno 5 3 3 2 4" xfId="1580" xr:uid="{00000000-0005-0000-0000-00002C060000}"/>
    <cellStyle name="Navadno 5 3 3 2 5" xfId="1876" xr:uid="{00000000-0005-0000-0000-000054070000}"/>
    <cellStyle name="Navadno 5 3 3 3" xfId="1213" xr:uid="{00000000-0005-0000-0000-0000BD040000}"/>
    <cellStyle name="Navadno 5 3 3 3 2" xfId="1464" xr:uid="{00000000-0005-0000-0000-0000B8050000}"/>
    <cellStyle name="Navadno 5 3 3 3 3" xfId="1694" xr:uid="{00000000-0005-0000-0000-00009E060000}"/>
    <cellStyle name="Navadno 5 3 3 3 4" xfId="1936" xr:uid="{00000000-0005-0000-0000-000090070000}"/>
    <cellStyle name="Navadno 5 3 3 4" xfId="1149" xr:uid="{00000000-0005-0000-0000-00007D040000}"/>
    <cellStyle name="Navadno 5 3 3 4 2" xfId="1637" xr:uid="{00000000-0005-0000-0000-000065060000}"/>
    <cellStyle name="Navadno 5 3 3 5" xfId="1322" xr:uid="{00000000-0005-0000-0000-00002A050000}"/>
    <cellStyle name="Navadno 5 3 3 5 2" xfId="1778" xr:uid="{00000000-0005-0000-0000-0000F2060000}"/>
    <cellStyle name="Navadno 5 3 3 6" xfId="1378" xr:uid="{00000000-0005-0000-0000-000062050000}"/>
    <cellStyle name="Navadno 5 3 3 7" xfId="1551" xr:uid="{00000000-0005-0000-0000-00000F060000}"/>
    <cellStyle name="Navadno 5 3 3 8" xfId="1834" xr:uid="{00000000-0005-0000-0000-00002A070000}"/>
    <cellStyle name="Navadno 5 3 4" xfId="1076" xr:uid="{00000000-0005-0000-0000-000034040000}"/>
    <cellStyle name="Navadno 5 3 4 2" xfId="1265" xr:uid="{00000000-0005-0000-0000-0000F1040000}"/>
    <cellStyle name="Navadno 5 3 4 2 2" xfId="1479" xr:uid="{00000000-0005-0000-0000-0000C7050000}"/>
    <cellStyle name="Navadno 5 3 4 2 3" xfId="1722" xr:uid="{00000000-0005-0000-0000-0000BA060000}"/>
    <cellStyle name="Navadno 5 3 4 2 4" xfId="1862" xr:uid="{00000000-0005-0000-0000-000046070000}"/>
    <cellStyle name="Navadno 5 3 4 3" xfId="1163" xr:uid="{00000000-0005-0000-0000-00008B040000}"/>
    <cellStyle name="Navadno 5 3 4 3 2" xfId="1651" xr:uid="{00000000-0005-0000-0000-000073060000}"/>
    <cellStyle name="Navadno 5 3 4 3 3" xfId="1951" xr:uid="{00000000-0005-0000-0000-00009F070000}"/>
    <cellStyle name="Navadno 5 3 4 4" xfId="1308" xr:uid="{00000000-0005-0000-0000-00001C050000}"/>
    <cellStyle name="Navadno 5 3 4 4 2" xfId="1764" xr:uid="{00000000-0005-0000-0000-0000E4060000}"/>
    <cellStyle name="Navadno 5 3 4 5" xfId="1393" xr:uid="{00000000-0005-0000-0000-000071050000}"/>
    <cellStyle name="Navadno 5 3 4 6" xfId="1566" xr:uid="{00000000-0005-0000-0000-00001E060000}"/>
    <cellStyle name="Navadno 5 3 4 7" xfId="1820" xr:uid="{00000000-0005-0000-0000-00001C070000}"/>
    <cellStyle name="Navadno 5 3 5" xfId="1106" xr:uid="{00000000-0005-0000-0000-000052040000}"/>
    <cellStyle name="Navadno 5 3 5 2" xfId="1192" xr:uid="{00000000-0005-0000-0000-0000A8040000}"/>
    <cellStyle name="Navadno 5 3 5 2 2" xfId="1508" xr:uid="{00000000-0005-0000-0000-0000E4050000}"/>
    <cellStyle name="Navadno 5 3 5 2 3" xfId="1680" xr:uid="{00000000-0005-0000-0000-000090060000}"/>
    <cellStyle name="Navadno 5 3 5 2 4" xfId="1980" xr:uid="{00000000-0005-0000-0000-0000BC070000}"/>
    <cellStyle name="Navadno 5 3 5 3" xfId="1294" xr:uid="{00000000-0005-0000-0000-00000E050000}"/>
    <cellStyle name="Navadno 5 3 5 3 2" xfId="1750" xr:uid="{00000000-0005-0000-0000-0000D6060000}"/>
    <cellStyle name="Navadno 5 3 5 4" xfId="1422" xr:uid="{00000000-0005-0000-0000-00008E050000}"/>
    <cellStyle name="Navadno 5 3 5 5" xfId="1595" xr:uid="{00000000-0005-0000-0000-00003B060000}"/>
    <cellStyle name="Navadno 5 3 5 6" xfId="1806" xr:uid="{00000000-0005-0000-0000-00000E070000}"/>
    <cellStyle name="Navadno 5 3 6" xfId="949" xr:uid="{00000000-0005-0000-0000-0000B5030000}"/>
    <cellStyle name="Navadno 5 3 6 2" xfId="1224" xr:uid="{00000000-0005-0000-0000-0000C8040000}"/>
    <cellStyle name="Navadno 5 3 6 2 2" xfId="1450" xr:uid="{00000000-0005-0000-0000-0000AA050000}"/>
    <cellStyle name="Navadno 5 3 6 2 3" xfId="1696" xr:uid="{00000000-0005-0000-0000-0000A0060000}"/>
    <cellStyle name="Navadno 5 3 6 2 4" xfId="1922" xr:uid="{00000000-0005-0000-0000-000082070000}"/>
    <cellStyle name="Navadno 5 3 6 3" xfId="1364" xr:uid="{00000000-0005-0000-0000-000054050000}"/>
    <cellStyle name="Navadno 5 3 6 4" xfId="1536" xr:uid="{00000000-0005-0000-0000-000000060000}"/>
    <cellStyle name="Navadno 5 3 6 5" xfId="1848" xr:uid="{00000000-0005-0000-0000-000038070000}"/>
    <cellStyle name="Navadno 5 3 7" xfId="704" xr:uid="{00000000-0005-0000-0000-0000C0020000}"/>
    <cellStyle name="Navadno 5 3 7 2" xfId="1921" xr:uid="{00000000-0005-0000-0000-000081070000}"/>
    <cellStyle name="Navadno 5 3 7 3" xfId="1890" xr:uid="{00000000-0005-0000-0000-000062070000}"/>
    <cellStyle name="Navadno 5 3 8" xfId="1121" xr:uid="{00000000-0005-0000-0000-000061040000}"/>
    <cellStyle name="Navadno 5 3 8 2" xfId="1350" xr:uid="{00000000-0005-0000-0000-000046050000}"/>
    <cellStyle name="Navadno 5 3 8 3" xfId="1609" xr:uid="{00000000-0005-0000-0000-000049060000}"/>
    <cellStyle name="Navadno 5 3 8 4" xfId="1904" xr:uid="{00000000-0005-0000-0000-000070070000}"/>
    <cellStyle name="Navadno 5 3 9" xfId="1135" xr:uid="{00000000-0005-0000-0000-00006F040000}"/>
    <cellStyle name="Navadno 5 3 9 2" xfId="1436" xr:uid="{00000000-0005-0000-0000-00009C050000}"/>
    <cellStyle name="Navadno 5 3 9 3" xfId="1623" xr:uid="{00000000-0005-0000-0000-000057060000}"/>
    <cellStyle name="Navadno 5 4" xfId="312" xr:uid="{00000000-0005-0000-0000-000038010000}"/>
    <cellStyle name="Navadno 5 4 2" xfId="969" xr:uid="{00000000-0005-0000-0000-0000C9030000}"/>
    <cellStyle name="Navadno 5 4 3" xfId="705" xr:uid="{00000000-0005-0000-0000-0000C1020000}"/>
    <cellStyle name="Navadno 5 5" xfId="341" xr:uid="{00000000-0005-0000-0000-000055010000}"/>
    <cellStyle name="Navadno 5 5 2" xfId="990" xr:uid="{00000000-0005-0000-0000-0000DE030000}"/>
    <cellStyle name="Navadno 5 5 3" xfId="706" xr:uid="{00000000-0005-0000-0000-0000C2020000}"/>
    <cellStyle name="Navadno 5 6" xfId="522" xr:uid="{00000000-0005-0000-0000-00000A020000}"/>
    <cellStyle name="Navadno 5 7" xfId="707" xr:uid="{00000000-0005-0000-0000-0000C3020000}"/>
    <cellStyle name="Navadno 5 8" xfId="708" xr:uid="{00000000-0005-0000-0000-0000C4020000}"/>
    <cellStyle name="Navadno 5 9" xfId="703" xr:uid="{00000000-0005-0000-0000-0000BF020000}"/>
    <cellStyle name="Navadno 6" xfId="144" xr:uid="{00000000-0005-0000-0000-000090000000}"/>
    <cellStyle name="Navadno 6 2" xfId="145" xr:uid="{00000000-0005-0000-0000-000091000000}"/>
    <cellStyle name="Navadno 6 2 2" xfId="146" xr:uid="{00000000-0005-0000-0000-000092000000}"/>
    <cellStyle name="Navadno 6 2 2 2" xfId="525" xr:uid="{00000000-0005-0000-0000-00000D020000}"/>
    <cellStyle name="Navadno 6 2 2 3" xfId="900" xr:uid="{00000000-0005-0000-0000-000084030000}"/>
    <cellStyle name="Navadno 6 2 3" xfId="314" xr:uid="{00000000-0005-0000-0000-00003A010000}"/>
    <cellStyle name="Navadno 6 2 3 2" xfId="971" xr:uid="{00000000-0005-0000-0000-0000CB030000}"/>
    <cellStyle name="Navadno 6 2 3 2 2" xfId="1221" xr:uid="{00000000-0005-0000-0000-0000C5040000}"/>
    <cellStyle name="Navadno 6 2 3 3" xfId="587" xr:uid="{00000000-0005-0000-0000-00004B020000}"/>
    <cellStyle name="Navadno 6 2 4" xfId="344" xr:uid="{00000000-0005-0000-0000-000058010000}"/>
    <cellStyle name="Navadno 6 2 4 2" xfId="1217" xr:uid="{00000000-0005-0000-0000-0000C1040000}"/>
    <cellStyle name="Navadno 6 2 5" xfId="524" xr:uid="{00000000-0005-0000-0000-00000C020000}"/>
    <cellStyle name="Navadno 6 2 6" xfId="899" xr:uid="{00000000-0005-0000-0000-000083030000}"/>
    <cellStyle name="Navadno 6 3" xfId="313" xr:uid="{00000000-0005-0000-0000-000039010000}"/>
    <cellStyle name="Navadno 6 3 2" xfId="970" xr:uid="{00000000-0005-0000-0000-0000CA030000}"/>
    <cellStyle name="Navadno 6 3 2 2" xfId="1226" xr:uid="{00000000-0005-0000-0000-0000CA040000}"/>
    <cellStyle name="Navadno 6 3 3" xfId="586" xr:uid="{00000000-0005-0000-0000-00004A020000}"/>
    <cellStyle name="Navadno 6 4" xfId="343" xr:uid="{00000000-0005-0000-0000-000057010000}"/>
    <cellStyle name="Navadno 6 4 2" xfId="991" xr:uid="{00000000-0005-0000-0000-0000DF030000}"/>
    <cellStyle name="Navadno 6 4 2 2" xfId="1206" xr:uid="{00000000-0005-0000-0000-0000B6040000}"/>
    <cellStyle name="Navadno 6 4 3" xfId="709" xr:uid="{00000000-0005-0000-0000-0000C5020000}"/>
    <cellStyle name="Navadno 6 5" xfId="523" xr:uid="{00000000-0005-0000-0000-00000B020000}"/>
    <cellStyle name="Navadno 6 6" xfId="898" xr:uid="{00000000-0005-0000-0000-000082030000}"/>
    <cellStyle name="Navadno 7" xfId="147" xr:uid="{00000000-0005-0000-0000-000093000000}"/>
    <cellStyle name="Navadno 7 2" xfId="315" xr:uid="{00000000-0005-0000-0000-00003B010000}"/>
    <cellStyle name="Navadno 7 2 2" xfId="972" xr:uid="{00000000-0005-0000-0000-0000CC030000}"/>
    <cellStyle name="Navadno 7 2 2 2" xfId="1211" xr:uid="{00000000-0005-0000-0000-0000BB040000}"/>
    <cellStyle name="Navadno 7 2 3" xfId="588" xr:uid="{00000000-0005-0000-0000-00004C020000}"/>
    <cellStyle name="Navadno 7 3" xfId="345" xr:uid="{00000000-0005-0000-0000-000059010000}"/>
    <cellStyle name="Navadno 7 3 2" xfId="992" xr:uid="{00000000-0005-0000-0000-0000E0030000}"/>
    <cellStyle name="Navadno 7 3 2 2" xfId="1246" xr:uid="{00000000-0005-0000-0000-0000DE040000}"/>
    <cellStyle name="Navadno 7 3 3" xfId="710" xr:uid="{00000000-0005-0000-0000-0000C6020000}"/>
    <cellStyle name="Navadno 7 4" xfId="526" xr:uid="{00000000-0005-0000-0000-00000E020000}"/>
    <cellStyle name="Navadno 7 5" xfId="711" xr:uid="{00000000-0005-0000-0000-0000C7020000}"/>
    <cellStyle name="Navadno 7 6" xfId="712" xr:uid="{00000000-0005-0000-0000-0000C8020000}"/>
    <cellStyle name="Navadno 7 7" xfId="713" xr:uid="{00000000-0005-0000-0000-0000C9020000}"/>
    <cellStyle name="Navadno 7 8" xfId="714" xr:uid="{00000000-0005-0000-0000-0000CA020000}"/>
    <cellStyle name="Navadno 7 9" xfId="901" xr:uid="{00000000-0005-0000-0000-000085030000}"/>
    <cellStyle name="Navadno 8" xfId="148" xr:uid="{00000000-0005-0000-0000-000094000000}"/>
    <cellStyle name="Navadno 8 2" xfId="316" xr:uid="{00000000-0005-0000-0000-00003C010000}"/>
    <cellStyle name="Navadno 8 2 2" xfId="973" xr:uid="{00000000-0005-0000-0000-0000CD030000}"/>
    <cellStyle name="Navadno 8 2 2 2" xfId="1244" xr:uid="{00000000-0005-0000-0000-0000DC040000}"/>
    <cellStyle name="Navadno 8 2 3" xfId="589" xr:uid="{00000000-0005-0000-0000-00004D020000}"/>
    <cellStyle name="Navadno 8 3" xfId="346" xr:uid="{00000000-0005-0000-0000-00005A010000}"/>
    <cellStyle name="Navadno 8 3 2" xfId="1242" xr:uid="{00000000-0005-0000-0000-0000DA040000}"/>
    <cellStyle name="Navadno 8 4" xfId="527" xr:uid="{00000000-0005-0000-0000-00000F020000}"/>
    <cellStyle name="Navadno 8 5" xfId="902" xr:uid="{00000000-0005-0000-0000-000086030000}"/>
    <cellStyle name="Navadno 9" xfId="149" xr:uid="{00000000-0005-0000-0000-000095000000}"/>
    <cellStyle name="Navadno 9 2" xfId="528" xr:uid="{00000000-0005-0000-0000-000010020000}"/>
    <cellStyle name="Navadno 9 2 2" xfId="1048" xr:uid="{00000000-0005-0000-0000-000018040000}"/>
    <cellStyle name="Navadno 9 2 3" xfId="715" xr:uid="{00000000-0005-0000-0000-0000CB020000}"/>
    <cellStyle name="Navadno 9 3" xfId="716" xr:uid="{00000000-0005-0000-0000-0000CC020000}"/>
    <cellStyle name="Navadno 9 4" xfId="717" xr:uid="{00000000-0005-0000-0000-0000CD020000}"/>
    <cellStyle name="Navadno 9 5" xfId="718" xr:uid="{00000000-0005-0000-0000-0000CE020000}"/>
    <cellStyle name="Navadno 9 6" xfId="719" xr:uid="{00000000-0005-0000-0000-0000CF020000}"/>
    <cellStyle name="Navadno 9 7" xfId="720" xr:uid="{00000000-0005-0000-0000-0000D0020000}"/>
    <cellStyle name="Navadno 9 8" xfId="721" xr:uid="{00000000-0005-0000-0000-0000D1020000}"/>
    <cellStyle name="Navadno 9 9" xfId="903" xr:uid="{00000000-0005-0000-0000-000087030000}"/>
    <cellStyle name="Navadno_KALAMAR-PSO GREGORČIČEVA MS-16.11.04" xfId="2008" xr:uid="{00000000-0005-0000-0000-0000D8070000}"/>
    <cellStyle name="Navadno_POPIS_JUHANT (2)" xfId="150" xr:uid="{00000000-0005-0000-0000-000096000000}"/>
    <cellStyle name="Navadno_SLOV_C" xfId="320" xr:uid="{00000000-0005-0000-0000-000040010000}"/>
    <cellStyle name="Neutral" xfId="151" xr:uid="{00000000-0005-0000-0000-000097000000}"/>
    <cellStyle name="Neutral 2" xfId="152" xr:uid="{00000000-0005-0000-0000-000098000000}"/>
    <cellStyle name="Neutral 2 2" xfId="530" xr:uid="{00000000-0005-0000-0000-000012020000}"/>
    <cellStyle name="Neutral 2 2 2" xfId="1050" xr:uid="{00000000-0005-0000-0000-00001A040000}"/>
    <cellStyle name="Neutral 2 2 3" xfId="723" xr:uid="{00000000-0005-0000-0000-0000D3020000}"/>
    <cellStyle name="Neutral 2 3" xfId="905" xr:uid="{00000000-0005-0000-0000-000089030000}"/>
    <cellStyle name="Neutral 3" xfId="153" xr:uid="{00000000-0005-0000-0000-000099000000}"/>
    <cellStyle name="Neutral 3 2" xfId="531" xr:uid="{00000000-0005-0000-0000-000013020000}"/>
    <cellStyle name="Neutral 3 2 2" xfId="1051" xr:uid="{00000000-0005-0000-0000-00001B040000}"/>
    <cellStyle name="Neutral 3 2 3" xfId="724" xr:uid="{00000000-0005-0000-0000-0000D4020000}"/>
    <cellStyle name="Neutral 3 3" xfId="906" xr:uid="{00000000-0005-0000-0000-00008A030000}"/>
    <cellStyle name="Neutral 4" xfId="529" xr:uid="{00000000-0005-0000-0000-000011020000}"/>
    <cellStyle name="Neutral 4 2" xfId="1049" xr:uid="{00000000-0005-0000-0000-000019040000}"/>
    <cellStyle name="Neutral 4 3" xfId="725" xr:uid="{00000000-0005-0000-0000-0000D5020000}"/>
    <cellStyle name="Neutral 5" xfId="726" xr:uid="{00000000-0005-0000-0000-0000D6020000}"/>
    <cellStyle name="Neutral 6" xfId="727" xr:uid="{00000000-0005-0000-0000-0000D7020000}"/>
    <cellStyle name="Neutral 7" xfId="722" xr:uid="{00000000-0005-0000-0000-0000D2020000}"/>
    <cellStyle name="Neutral 8" xfId="904" xr:uid="{00000000-0005-0000-0000-000088030000}"/>
    <cellStyle name="Nevtralno 2" xfId="154" xr:uid="{00000000-0005-0000-0000-00009A000000}"/>
    <cellStyle name="Nevtralno 2 2" xfId="532" xr:uid="{00000000-0005-0000-0000-000014020000}"/>
    <cellStyle name="Nevtralno 2 3" xfId="907" xr:uid="{00000000-0005-0000-0000-00008B030000}"/>
    <cellStyle name="Normal 10" xfId="347" xr:uid="{00000000-0005-0000-0000-00005B010000}"/>
    <cellStyle name="Normal 11" xfId="348" xr:uid="{00000000-0005-0000-0000-00005C010000}"/>
    <cellStyle name="Normal 12" xfId="349" xr:uid="{00000000-0005-0000-0000-00005D010000}"/>
    <cellStyle name="Normal 15" xfId="350" xr:uid="{00000000-0005-0000-0000-00005E010000}"/>
    <cellStyle name="Normal 15 2" xfId="351" xr:uid="{00000000-0005-0000-0000-00005F010000}"/>
    <cellStyle name="Normal 16" xfId="352" xr:uid="{00000000-0005-0000-0000-000060010000}"/>
    <cellStyle name="Normal 16 2" xfId="353" xr:uid="{00000000-0005-0000-0000-000061010000}"/>
    <cellStyle name="Normal 17" xfId="354" xr:uid="{00000000-0005-0000-0000-000062010000}"/>
    <cellStyle name="Normal 17 2" xfId="355" xr:uid="{00000000-0005-0000-0000-000063010000}"/>
    <cellStyle name="Normal 18" xfId="356" xr:uid="{00000000-0005-0000-0000-000064010000}"/>
    <cellStyle name="Normal 18 2" xfId="357" xr:uid="{00000000-0005-0000-0000-000065010000}"/>
    <cellStyle name="Normal 2" xfId="155" xr:uid="{00000000-0005-0000-0000-00009B000000}"/>
    <cellStyle name="Normal 2 2" xfId="156" xr:uid="{00000000-0005-0000-0000-00009C000000}"/>
    <cellStyle name="Normal 2 2 2" xfId="318" xr:uid="{00000000-0005-0000-0000-00003E010000}"/>
    <cellStyle name="Normal 2 2 2 2" xfId="975" xr:uid="{00000000-0005-0000-0000-0000CF030000}"/>
    <cellStyle name="Normal 2 2 2 2 2" xfId="1243" xr:uid="{00000000-0005-0000-0000-0000DB040000}"/>
    <cellStyle name="Normal 2 2 2 3" xfId="591" xr:uid="{00000000-0005-0000-0000-00004F020000}"/>
    <cellStyle name="Normal 2 2 3" xfId="534" xr:uid="{00000000-0005-0000-0000-000016020000}"/>
    <cellStyle name="Normal 2 2 4" xfId="909" xr:uid="{00000000-0005-0000-0000-00008D030000}"/>
    <cellStyle name="Normal 2 3" xfId="317" xr:uid="{00000000-0005-0000-0000-00003D010000}"/>
    <cellStyle name="Normal 2 3 2" xfId="358" xr:uid="{00000000-0005-0000-0000-000066010000}"/>
    <cellStyle name="Normal 2 3 3" xfId="974" xr:uid="{00000000-0005-0000-0000-0000CE030000}"/>
    <cellStyle name="Normal 2 3 3 2" xfId="1222" xr:uid="{00000000-0005-0000-0000-0000C6040000}"/>
    <cellStyle name="Normal 2 3 4" xfId="590" xr:uid="{00000000-0005-0000-0000-00004E020000}"/>
    <cellStyle name="Normal 2 4" xfId="359" xr:uid="{00000000-0005-0000-0000-000067010000}"/>
    <cellStyle name="Normal 2 4 2" xfId="993" xr:uid="{00000000-0005-0000-0000-0000E1030000}"/>
    <cellStyle name="Normal 2 4 2 2" xfId="1207" xr:uid="{00000000-0005-0000-0000-0000B7040000}"/>
    <cellStyle name="normal 2 4 3" xfId="728" xr:uid="{00000000-0005-0000-0000-0000D8020000}"/>
    <cellStyle name="Normal 2 5" xfId="533" xr:uid="{00000000-0005-0000-0000-000015020000}"/>
    <cellStyle name="Normal 2 6" xfId="908" xr:uid="{00000000-0005-0000-0000-00008C030000}"/>
    <cellStyle name="Normal 2_T113830_POPIS_ŠOLA_PZI - MS" xfId="157" xr:uid="{00000000-0005-0000-0000-00009D000000}"/>
    <cellStyle name="Normal 21" xfId="360" xr:uid="{00000000-0005-0000-0000-000068010000}"/>
    <cellStyle name="Normal 21 2" xfId="361" xr:uid="{00000000-0005-0000-0000-000069010000}"/>
    <cellStyle name="Normal 3" xfId="362" xr:uid="{00000000-0005-0000-0000-00006A010000}"/>
    <cellStyle name="Normal 3 2" xfId="363" xr:uid="{00000000-0005-0000-0000-00006B010000}"/>
    <cellStyle name="Normal 4" xfId="158" xr:uid="{00000000-0005-0000-0000-00009E000000}"/>
    <cellStyle name="Normal 4 2" xfId="159" xr:uid="{00000000-0005-0000-0000-00009F000000}"/>
    <cellStyle name="Normal 4 2 2" xfId="365" xr:uid="{00000000-0005-0000-0000-00006D010000}"/>
    <cellStyle name="Normal 4 2 3" xfId="536" xr:uid="{00000000-0005-0000-0000-000018020000}"/>
    <cellStyle name="Normal 4 2 4" xfId="911" xr:uid="{00000000-0005-0000-0000-00008F030000}"/>
    <cellStyle name="Normal 4 3" xfId="160" xr:uid="{00000000-0005-0000-0000-0000A0000000}"/>
    <cellStyle name="Normal 4 3 2" xfId="319" xr:uid="{00000000-0005-0000-0000-00003F010000}"/>
    <cellStyle name="Normal 4 3 2 2" xfId="976" xr:uid="{00000000-0005-0000-0000-0000D0030000}"/>
    <cellStyle name="Normal 4 3 2 2 2" xfId="1251" xr:uid="{00000000-0005-0000-0000-0000E3040000}"/>
    <cellStyle name="Normal 4 3 2 3" xfId="592" xr:uid="{00000000-0005-0000-0000-000050020000}"/>
    <cellStyle name="Normal 4 3 3" xfId="537" xr:uid="{00000000-0005-0000-0000-000019020000}"/>
    <cellStyle name="Normal 4 3 4" xfId="912" xr:uid="{00000000-0005-0000-0000-000090030000}"/>
    <cellStyle name="Normal 4 4" xfId="364" xr:uid="{00000000-0005-0000-0000-00006C010000}"/>
    <cellStyle name="Normal 4 5" xfId="535" xr:uid="{00000000-0005-0000-0000-000017020000}"/>
    <cellStyle name="Normal 4 6" xfId="910" xr:uid="{00000000-0005-0000-0000-00008E030000}"/>
    <cellStyle name="Normal 5" xfId="366" xr:uid="{00000000-0005-0000-0000-00006E010000}"/>
    <cellStyle name="Normal 6" xfId="367" xr:uid="{00000000-0005-0000-0000-00006F010000}"/>
    <cellStyle name="Normal 7" xfId="368" xr:uid="{00000000-0005-0000-0000-000070010000}"/>
    <cellStyle name="Normal 7 2" xfId="369" xr:uid="{00000000-0005-0000-0000-000071010000}"/>
    <cellStyle name="Normal 8" xfId="370" xr:uid="{00000000-0005-0000-0000-000072010000}"/>
    <cellStyle name="Normal 8 2" xfId="371" xr:uid="{00000000-0005-0000-0000-000073010000}"/>
    <cellStyle name="Normal 9" xfId="372" xr:uid="{00000000-0005-0000-0000-000074010000}"/>
    <cellStyle name="Normal_CENIK_jan01_DSC" xfId="729" xr:uid="{00000000-0005-0000-0000-0000D9020000}"/>
    <cellStyle name="normal1" xfId="289" xr:uid="{00000000-0005-0000-0000-000021010000}"/>
    <cellStyle name="normal1 2" xfId="373" xr:uid="{00000000-0005-0000-0000-000075010000}"/>
    <cellStyle name="Note" xfId="161" xr:uid="{00000000-0005-0000-0000-0000A1000000}"/>
    <cellStyle name="Note 2" xfId="162" xr:uid="{00000000-0005-0000-0000-0000A2000000}"/>
    <cellStyle name="Note 2 2" xfId="539" xr:uid="{00000000-0005-0000-0000-00001B020000}"/>
    <cellStyle name="Note 2 2 2" xfId="1053" xr:uid="{00000000-0005-0000-0000-00001D040000}"/>
    <cellStyle name="Note 2 2 3" xfId="731" xr:uid="{00000000-0005-0000-0000-0000DB020000}"/>
    <cellStyle name="Note 2 3" xfId="914" xr:uid="{00000000-0005-0000-0000-000092030000}"/>
    <cellStyle name="Note 3" xfId="163" xr:uid="{00000000-0005-0000-0000-0000A3000000}"/>
    <cellStyle name="Note 3 2" xfId="540" xr:uid="{00000000-0005-0000-0000-00001C020000}"/>
    <cellStyle name="Note 3 2 2" xfId="1054" xr:uid="{00000000-0005-0000-0000-00001E040000}"/>
    <cellStyle name="Note 3 2 3" xfId="732" xr:uid="{00000000-0005-0000-0000-0000DC020000}"/>
    <cellStyle name="Note 3 3" xfId="915" xr:uid="{00000000-0005-0000-0000-000093030000}"/>
    <cellStyle name="Note 4" xfId="164" xr:uid="{00000000-0005-0000-0000-0000A4000000}"/>
    <cellStyle name="Note 4 2" xfId="541" xr:uid="{00000000-0005-0000-0000-00001D020000}"/>
    <cellStyle name="Note 4 2 2" xfId="1055" xr:uid="{00000000-0005-0000-0000-00001F040000}"/>
    <cellStyle name="Note 4 2 3" xfId="733" xr:uid="{00000000-0005-0000-0000-0000DD020000}"/>
    <cellStyle name="Note 4 3" xfId="916" xr:uid="{00000000-0005-0000-0000-000094030000}"/>
    <cellStyle name="Note 5" xfId="538" xr:uid="{00000000-0005-0000-0000-00001A020000}"/>
    <cellStyle name="Note 5 2" xfId="1052" xr:uid="{00000000-0005-0000-0000-00001C040000}"/>
    <cellStyle name="Note 5 3" xfId="734" xr:uid="{00000000-0005-0000-0000-0000DE020000}"/>
    <cellStyle name="Note 6" xfId="735" xr:uid="{00000000-0005-0000-0000-0000DF020000}"/>
    <cellStyle name="Note 7" xfId="730" xr:uid="{00000000-0005-0000-0000-0000DA020000}"/>
    <cellStyle name="Note 8" xfId="913" xr:uid="{00000000-0005-0000-0000-000091030000}"/>
    <cellStyle name="Odstotek 2" xfId="291" xr:uid="{00000000-0005-0000-0000-000023010000}"/>
    <cellStyle name="Odstotek 2 10" xfId="736" xr:uid="{00000000-0005-0000-0000-0000E0020000}"/>
    <cellStyle name="Odstotek 2 2" xfId="737" xr:uid="{00000000-0005-0000-0000-0000E1020000}"/>
    <cellStyle name="Odstotek 2 3" xfId="738" xr:uid="{00000000-0005-0000-0000-0000E2020000}"/>
    <cellStyle name="Odstotek 2 4" xfId="739" xr:uid="{00000000-0005-0000-0000-0000E3020000}"/>
    <cellStyle name="Odstotek 2 5" xfId="740" xr:uid="{00000000-0005-0000-0000-0000E4020000}"/>
    <cellStyle name="Odstotek 2 6" xfId="741" xr:uid="{00000000-0005-0000-0000-0000E5020000}"/>
    <cellStyle name="Odstotek 2 7" xfId="742" xr:uid="{00000000-0005-0000-0000-0000E6020000}"/>
    <cellStyle name="Odstotek 2 8" xfId="743" xr:uid="{00000000-0005-0000-0000-0000E7020000}"/>
    <cellStyle name="Odstotek 2 9" xfId="951" xr:uid="{00000000-0005-0000-0000-0000B7030000}"/>
    <cellStyle name="Odstotek 3" xfId="290" xr:uid="{00000000-0005-0000-0000-000022010000}"/>
    <cellStyle name="Odstotek 3 2" xfId="950" xr:uid="{00000000-0005-0000-0000-0000B6030000}"/>
    <cellStyle name="Odstotek 3 3" xfId="744" xr:uid="{00000000-0005-0000-0000-0000E8020000}"/>
    <cellStyle name="Odstotek 4" xfId="745" xr:uid="{00000000-0005-0000-0000-0000E9020000}"/>
    <cellStyle name="Odstotek 5" xfId="746" xr:uid="{00000000-0005-0000-0000-0000EA020000}"/>
    <cellStyle name="Opomba 2" xfId="165" xr:uid="{00000000-0005-0000-0000-0000A5000000}"/>
    <cellStyle name="Opomba 2 2" xfId="166" xr:uid="{00000000-0005-0000-0000-0000A6000000}"/>
    <cellStyle name="Opomba 2 2 2" xfId="543" xr:uid="{00000000-0005-0000-0000-00001F020000}"/>
    <cellStyle name="Opomba 2 2 3" xfId="918" xr:uid="{00000000-0005-0000-0000-000096030000}"/>
    <cellStyle name="Opomba 2 3" xfId="542" xr:uid="{00000000-0005-0000-0000-00001E020000}"/>
    <cellStyle name="Opomba 2 4" xfId="917" xr:uid="{00000000-0005-0000-0000-000095030000}"/>
    <cellStyle name="Opomba 3" xfId="167" xr:uid="{00000000-0005-0000-0000-0000A7000000}"/>
    <cellStyle name="Opomba 3 2" xfId="168" xr:uid="{00000000-0005-0000-0000-0000A8000000}"/>
    <cellStyle name="Opomba 3 2 2" xfId="545" xr:uid="{00000000-0005-0000-0000-000021020000}"/>
    <cellStyle name="Opomba 3 2 3" xfId="920" xr:uid="{00000000-0005-0000-0000-000098030000}"/>
    <cellStyle name="Opomba 3 3" xfId="544" xr:uid="{00000000-0005-0000-0000-000020020000}"/>
    <cellStyle name="Opomba 3 4" xfId="919" xr:uid="{00000000-0005-0000-0000-000097030000}"/>
    <cellStyle name="Opomba 4" xfId="169" xr:uid="{00000000-0005-0000-0000-0000A9000000}"/>
    <cellStyle name="Opomba 4 2" xfId="546" xr:uid="{00000000-0005-0000-0000-000022020000}"/>
    <cellStyle name="Opomba 4 3" xfId="921" xr:uid="{00000000-0005-0000-0000-000099030000}"/>
    <cellStyle name="Output 2" xfId="170" xr:uid="{00000000-0005-0000-0000-0000AA000000}"/>
    <cellStyle name="Output 2 2" xfId="547" xr:uid="{00000000-0005-0000-0000-000023020000}"/>
    <cellStyle name="Output 2 3" xfId="922" xr:uid="{00000000-0005-0000-0000-00009A030000}"/>
    <cellStyle name="Percent 2 2 2" xfId="747" xr:uid="{00000000-0005-0000-0000-0000EB020000}"/>
    <cellStyle name="Percent 2 2 2 2" xfId="748" xr:uid="{00000000-0005-0000-0000-0000EC020000}"/>
    <cellStyle name="Percent 2 2 2 3" xfId="749" xr:uid="{00000000-0005-0000-0000-0000ED020000}"/>
    <cellStyle name="Percent 2 2 2 4" xfId="750" xr:uid="{00000000-0005-0000-0000-0000EE020000}"/>
    <cellStyle name="Percent 2 2 2 5" xfId="751" xr:uid="{00000000-0005-0000-0000-0000EF020000}"/>
    <cellStyle name="Percent 2 2 2 6" xfId="752" xr:uid="{00000000-0005-0000-0000-0000F0020000}"/>
    <cellStyle name="Pojasnjevalno besedilo 2" xfId="171" xr:uid="{00000000-0005-0000-0000-0000AB000000}"/>
    <cellStyle name="Pojasnjevalno besedilo 2 2" xfId="548" xr:uid="{00000000-0005-0000-0000-000024020000}"/>
    <cellStyle name="Pojasnjevalno besedilo 2 3" xfId="923" xr:uid="{00000000-0005-0000-0000-00009B030000}"/>
    <cellStyle name="Postavka" xfId="2012" xr:uid="{00000000-0005-0000-0000-0000DC070000}"/>
    <cellStyle name="Poudarek1 2" xfId="172" xr:uid="{00000000-0005-0000-0000-0000AC000000}"/>
    <cellStyle name="Poudarek1 2 2" xfId="549" xr:uid="{00000000-0005-0000-0000-000025020000}"/>
    <cellStyle name="Poudarek1 2 3" xfId="924" xr:uid="{00000000-0005-0000-0000-00009C030000}"/>
    <cellStyle name="Poudarek2 2" xfId="173" xr:uid="{00000000-0005-0000-0000-0000AD000000}"/>
    <cellStyle name="Poudarek2 2 2" xfId="550" xr:uid="{00000000-0005-0000-0000-000026020000}"/>
    <cellStyle name="Poudarek2 2 3" xfId="925" xr:uid="{00000000-0005-0000-0000-00009D030000}"/>
    <cellStyle name="Poudarek3 2" xfId="174" xr:uid="{00000000-0005-0000-0000-0000AE000000}"/>
    <cellStyle name="Poudarek3 2 2" xfId="551" xr:uid="{00000000-0005-0000-0000-000027020000}"/>
    <cellStyle name="Poudarek3 2 3" xfId="926" xr:uid="{00000000-0005-0000-0000-00009E030000}"/>
    <cellStyle name="Poudarek4 2" xfId="175" xr:uid="{00000000-0005-0000-0000-0000AF000000}"/>
    <cellStyle name="Poudarek4 2 2" xfId="552" xr:uid="{00000000-0005-0000-0000-000028020000}"/>
    <cellStyle name="Poudarek4 2 3" xfId="927" xr:uid="{00000000-0005-0000-0000-00009F030000}"/>
    <cellStyle name="Poudarek5 2" xfId="176" xr:uid="{00000000-0005-0000-0000-0000B0000000}"/>
    <cellStyle name="Poudarek5 2 2" xfId="553" xr:uid="{00000000-0005-0000-0000-000029020000}"/>
    <cellStyle name="Poudarek5 2 3" xfId="928" xr:uid="{00000000-0005-0000-0000-0000A0030000}"/>
    <cellStyle name="Poudarek6 2" xfId="177" xr:uid="{00000000-0005-0000-0000-0000B1000000}"/>
    <cellStyle name="Poudarek6 2 2" xfId="554" xr:uid="{00000000-0005-0000-0000-00002A020000}"/>
    <cellStyle name="Poudarek6 2 3" xfId="929" xr:uid="{00000000-0005-0000-0000-0000A1030000}"/>
    <cellStyle name="Povezana celica 2" xfId="178" xr:uid="{00000000-0005-0000-0000-0000B2000000}"/>
    <cellStyle name="Povezana celica 2 2" xfId="555" xr:uid="{00000000-0005-0000-0000-00002B020000}"/>
    <cellStyle name="Povezana celica 2 3" xfId="930" xr:uid="{00000000-0005-0000-0000-0000A2030000}"/>
    <cellStyle name="Preveri celico 2" xfId="179" xr:uid="{00000000-0005-0000-0000-0000B3000000}"/>
    <cellStyle name="Preveri celico 2 2" xfId="556" xr:uid="{00000000-0005-0000-0000-00002C020000}"/>
    <cellStyle name="Preveri celico 2 3" xfId="931" xr:uid="{00000000-0005-0000-0000-0000A3030000}"/>
    <cellStyle name="Računanje 2" xfId="180" xr:uid="{00000000-0005-0000-0000-0000B4000000}"/>
    <cellStyle name="Računanje 2 2" xfId="557" xr:uid="{00000000-0005-0000-0000-00002D020000}"/>
    <cellStyle name="Računanje 2 3" xfId="932" xr:uid="{00000000-0005-0000-0000-0000A4030000}"/>
    <cellStyle name="Slabo 2" xfId="181" xr:uid="{00000000-0005-0000-0000-0000B5000000}"/>
    <cellStyle name="Slabo 2 2" xfId="558" xr:uid="{00000000-0005-0000-0000-00002E020000}"/>
    <cellStyle name="Slabo 2 3" xfId="933" xr:uid="{00000000-0005-0000-0000-0000A5030000}"/>
    <cellStyle name="Slog 1" xfId="182" xr:uid="{00000000-0005-0000-0000-0000B6000000}"/>
    <cellStyle name="Slog 1 2" xfId="183" xr:uid="{00000000-0005-0000-0000-0000B7000000}"/>
    <cellStyle name="Slog 1 2 2" xfId="560" xr:uid="{00000000-0005-0000-0000-000030020000}"/>
    <cellStyle name="Slog 1 2 3" xfId="935" xr:uid="{00000000-0005-0000-0000-0000A7030000}"/>
    <cellStyle name="Slog 1 3" xfId="559" xr:uid="{00000000-0005-0000-0000-00002F020000}"/>
    <cellStyle name="Slog 1 3 2" xfId="1056" xr:uid="{00000000-0005-0000-0000-000020040000}"/>
    <cellStyle name="Slog 1 3 3" xfId="753" xr:uid="{00000000-0005-0000-0000-0000F1020000}"/>
    <cellStyle name="Slog 1 4" xfId="934" xr:uid="{00000000-0005-0000-0000-0000A6030000}"/>
    <cellStyle name="Slog 1_V119824_prenova_preostalo" xfId="184" xr:uid="{00000000-0005-0000-0000-0000B8000000}"/>
    <cellStyle name="Številka" xfId="2014" xr:uid="{00000000-0005-0000-0000-0000DE070000}"/>
    <cellStyle name="tekst-levo" xfId="374" xr:uid="{00000000-0005-0000-0000-000076010000}"/>
    <cellStyle name="Title 2" xfId="185" xr:uid="{00000000-0005-0000-0000-0000B9000000}"/>
    <cellStyle name="Title 2 2" xfId="561" xr:uid="{00000000-0005-0000-0000-000031020000}"/>
    <cellStyle name="Title 2 3" xfId="936" xr:uid="{00000000-0005-0000-0000-0000A8030000}"/>
    <cellStyle name="Total" xfId="186" xr:uid="{00000000-0005-0000-0000-0000BA000000}"/>
    <cellStyle name="Total 2" xfId="187" xr:uid="{00000000-0005-0000-0000-0000BB000000}"/>
    <cellStyle name="Total 2 2" xfId="563" xr:uid="{00000000-0005-0000-0000-000033020000}"/>
    <cellStyle name="Total 2 3" xfId="938" xr:uid="{00000000-0005-0000-0000-0000AA030000}"/>
    <cellStyle name="Total 3" xfId="188" xr:uid="{00000000-0005-0000-0000-0000BC000000}"/>
    <cellStyle name="Total 3 2" xfId="564" xr:uid="{00000000-0005-0000-0000-000034020000}"/>
    <cellStyle name="Total 3 3" xfId="939" xr:uid="{00000000-0005-0000-0000-0000AB030000}"/>
    <cellStyle name="Total 4" xfId="562" xr:uid="{00000000-0005-0000-0000-000032020000}"/>
    <cellStyle name="Total 4 2" xfId="1057" xr:uid="{00000000-0005-0000-0000-000021040000}"/>
    <cellStyle name="Total 4 3" xfId="754" xr:uid="{00000000-0005-0000-0000-0000F2020000}"/>
    <cellStyle name="Total 5" xfId="937" xr:uid="{00000000-0005-0000-0000-0000A9030000}"/>
    <cellStyle name="Valuta 2" xfId="189" xr:uid="{00000000-0005-0000-0000-0000BD000000}"/>
    <cellStyle name="Valuta 2 2" xfId="190" xr:uid="{00000000-0005-0000-0000-0000BE000000}"/>
    <cellStyle name="Valuta 2 3" xfId="191" xr:uid="{00000000-0005-0000-0000-0000BF000000}"/>
    <cellStyle name="Valuta 2 4" xfId="293" xr:uid="{00000000-0005-0000-0000-000025010000}"/>
    <cellStyle name="Valuta 3" xfId="294" xr:uid="{00000000-0005-0000-0000-000026010000}"/>
    <cellStyle name="Valuta 4" xfId="292" xr:uid="{00000000-0005-0000-0000-000024010000}"/>
    <cellStyle name="Valuta 5" xfId="375" xr:uid="{00000000-0005-0000-0000-000077010000}"/>
    <cellStyle name="Vejica" xfId="192" builtinId="3"/>
    <cellStyle name="Vejica 10" xfId="1105" xr:uid="{00000000-0005-0000-0000-000051040000}"/>
    <cellStyle name="Vejica 10 2" xfId="1191" xr:uid="{00000000-0005-0000-0000-0000A7040000}"/>
    <cellStyle name="Vejica 10 2 2" xfId="1507" xr:uid="{00000000-0005-0000-0000-0000E3050000}"/>
    <cellStyle name="Vejica 10 2 3" xfId="1679" xr:uid="{00000000-0005-0000-0000-00008F060000}"/>
    <cellStyle name="Vejica 10 3" xfId="1421" xr:uid="{00000000-0005-0000-0000-00008D050000}"/>
    <cellStyle name="Vejica 10 4" xfId="1594" xr:uid="{00000000-0005-0000-0000-00003A060000}"/>
    <cellStyle name="Vejica 10 5" xfId="1979" xr:uid="{00000000-0005-0000-0000-0000BB070000}"/>
    <cellStyle name="Vejica 2" xfId="193" xr:uid="{00000000-0005-0000-0000-0000C1000000}"/>
    <cellStyle name="Vejica 2 2" xfId="194" xr:uid="{00000000-0005-0000-0000-0000C2000000}"/>
    <cellStyle name="Vejica 2 2 2" xfId="195" xr:uid="{00000000-0005-0000-0000-0000C3000000}"/>
    <cellStyle name="Vejica 2 2 2 2" xfId="196" xr:uid="{00000000-0005-0000-0000-0000C4000000}"/>
    <cellStyle name="Vejica 2 2 2 2 2" xfId="197" xr:uid="{00000000-0005-0000-0000-0000C5000000}"/>
    <cellStyle name="Vejica 2 2 2 2 3" xfId="198" xr:uid="{00000000-0005-0000-0000-0000C6000000}"/>
    <cellStyle name="Vejica 2 2 2 3" xfId="199" xr:uid="{00000000-0005-0000-0000-0000C7000000}"/>
    <cellStyle name="Vejica 2 2 2 3 2" xfId="200" xr:uid="{00000000-0005-0000-0000-0000C8000000}"/>
    <cellStyle name="Vejica 2 2 2 4" xfId="201" xr:uid="{00000000-0005-0000-0000-0000C9000000}"/>
    <cellStyle name="Vejica 2 2 2 5" xfId="202" xr:uid="{00000000-0005-0000-0000-0000CA000000}"/>
    <cellStyle name="Vejica 2 2 3" xfId="203" xr:uid="{00000000-0005-0000-0000-0000CB000000}"/>
    <cellStyle name="Vejica 2 2 3 2" xfId="204" xr:uid="{00000000-0005-0000-0000-0000CC000000}"/>
    <cellStyle name="Vejica 2 2 3 2 2" xfId="205" xr:uid="{00000000-0005-0000-0000-0000CD000000}"/>
    <cellStyle name="Vejica 2 2 3 2 2 2" xfId="206" xr:uid="{00000000-0005-0000-0000-0000CE000000}"/>
    <cellStyle name="Vejica 2 2 3 2 3" xfId="207" xr:uid="{00000000-0005-0000-0000-0000CF000000}"/>
    <cellStyle name="Vejica 2 2 3 3" xfId="208" xr:uid="{00000000-0005-0000-0000-0000D0000000}"/>
    <cellStyle name="Vejica 2 2 3 3 2" xfId="209" xr:uid="{00000000-0005-0000-0000-0000D1000000}"/>
    <cellStyle name="Vejica 2 2 3 3 3" xfId="210" xr:uid="{00000000-0005-0000-0000-0000D2000000}"/>
    <cellStyle name="Vejica 2 2 3 4" xfId="211" xr:uid="{00000000-0005-0000-0000-0000D3000000}"/>
    <cellStyle name="Vejica 2 2 4" xfId="212" xr:uid="{00000000-0005-0000-0000-0000D4000000}"/>
    <cellStyle name="Vejica 2 2 4 2" xfId="213" xr:uid="{00000000-0005-0000-0000-0000D5000000}"/>
    <cellStyle name="Vejica 2 2 4 3" xfId="214" xr:uid="{00000000-0005-0000-0000-0000D6000000}"/>
    <cellStyle name="Vejica 2 2 5" xfId="215" xr:uid="{00000000-0005-0000-0000-0000D7000000}"/>
    <cellStyle name="Vejica 2 2 5 2" xfId="216" xr:uid="{00000000-0005-0000-0000-0000D8000000}"/>
    <cellStyle name="Vejica 2 2 6" xfId="378" xr:uid="{00000000-0005-0000-0000-00007A010000}"/>
    <cellStyle name="Vejica 2 2 6 2" xfId="995" xr:uid="{00000000-0005-0000-0000-0000E3030000}"/>
    <cellStyle name="Vejica 2 2 6 3" xfId="756" xr:uid="{00000000-0005-0000-0000-0000F4020000}"/>
    <cellStyle name="Vejica 2 2_K115620_popis s predracunom_PZI" xfId="217" xr:uid="{00000000-0005-0000-0000-0000D9000000}"/>
    <cellStyle name="Vejica 2 3" xfId="218" xr:uid="{00000000-0005-0000-0000-0000DA000000}"/>
    <cellStyle name="Vejica 2 3 2" xfId="219" xr:uid="{00000000-0005-0000-0000-0000DB000000}"/>
    <cellStyle name="Vejica 2 3 2 2" xfId="220" xr:uid="{00000000-0005-0000-0000-0000DC000000}"/>
    <cellStyle name="Vejica 2 3 2 2 2" xfId="221" xr:uid="{00000000-0005-0000-0000-0000DD000000}"/>
    <cellStyle name="Vejica 2 3 2 2 2 2" xfId="222" xr:uid="{00000000-0005-0000-0000-0000DE000000}"/>
    <cellStyle name="Vejica 2 3 2 3" xfId="223" xr:uid="{00000000-0005-0000-0000-0000DF000000}"/>
    <cellStyle name="Vejica 2 3 3" xfId="224" xr:uid="{00000000-0005-0000-0000-0000E0000000}"/>
    <cellStyle name="Vejica 2 3 3 2" xfId="225" xr:uid="{00000000-0005-0000-0000-0000E1000000}"/>
    <cellStyle name="Vejica 2 4" xfId="226" xr:uid="{00000000-0005-0000-0000-0000E2000000}"/>
    <cellStyle name="Vejica 2 4 2" xfId="227" xr:uid="{00000000-0005-0000-0000-0000E3000000}"/>
    <cellStyle name="Vejica 2 4 3" xfId="228" xr:uid="{00000000-0005-0000-0000-0000E4000000}"/>
    <cellStyle name="Vejica 2 4_K119550_projektantski predracun_vodovod-A(1)" xfId="229" xr:uid="{00000000-0005-0000-0000-0000E5000000}"/>
    <cellStyle name="Vejica 2 5" xfId="230" xr:uid="{00000000-0005-0000-0000-0000E6000000}"/>
    <cellStyle name="Vejica 2 6" xfId="377" xr:uid="{00000000-0005-0000-0000-000079010000}"/>
    <cellStyle name="Vejica 2 6 2" xfId="994" xr:uid="{00000000-0005-0000-0000-0000E2030000}"/>
    <cellStyle name="Vejica 2 6 3" xfId="755" xr:uid="{00000000-0005-0000-0000-0000F3020000}"/>
    <cellStyle name="Vejica 2 7" xfId="1073" xr:uid="{00000000-0005-0000-0000-000031040000}"/>
    <cellStyle name="Vejica 2 7 2" xfId="1478" xr:uid="{00000000-0005-0000-0000-0000C6050000}"/>
    <cellStyle name="Vejica 2 7 2 2" xfId="1550" xr:uid="{00000000-0005-0000-0000-00000E060000}"/>
    <cellStyle name="Vejica 2 7 3" xfId="1392" xr:uid="{00000000-0005-0000-0000-000070050000}"/>
    <cellStyle name="Vejica 2 7 4" xfId="1565" xr:uid="{00000000-0005-0000-0000-00001D060000}"/>
    <cellStyle name="Vejica 2 7 5" xfId="1950" xr:uid="{00000000-0005-0000-0000-00009E070000}"/>
    <cellStyle name="Vejica 2_114100_popis del_nadstrešek" xfId="231" xr:uid="{00000000-0005-0000-0000-0000E7000000}"/>
    <cellStyle name="Vejica 3" xfId="232" xr:uid="{00000000-0005-0000-0000-0000E8000000}"/>
    <cellStyle name="Vejica 3 2" xfId="233" xr:uid="{00000000-0005-0000-0000-0000E9000000}"/>
    <cellStyle name="Vejica 3 2 2" xfId="234" xr:uid="{00000000-0005-0000-0000-0000EA000000}"/>
    <cellStyle name="Vejica 3 2 3" xfId="235" xr:uid="{00000000-0005-0000-0000-0000EB000000}"/>
    <cellStyle name="Vejica 3 3" xfId="236" xr:uid="{00000000-0005-0000-0000-0000EC000000}"/>
    <cellStyle name="Vejica 3 3 2" xfId="237" xr:uid="{00000000-0005-0000-0000-0000ED000000}"/>
    <cellStyle name="Vejica 3 3 2 2" xfId="238" xr:uid="{00000000-0005-0000-0000-0000EE000000}"/>
    <cellStyle name="Vejica 3 3 2 3" xfId="239" xr:uid="{00000000-0005-0000-0000-0000EF000000}"/>
    <cellStyle name="Vejica 3 3 3" xfId="240" xr:uid="{00000000-0005-0000-0000-0000F0000000}"/>
    <cellStyle name="Vejica 3 3 4" xfId="241" xr:uid="{00000000-0005-0000-0000-0000F1000000}"/>
    <cellStyle name="Vejica 3 4" xfId="242" xr:uid="{00000000-0005-0000-0000-0000F2000000}"/>
    <cellStyle name="Vejica 3 4 2" xfId="243" xr:uid="{00000000-0005-0000-0000-0000F3000000}"/>
    <cellStyle name="Vejica 3 5" xfId="379" xr:uid="{00000000-0005-0000-0000-00007B010000}"/>
    <cellStyle name="Vejica 3 5 2" xfId="996" xr:uid="{00000000-0005-0000-0000-0000E4030000}"/>
    <cellStyle name="Vejica 3 5 3" xfId="757" xr:uid="{00000000-0005-0000-0000-0000F5020000}"/>
    <cellStyle name="Vejica 3 6" xfId="1074" xr:uid="{00000000-0005-0000-0000-000032040000}"/>
    <cellStyle name="Vejica 3_K114730_popis" xfId="244" xr:uid="{00000000-0005-0000-0000-0000F4000000}"/>
    <cellStyle name="Vejica 4" xfId="245" xr:uid="{00000000-0005-0000-0000-0000F5000000}"/>
    <cellStyle name="Vejica 4 2" xfId="246" xr:uid="{00000000-0005-0000-0000-0000F6000000}"/>
    <cellStyle name="Vejica 4 2 2" xfId="247" xr:uid="{00000000-0005-0000-0000-0000F7000000}"/>
    <cellStyle name="Vejica 4 2 3" xfId="248" xr:uid="{00000000-0005-0000-0000-0000F8000000}"/>
    <cellStyle name="Vejica 4 2 4" xfId="249" xr:uid="{00000000-0005-0000-0000-0000F9000000}"/>
    <cellStyle name="Vejica 4 3" xfId="250" xr:uid="{00000000-0005-0000-0000-0000FA000000}"/>
    <cellStyle name="Vejica 4 3 2" xfId="251" xr:uid="{00000000-0005-0000-0000-0000FB000000}"/>
    <cellStyle name="Vejica 4 3 2 2" xfId="252" xr:uid="{00000000-0005-0000-0000-0000FC000000}"/>
    <cellStyle name="Vejica 4 3 3" xfId="253" xr:uid="{00000000-0005-0000-0000-0000FD000000}"/>
    <cellStyle name="Vejica 4 4" xfId="254" xr:uid="{00000000-0005-0000-0000-0000FE000000}"/>
    <cellStyle name="Vejica 4 4 2" xfId="255" xr:uid="{00000000-0005-0000-0000-0000FF000000}"/>
    <cellStyle name="Vejica 4 4 3" xfId="256" xr:uid="{00000000-0005-0000-0000-000000010000}"/>
    <cellStyle name="Vejica 4 5" xfId="257" xr:uid="{00000000-0005-0000-0000-000001010000}"/>
    <cellStyle name="Vejica 4 5 2" xfId="258" xr:uid="{00000000-0005-0000-0000-000002010000}"/>
    <cellStyle name="Vejica 4 6" xfId="259" xr:uid="{00000000-0005-0000-0000-000003010000}"/>
    <cellStyle name="Vejica 4 7" xfId="380" xr:uid="{00000000-0005-0000-0000-00007C010000}"/>
    <cellStyle name="Vejica 4_114100_popis del_nadstrešek" xfId="260" xr:uid="{00000000-0005-0000-0000-000004010000}"/>
    <cellStyle name="Vejica 5" xfId="261" xr:uid="{00000000-0005-0000-0000-000005010000}"/>
    <cellStyle name="Vejica 5 2" xfId="262" xr:uid="{00000000-0005-0000-0000-000006010000}"/>
    <cellStyle name="Vejica 5 2 2" xfId="263" xr:uid="{00000000-0005-0000-0000-000007010000}"/>
    <cellStyle name="Vejica 5 2 2 2" xfId="264" xr:uid="{00000000-0005-0000-0000-000008010000}"/>
    <cellStyle name="Vejica 5 2 3" xfId="265" xr:uid="{00000000-0005-0000-0000-000009010000}"/>
    <cellStyle name="Vejica 5 3" xfId="266" xr:uid="{00000000-0005-0000-0000-00000A010000}"/>
    <cellStyle name="Vejica 5 3 2" xfId="267" xr:uid="{00000000-0005-0000-0000-00000B010000}"/>
    <cellStyle name="Vejica 5 4" xfId="268" xr:uid="{00000000-0005-0000-0000-00000C010000}"/>
    <cellStyle name="Vejica 6" xfId="269" xr:uid="{00000000-0005-0000-0000-00000D010000}"/>
    <cellStyle name="Vejica 6 2" xfId="270" xr:uid="{00000000-0005-0000-0000-00000E010000}"/>
    <cellStyle name="Vejica 6 2 2" xfId="271" xr:uid="{00000000-0005-0000-0000-00000F010000}"/>
    <cellStyle name="Vejica 6 2 2 2" xfId="272" xr:uid="{00000000-0005-0000-0000-000010010000}"/>
    <cellStyle name="Vejica 6 3" xfId="273" xr:uid="{00000000-0005-0000-0000-000011010000}"/>
    <cellStyle name="Vejica 7" xfId="274" xr:uid="{00000000-0005-0000-0000-000012010000}"/>
    <cellStyle name="Vejica 7 2" xfId="275" xr:uid="{00000000-0005-0000-0000-000013010000}"/>
    <cellStyle name="Vejica 7 3" xfId="276" xr:uid="{00000000-0005-0000-0000-000014010000}"/>
    <cellStyle name="Vejica 8" xfId="277" xr:uid="{00000000-0005-0000-0000-000015010000}"/>
    <cellStyle name="Vejica 9" xfId="376" xr:uid="{00000000-0005-0000-0000-000078010000}"/>
    <cellStyle name="Vejica_popis-splošno-zun.ured" xfId="278" xr:uid="{00000000-0005-0000-0000-000016010000}"/>
    <cellStyle name="Vnos 2" xfId="279" xr:uid="{00000000-0005-0000-0000-000017010000}"/>
    <cellStyle name="Vnos 2 2" xfId="565" xr:uid="{00000000-0005-0000-0000-000035020000}"/>
    <cellStyle name="Vnos 2 3" xfId="941" xr:uid="{00000000-0005-0000-0000-0000AD030000}"/>
    <cellStyle name="Vsota 2" xfId="280" xr:uid="{00000000-0005-0000-0000-000018010000}"/>
    <cellStyle name="Vsota 2 2" xfId="566" xr:uid="{00000000-0005-0000-0000-000036020000}"/>
    <cellStyle name="Vsota 2 3" xfId="942" xr:uid="{00000000-0005-0000-0000-0000AE030000}"/>
    <cellStyle name="Znesek" xfId="2015" xr:uid="{00000000-0005-0000-0000-0000DF07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33130</xdr:colOff>
      <xdr:row>0</xdr:row>
      <xdr:rowOff>70403</xdr:rowOff>
    </xdr:from>
    <xdr:to>
      <xdr:col>5</xdr:col>
      <xdr:colOff>460342</xdr:colOff>
      <xdr:row>3</xdr:row>
      <xdr:rowOff>132522</xdr:rowOff>
    </xdr:to>
    <xdr:pic>
      <xdr:nvPicPr>
        <xdr:cNvPr id="2" name="Slika 2">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rcRect b="25842"/>
        <a:stretch>
          <a:fillRect/>
        </a:stretch>
      </xdr:blipFill>
      <xdr:spPr>
        <a:xfrm>
          <a:off x="4572000" y="70403"/>
          <a:ext cx="1056691" cy="559076"/>
        </a:xfrm>
        <a:prstGeom prst="rect">
          <a:avLst/>
        </a:prstGeom>
        <a:ln>
          <a:prstDash val="solid"/>
        </a:ln>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O83"/>
  <sheetViews>
    <sheetView view="pageBreakPreview" topLeftCell="A7" zoomScale="115" zoomScaleNormal="115" zoomScaleSheetLayoutView="115" zoomScalePageLayoutView="70" workbookViewId="0">
      <selection activeCell="F28" sqref="F28"/>
    </sheetView>
  </sheetViews>
  <sheetFormatPr defaultColWidth="10.26953125" defaultRowHeight="10.5"/>
  <cols>
    <col min="1" max="1" width="6.7265625" style="12" customWidth="1"/>
    <col min="2" max="2" width="6.7265625" style="10" customWidth="1"/>
    <col min="3" max="3" width="44.54296875" style="16" customWidth="1"/>
    <col min="4" max="4" width="8.1796875" style="16" customWidth="1"/>
    <col min="5" max="5" width="9.453125" style="12" customWidth="1"/>
    <col min="6" max="6" width="14" style="12" customWidth="1"/>
    <col min="7" max="7" width="10.26953125" style="11" customWidth="1"/>
    <col min="8" max="8" width="13.453125" style="12" customWidth="1"/>
    <col min="9" max="9" width="10.26953125" style="12" customWidth="1"/>
    <col min="10" max="10" width="19" style="12" bestFit="1" customWidth="1"/>
    <col min="11" max="257" width="10.26953125" style="12" customWidth="1"/>
    <col min="258" max="258" width="6.7265625" style="12" customWidth="1"/>
    <col min="259" max="259" width="48.7265625" style="12" customWidth="1"/>
    <col min="260" max="260" width="8.7265625" style="12" customWidth="1"/>
    <col min="261" max="262" width="10.7265625" style="12" customWidth="1"/>
    <col min="263" max="513" width="10.26953125" style="12" customWidth="1"/>
    <col min="514" max="514" width="6.7265625" style="12" customWidth="1"/>
    <col min="515" max="515" width="48.7265625" style="12" customWidth="1"/>
    <col min="516" max="516" width="8.7265625" style="12" customWidth="1"/>
    <col min="517" max="518" width="10.7265625" style="12" customWidth="1"/>
    <col min="519" max="769" width="10.26953125" style="12" customWidth="1"/>
    <col min="770" max="770" width="6.7265625" style="12" customWidth="1"/>
    <col min="771" max="771" width="48.7265625" style="12" customWidth="1"/>
    <col min="772" max="772" width="8.7265625" style="12" customWidth="1"/>
    <col min="773" max="774" width="10.7265625" style="12" customWidth="1"/>
    <col min="775" max="1025" width="10.26953125" style="12" customWidth="1"/>
    <col min="1026" max="1026" width="6.7265625" style="12" customWidth="1"/>
    <col min="1027" max="1027" width="48.7265625" style="12" customWidth="1"/>
    <col min="1028" max="1028" width="8.7265625" style="12" customWidth="1"/>
    <col min="1029" max="1030" width="10.7265625" style="12" customWidth="1"/>
    <col min="1031" max="1281" width="10.26953125" style="12" customWidth="1"/>
    <col min="1282" max="1282" width="6.7265625" style="12" customWidth="1"/>
    <col min="1283" max="1283" width="48.7265625" style="12" customWidth="1"/>
    <col min="1284" max="1284" width="8.7265625" style="12" customWidth="1"/>
    <col min="1285" max="1286" width="10.7265625" style="12" customWidth="1"/>
    <col min="1287" max="1537" width="10.26953125" style="12" customWidth="1"/>
    <col min="1538" max="1538" width="6.7265625" style="12" customWidth="1"/>
    <col min="1539" max="1539" width="48.7265625" style="12" customWidth="1"/>
    <col min="1540" max="1540" width="8.7265625" style="12" customWidth="1"/>
    <col min="1541" max="1542" width="10.7265625" style="12" customWidth="1"/>
    <col min="1543" max="1793" width="10.26953125" style="12" customWidth="1"/>
    <col min="1794" max="1794" width="6.7265625" style="12" customWidth="1"/>
    <col min="1795" max="1795" width="48.7265625" style="12" customWidth="1"/>
    <col min="1796" max="1796" width="8.7265625" style="12" customWidth="1"/>
    <col min="1797" max="1798" width="10.7265625" style="12" customWidth="1"/>
    <col min="1799" max="2049" width="10.26953125" style="12" customWidth="1"/>
    <col min="2050" max="2050" width="6.7265625" style="12" customWidth="1"/>
    <col min="2051" max="2051" width="48.7265625" style="12" customWidth="1"/>
    <col min="2052" max="2052" width="8.7265625" style="12" customWidth="1"/>
    <col min="2053" max="2054" width="10.7265625" style="12" customWidth="1"/>
    <col min="2055" max="2305" width="10.26953125" style="12" customWidth="1"/>
    <col min="2306" max="2306" width="6.7265625" style="12" customWidth="1"/>
    <col min="2307" max="2307" width="48.7265625" style="12" customWidth="1"/>
    <col min="2308" max="2308" width="8.7265625" style="12" customWidth="1"/>
    <col min="2309" max="2310" width="10.7265625" style="12" customWidth="1"/>
    <col min="2311" max="2561" width="10.26953125" style="12" customWidth="1"/>
    <col min="2562" max="2562" width="6.7265625" style="12" customWidth="1"/>
    <col min="2563" max="2563" width="48.7265625" style="12" customWidth="1"/>
    <col min="2564" max="2564" width="8.7265625" style="12" customWidth="1"/>
    <col min="2565" max="2566" width="10.7265625" style="12" customWidth="1"/>
    <col min="2567" max="2817" width="10.26953125" style="12" customWidth="1"/>
    <col min="2818" max="2818" width="6.7265625" style="12" customWidth="1"/>
    <col min="2819" max="2819" width="48.7265625" style="12" customWidth="1"/>
    <col min="2820" max="2820" width="8.7265625" style="12" customWidth="1"/>
    <col min="2821" max="2822" width="10.7265625" style="12" customWidth="1"/>
    <col min="2823" max="3073" width="10.26953125" style="12" customWidth="1"/>
    <col min="3074" max="3074" width="6.7265625" style="12" customWidth="1"/>
    <col min="3075" max="3075" width="48.7265625" style="12" customWidth="1"/>
    <col min="3076" max="3076" width="8.7265625" style="12" customWidth="1"/>
    <col min="3077" max="3078" width="10.7265625" style="12" customWidth="1"/>
    <col min="3079" max="3329" width="10.26953125" style="12" customWidth="1"/>
    <col min="3330" max="3330" width="6.7265625" style="12" customWidth="1"/>
    <col min="3331" max="3331" width="48.7265625" style="12" customWidth="1"/>
    <col min="3332" max="3332" width="8.7265625" style="12" customWidth="1"/>
    <col min="3333" max="3334" width="10.7265625" style="12" customWidth="1"/>
    <col min="3335" max="3585" width="10.26953125" style="12" customWidth="1"/>
    <col min="3586" max="3586" width="6.7265625" style="12" customWidth="1"/>
    <col min="3587" max="3587" width="48.7265625" style="12" customWidth="1"/>
    <col min="3588" max="3588" width="8.7265625" style="12" customWidth="1"/>
    <col min="3589" max="3590" width="10.7265625" style="12" customWidth="1"/>
    <col min="3591" max="3841" width="10.26953125" style="12" customWidth="1"/>
    <col min="3842" max="3842" width="6.7265625" style="12" customWidth="1"/>
    <col min="3843" max="3843" width="48.7265625" style="12" customWidth="1"/>
    <col min="3844" max="3844" width="8.7265625" style="12" customWidth="1"/>
    <col min="3845" max="3846" width="10.7265625" style="12" customWidth="1"/>
    <col min="3847" max="4097" width="10.26953125" style="12" customWidth="1"/>
    <col min="4098" max="4098" width="6.7265625" style="12" customWidth="1"/>
    <col min="4099" max="4099" width="48.7265625" style="12" customWidth="1"/>
    <col min="4100" max="4100" width="8.7265625" style="12" customWidth="1"/>
    <col min="4101" max="4102" width="10.7265625" style="12" customWidth="1"/>
    <col min="4103" max="4353" width="10.26953125" style="12" customWidth="1"/>
    <col min="4354" max="4354" width="6.7265625" style="12" customWidth="1"/>
    <col min="4355" max="4355" width="48.7265625" style="12" customWidth="1"/>
    <col min="4356" max="4356" width="8.7265625" style="12" customWidth="1"/>
    <col min="4357" max="4358" width="10.7265625" style="12" customWidth="1"/>
    <col min="4359" max="4609" width="10.26953125" style="12" customWidth="1"/>
    <col min="4610" max="4610" width="6.7265625" style="12" customWidth="1"/>
    <col min="4611" max="4611" width="48.7265625" style="12" customWidth="1"/>
    <col min="4612" max="4612" width="8.7265625" style="12" customWidth="1"/>
    <col min="4613" max="4614" width="10.7265625" style="12" customWidth="1"/>
    <col min="4615" max="4865" width="10.26953125" style="12" customWidth="1"/>
    <col min="4866" max="4866" width="6.7265625" style="12" customWidth="1"/>
    <col min="4867" max="4867" width="48.7265625" style="12" customWidth="1"/>
    <col min="4868" max="4868" width="8.7265625" style="12" customWidth="1"/>
    <col min="4869" max="4870" width="10.7265625" style="12" customWidth="1"/>
    <col min="4871" max="5121" width="10.26953125" style="12" customWidth="1"/>
    <col min="5122" max="5122" width="6.7265625" style="12" customWidth="1"/>
    <col min="5123" max="5123" width="48.7265625" style="12" customWidth="1"/>
    <col min="5124" max="5124" width="8.7265625" style="12" customWidth="1"/>
    <col min="5125" max="5126" width="10.7265625" style="12" customWidth="1"/>
    <col min="5127" max="5377" width="10.26953125" style="12" customWidth="1"/>
    <col min="5378" max="5378" width="6.7265625" style="12" customWidth="1"/>
    <col min="5379" max="5379" width="48.7265625" style="12" customWidth="1"/>
    <col min="5380" max="5380" width="8.7265625" style="12" customWidth="1"/>
    <col min="5381" max="5382" width="10.7265625" style="12" customWidth="1"/>
    <col min="5383" max="5633" width="10.26953125" style="12" customWidth="1"/>
    <col min="5634" max="5634" width="6.7265625" style="12" customWidth="1"/>
    <col min="5635" max="5635" width="48.7265625" style="12" customWidth="1"/>
    <col min="5636" max="5636" width="8.7265625" style="12" customWidth="1"/>
    <col min="5637" max="5638" width="10.7265625" style="12" customWidth="1"/>
    <col min="5639" max="5889" width="10.26953125" style="12" customWidth="1"/>
    <col min="5890" max="5890" width="6.7265625" style="12" customWidth="1"/>
    <col min="5891" max="5891" width="48.7265625" style="12" customWidth="1"/>
    <col min="5892" max="5892" width="8.7265625" style="12" customWidth="1"/>
    <col min="5893" max="5894" width="10.7265625" style="12" customWidth="1"/>
    <col min="5895" max="6145" width="10.26953125" style="12" customWidth="1"/>
    <col min="6146" max="6146" width="6.7265625" style="12" customWidth="1"/>
    <col min="6147" max="6147" width="48.7265625" style="12" customWidth="1"/>
    <col min="6148" max="6148" width="8.7265625" style="12" customWidth="1"/>
    <col min="6149" max="6150" width="10.7265625" style="12" customWidth="1"/>
    <col min="6151" max="6401" width="10.26953125" style="12" customWidth="1"/>
    <col min="6402" max="6402" width="6.7265625" style="12" customWidth="1"/>
    <col min="6403" max="6403" width="48.7265625" style="12" customWidth="1"/>
    <col min="6404" max="6404" width="8.7265625" style="12" customWidth="1"/>
    <col min="6405" max="6406" width="10.7265625" style="12" customWidth="1"/>
    <col min="6407" max="6657" width="10.26953125" style="12" customWidth="1"/>
    <col min="6658" max="6658" width="6.7265625" style="12" customWidth="1"/>
    <col min="6659" max="6659" width="48.7265625" style="12" customWidth="1"/>
    <col min="6660" max="6660" width="8.7265625" style="12" customWidth="1"/>
    <col min="6661" max="6662" width="10.7265625" style="12" customWidth="1"/>
    <col min="6663" max="6913" width="10.26953125" style="12" customWidth="1"/>
    <col min="6914" max="6914" width="6.7265625" style="12" customWidth="1"/>
    <col min="6915" max="6915" width="48.7265625" style="12" customWidth="1"/>
    <col min="6916" max="6916" width="8.7265625" style="12" customWidth="1"/>
    <col min="6917" max="6918" width="10.7265625" style="12" customWidth="1"/>
    <col min="6919" max="7169" width="10.26953125" style="12" customWidth="1"/>
    <col min="7170" max="7170" width="6.7265625" style="12" customWidth="1"/>
    <col min="7171" max="7171" width="48.7265625" style="12" customWidth="1"/>
    <col min="7172" max="7172" width="8.7265625" style="12" customWidth="1"/>
    <col min="7173" max="7174" width="10.7265625" style="12" customWidth="1"/>
    <col min="7175" max="7425" width="10.26953125" style="12" customWidth="1"/>
    <col min="7426" max="7426" width="6.7265625" style="12" customWidth="1"/>
    <col min="7427" max="7427" width="48.7265625" style="12" customWidth="1"/>
    <col min="7428" max="7428" width="8.7265625" style="12" customWidth="1"/>
    <col min="7429" max="7430" width="10.7265625" style="12" customWidth="1"/>
    <col min="7431" max="7681" width="10.26953125" style="12" customWidth="1"/>
    <col min="7682" max="7682" width="6.7265625" style="12" customWidth="1"/>
    <col min="7683" max="7683" width="48.7265625" style="12" customWidth="1"/>
    <col min="7684" max="7684" width="8.7265625" style="12" customWidth="1"/>
    <col min="7685" max="7686" width="10.7265625" style="12" customWidth="1"/>
    <col min="7687" max="7937" width="10.26953125" style="12" customWidth="1"/>
    <col min="7938" max="7938" width="6.7265625" style="12" customWidth="1"/>
    <col min="7939" max="7939" width="48.7265625" style="12" customWidth="1"/>
    <col min="7940" max="7940" width="8.7265625" style="12" customWidth="1"/>
    <col min="7941" max="7942" width="10.7265625" style="12" customWidth="1"/>
    <col min="7943" max="8193" width="10.26953125" style="12" customWidth="1"/>
    <col min="8194" max="8194" width="6.7265625" style="12" customWidth="1"/>
    <col min="8195" max="8195" width="48.7265625" style="12" customWidth="1"/>
    <col min="8196" max="8196" width="8.7265625" style="12" customWidth="1"/>
    <col min="8197" max="8198" width="10.7265625" style="12" customWidth="1"/>
    <col min="8199" max="8449" width="10.26953125" style="12" customWidth="1"/>
    <col min="8450" max="8450" width="6.7265625" style="12" customWidth="1"/>
    <col min="8451" max="8451" width="48.7265625" style="12" customWidth="1"/>
    <col min="8452" max="8452" width="8.7265625" style="12" customWidth="1"/>
    <col min="8453" max="8454" width="10.7265625" style="12" customWidth="1"/>
    <col min="8455" max="8705" width="10.26953125" style="12" customWidth="1"/>
    <col min="8706" max="8706" width="6.7265625" style="12" customWidth="1"/>
    <col min="8707" max="8707" width="48.7265625" style="12" customWidth="1"/>
    <col min="8708" max="8708" width="8.7265625" style="12" customWidth="1"/>
    <col min="8709" max="8710" width="10.7265625" style="12" customWidth="1"/>
    <col min="8711" max="8961" width="10.26953125" style="12" customWidth="1"/>
    <col min="8962" max="8962" width="6.7265625" style="12" customWidth="1"/>
    <col min="8963" max="8963" width="48.7265625" style="12" customWidth="1"/>
    <col min="8964" max="8964" width="8.7265625" style="12" customWidth="1"/>
    <col min="8965" max="8966" width="10.7265625" style="12" customWidth="1"/>
    <col min="8967" max="9217" width="10.26953125" style="12" customWidth="1"/>
    <col min="9218" max="9218" width="6.7265625" style="12" customWidth="1"/>
    <col min="9219" max="9219" width="48.7265625" style="12" customWidth="1"/>
    <col min="9220" max="9220" width="8.7265625" style="12" customWidth="1"/>
    <col min="9221" max="9222" width="10.7265625" style="12" customWidth="1"/>
    <col min="9223" max="9473" width="10.26953125" style="12" customWidth="1"/>
    <col min="9474" max="9474" width="6.7265625" style="12" customWidth="1"/>
    <col min="9475" max="9475" width="48.7265625" style="12" customWidth="1"/>
    <col min="9476" max="9476" width="8.7265625" style="12" customWidth="1"/>
    <col min="9477" max="9478" width="10.7265625" style="12" customWidth="1"/>
    <col min="9479" max="9729" width="10.26953125" style="12" customWidth="1"/>
    <col min="9730" max="9730" width="6.7265625" style="12" customWidth="1"/>
    <col min="9731" max="9731" width="48.7265625" style="12" customWidth="1"/>
    <col min="9732" max="9732" width="8.7265625" style="12" customWidth="1"/>
    <col min="9733" max="9734" width="10.7265625" style="12" customWidth="1"/>
    <col min="9735" max="9985" width="10.26953125" style="12" customWidth="1"/>
    <col min="9986" max="9986" width="6.7265625" style="12" customWidth="1"/>
    <col min="9987" max="9987" width="48.7265625" style="12" customWidth="1"/>
    <col min="9988" max="9988" width="8.7265625" style="12" customWidth="1"/>
    <col min="9989" max="9990" width="10.7265625" style="12" customWidth="1"/>
    <col min="9991" max="10241" width="10.26953125" style="12" customWidth="1"/>
    <col min="10242" max="10242" width="6.7265625" style="12" customWidth="1"/>
    <col min="10243" max="10243" width="48.7265625" style="12" customWidth="1"/>
    <col min="10244" max="10244" width="8.7265625" style="12" customWidth="1"/>
    <col min="10245" max="10246" width="10.7265625" style="12" customWidth="1"/>
    <col min="10247" max="10497" width="10.26953125" style="12" customWidth="1"/>
    <col min="10498" max="10498" width="6.7265625" style="12" customWidth="1"/>
    <col min="10499" max="10499" width="48.7265625" style="12" customWidth="1"/>
    <col min="10500" max="10500" width="8.7265625" style="12" customWidth="1"/>
    <col min="10501" max="10502" width="10.7265625" style="12" customWidth="1"/>
    <col min="10503" max="10753" width="10.26953125" style="12" customWidth="1"/>
    <col min="10754" max="10754" width="6.7265625" style="12" customWidth="1"/>
    <col min="10755" max="10755" width="48.7265625" style="12" customWidth="1"/>
    <col min="10756" max="10756" width="8.7265625" style="12" customWidth="1"/>
    <col min="10757" max="10758" width="10.7265625" style="12" customWidth="1"/>
    <col min="10759" max="11009" width="10.26953125" style="12" customWidth="1"/>
    <col min="11010" max="11010" width="6.7265625" style="12" customWidth="1"/>
    <col min="11011" max="11011" width="48.7265625" style="12" customWidth="1"/>
    <col min="11012" max="11012" width="8.7265625" style="12" customWidth="1"/>
    <col min="11013" max="11014" width="10.7265625" style="12" customWidth="1"/>
    <col min="11015" max="11265" width="10.26953125" style="12" customWidth="1"/>
    <col min="11266" max="11266" width="6.7265625" style="12" customWidth="1"/>
    <col min="11267" max="11267" width="48.7265625" style="12" customWidth="1"/>
    <col min="11268" max="11268" width="8.7265625" style="12" customWidth="1"/>
    <col min="11269" max="11270" width="10.7265625" style="12" customWidth="1"/>
    <col min="11271" max="11521" width="10.26953125" style="12" customWidth="1"/>
    <col min="11522" max="11522" width="6.7265625" style="12" customWidth="1"/>
    <col min="11523" max="11523" width="48.7265625" style="12" customWidth="1"/>
    <col min="11524" max="11524" width="8.7265625" style="12" customWidth="1"/>
    <col min="11525" max="11526" width="10.7265625" style="12" customWidth="1"/>
    <col min="11527" max="11777" width="10.26953125" style="12" customWidth="1"/>
    <col min="11778" max="11778" width="6.7265625" style="12" customWidth="1"/>
    <col min="11779" max="11779" width="48.7265625" style="12" customWidth="1"/>
    <col min="11780" max="11780" width="8.7265625" style="12" customWidth="1"/>
    <col min="11781" max="11782" width="10.7265625" style="12" customWidth="1"/>
    <col min="11783" max="12033" width="10.26953125" style="12" customWidth="1"/>
    <col min="12034" max="12034" width="6.7265625" style="12" customWidth="1"/>
    <col min="12035" max="12035" width="48.7265625" style="12" customWidth="1"/>
    <col min="12036" max="12036" width="8.7265625" style="12" customWidth="1"/>
    <col min="12037" max="12038" width="10.7265625" style="12" customWidth="1"/>
    <col min="12039" max="12289" width="10.26953125" style="12" customWidth="1"/>
    <col min="12290" max="12290" width="6.7265625" style="12" customWidth="1"/>
    <col min="12291" max="12291" width="48.7265625" style="12" customWidth="1"/>
    <col min="12292" max="12292" width="8.7265625" style="12" customWidth="1"/>
    <col min="12293" max="12294" width="10.7265625" style="12" customWidth="1"/>
    <col min="12295" max="12545" width="10.26953125" style="12" customWidth="1"/>
    <col min="12546" max="12546" width="6.7265625" style="12" customWidth="1"/>
    <col min="12547" max="12547" width="48.7265625" style="12" customWidth="1"/>
    <col min="12548" max="12548" width="8.7265625" style="12" customWidth="1"/>
    <col min="12549" max="12550" width="10.7265625" style="12" customWidth="1"/>
    <col min="12551" max="12801" width="10.26953125" style="12" customWidth="1"/>
    <col min="12802" max="12802" width="6.7265625" style="12" customWidth="1"/>
    <col min="12803" max="12803" width="48.7265625" style="12" customWidth="1"/>
    <col min="12804" max="12804" width="8.7265625" style="12" customWidth="1"/>
    <col min="12805" max="12806" width="10.7265625" style="12" customWidth="1"/>
    <col min="12807" max="13057" width="10.26953125" style="12" customWidth="1"/>
    <col min="13058" max="13058" width="6.7265625" style="12" customWidth="1"/>
    <col min="13059" max="13059" width="48.7265625" style="12" customWidth="1"/>
    <col min="13060" max="13060" width="8.7265625" style="12" customWidth="1"/>
    <col min="13061" max="13062" width="10.7265625" style="12" customWidth="1"/>
    <col min="13063" max="13313" width="10.26953125" style="12" customWidth="1"/>
    <col min="13314" max="13314" width="6.7265625" style="12" customWidth="1"/>
    <col min="13315" max="13315" width="48.7265625" style="12" customWidth="1"/>
    <col min="13316" max="13316" width="8.7265625" style="12" customWidth="1"/>
    <col min="13317" max="13318" width="10.7265625" style="12" customWidth="1"/>
    <col min="13319" max="13569" width="10.26953125" style="12" customWidth="1"/>
    <col min="13570" max="13570" width="6.7265625" style="12" customWidth="1"/>
    <col min="13571" max="13571" width="48.7265625" style="12" customWidth="1"/>
    <col min="13572" max="13572" width="8.7265625" style="12" customWidth="1"/>
    <col min="13573" max="13574" width="10.7265625" style="12" customWidth="1"/>
    <col min="13575" max="13825" width="10.26953125" style="12" customWidth="1"/>
    <col min="13826" max="13826" width="6.7265625" style="12" customWidth="1"/>
    <col min="13827" max="13827" width="48.7265625" style="12" customWidth="1"/>
    <col min="13828" max="13828" width="8.7265625" style="12" customWidth="1"/>
    <col min="13829" max="13830" width="10.7265625" style="12" customWidth="1"/>
    <col min="13831" max="14081" width="10.26953125" style="12" customWidth="1"/>
    <col min="14082" max="14082" width="6.7265625" style="12" customWidth="1"/>
    <col min="14083" max="14083" width="48.7265625" style="12" customWidth="1"/>
    <col min="14084" max="14084" width="8.7265625" style="12" customWidth="1"/>
    <col min="14085" max="14086" width="10.7265625" style="12" customWidth="1"/>
    <col min="14087" max="14337" width="10.26953125" style="12" customWidth="1"/>
    <col min="14338" max="14338" width="6.7265625" style="12" customWidth="1"/>
    <col min="14339" max="14339" width="48.7265625" style="12" customWidth="1"/>
    <col min="14340" max="14340" width="8.7265625" style="12" customWidth="1"/>
    <col min="14341" max="14342" width="10.7265625" style="12" customWidth="1"/>
    <col min="14343" max="14593" width="10.26953125" style="12" customWidth="1"/>
    <col min="14594" max="14594" width="6.7265625" style="12" customWidth="1"/>
    <col min="14595" max="14595" width="48.7265625" style="12" customWidth="1"/>
    <col min="14596" max="14596" width="8.7265625" style="12" customWidth="1"/>
    <col min="14597" max="14598" width="10.7265625" style="12" customWidth="1"/>
    <col min="14599" max="14849" width="10.26953125" style="12" customWidth="1"/>
    <col min="14850" max="14850" width="6.7265625" style="12" customWidth="1"/>
    <col min="14851" max="14851" width="48.7265625" style="12" customWidth="1"/>
    <col min="14852" max="14852" width="8.7265625" style="12" customWidth="1"/>
    <col min="14853" max="14854" width="10.7265625" style="12" customWidth="1"/>
    <col min="14855" max="15105" width="10.26953125" style="12" customWidth="1"/>
    <col min="15106" max="15106" width="6.7265625" style="12" customWidth="1"/>
    <col min="15107" max="15107" width="48.7265625" style="12" customWidth="1"/>
    <col min="15108" max="15108" width="8.7265625" style="12" customWidth="1"/>
    <col min="15109" max="15110" width="10.7265625" style="12" customWidth="1"/>
    <col min="15111" max="15361" width="10.26953125" style="12" customWidth="1"/>
    <col min="15362" max="15362" width="6.7265625" style="12" customWidth="1"/>
    <col min="15363" max="15363" width="48.7265625" style="12" customWidth="1"/>
    <col min="15364" max="15364" width="8.7265625" style="12" customWidth="1"/>
    <col min="15365" max="15366" width="10.7265625" style="12" customWidth="1"/>
    <col min="15367" max="15617" width="10.26953125" style="12" customWidth="1"/>
    <col min="15618" max="15618" width="6.7265625" style="12" customWidth="1"/>
    <col min="15619" max="15619" width="48.7265625" style="12" customWidth="1"/>
    <col min="15620" max="15620" width="8.7265625" style="12" customWidth="1"/>
    <col min="15621" max="15622" width="10.7265625" style="12" customWidth="1"/>
    <col min="15623" max="15873" width="10.26953125" style="12" customWidth="1"/>
    <col min="15874" max="15874" width="6.7265625" style="12" customWidth="1"/>
    <col min="15875" max="15875" width="48.7265625" style="12" customWidth="1"/>
    <col min="15876" max="15876" width="8.7265625" style="12" customWidth="1"/>
    <col min="15877" max="15878" width="10.7265625" style="12" customWidth="1"/>
    <col min="15879" max="16129" width="10.26953125" style="12" customWidth="1"/>
    <col min="16130" max="16130" width="6.7265625" style="12" customWidth="1"/>
    <col min="16131" max="16131" width="48.7265625" style="12" customWidth="1"/>
    <col min="16132" max="16132" width="8.7265625" style="12" customWidth="1"/>
    <col min="16133" max="16134" width="10.7265625" style="12" customWidth="1"/>
    <col min="16135" max="16384" width="10.26953125" style="12" customWidth="1"/>
  </cols>
  <sheetData>
    <row r="1" spans="2:9" s="1" customFormat="1" ht="12.75" customHeight="1">
      <c r="B1" s="2"/>
      <c r="C1" s="3" t="s">
        <v>0</v>
      </c>
      <c r="E1" s="296"/>
      <c r="I1" s="4"/>
    </row>
    <row r="2" spans="2:9" s="1" customFormat="1" ht="12.75" customHeight="1">
      <c r="B2" s="2"/>
      <c r="C2" s="3" t="s">
        <v>1</v>
      </c>
      <c r="E2" s="296"/>
      <c r="I2" s="4"/>
    </row>
    <row r="3" spans="2:9" s="1" customFormat="1" ht="12.75" customHeight="1">
      <c r="B3" s="2"/>
      <c r="C3" s="3" t="s">
        <v>2</v>
      </c>
      <c r="D3" s="5"/>
      <c r="E3" s="296"/>
      <c r="H3" s="4"/>
      <c r="I3" s="4"/>
    </row>
    <row r="4" spans="2:9" s="1" customFormat="1" ht="12.75" customHeight="1">
      <c r="B4" s="6"/>
      <c r="C4" s="7"/>
      <c r="D4" s="8"/>
      <c r="E4" s="297"/>
      <c r="F4" s="7"/>
      <c r="I4" s="4"/>
    </row>
    <row r="5" spans="2:9" s="1" customFormat="1" ht="12.75" customHeight="1">
      <c r="B5" s="2"/>
      <c r="C5" s="3"/>
      <c r="E5" s="298"/>
      <c r="F5" s="3"/>
      <c r="I5" s="4"/>
    </row>
    <row r="6" spans="2:9" ht="12.75" customHeight="1">
      <c r="C6" s="42" t="s">
        <v>3</v>
      </c>
      <c r="D6" s="13"/>
      <c r="E6" s="299"/>
      <c r="F6" s="14"/>
    </row>
    <row r="7" spans="2:9" ht="41.25" customHeight="1">
      <c r="C7" s="349" t="s">
        <v>4</v>
      </c>
      <c r="D7" s="347"/>
      <c r="E7" s="299"/>
      <c r="F7" s="14"/>
    </row>
    <row r="8" spans="2:9" ht="12.75" customHeight="1">
      <c r="C8" s="25"/>
      <c r="D8" s="13"/>
      <c r="E8" s="299"/>
      <c r="F8" s="14"/>
    </row>
    <row r="9" spans="2:9" ht="12.75" customHeight="1">
      <c r="C9" s="42" t="s">
        <v>5</v>
      </c>
      <c r="D9" s="13"/>
      <c r="E9" s="299"/>
      <c r="F9" s="14"/>
    </row>
    <row r="10" spans="2:9" ht="35.25" customHeight="1">
      <c r="C10" s="349" t="s">
        <v>6</v>
      </c>
      <c r="D10" s="347"/>
      <c r="E10" s="343"/>
      <c r="F10" s="14"/>
    </row>
    <row r="11" spans="2:9" ht="12.75" customHeight="1">
      <c r="C11" s="25"/>
      <c r="D11" s="13"/>
      <c r="E11" s="299"/>
      <c r="F11" s="14"/>
    </row>
    <row r="12" spans="2:9" ht="12.75" customHeight="1">
      <c r="C12" s="42" t="s">
        <v>7</v>
      </c>
      <c r="D12" s="13"/>
      <c r="E12" s="299"/>
      <c r="F12" s="14"/>
    </row>
    <row r="13" spans="2:9" ht="12.75" customHeight="1">
      <c r="C13" s="83" t="s">
        <v>8</v>
      </c>
      <c r="D13" s="13"/>
      <c r="E13" s="299"/>
      <c r="F13" s="14"/>
    </row>
    <row r="14" spans="2:9" ht="25.5" customHeight="1">
      <c r="C14" s="346" t="s">
        <v>9</v>
      </c>
      <c r="D14" s="347"/>
      <c r="E14" s="343"/>
      <c r="F14" s="348"/>
    </row>
    <row r="15" spans="2:9" ht="12.75" customHeight="1">
      <c r="C15" s="83"/>
      <c r="D15" s="13"/>
      <c r="E15" s="299"/>
      <c r="F15" s="14"/>
    </row>
    <row r="16" spans="2:9" ht="12.75" customHeight="1">
      <c r="C16" s="83"/>
      <c r="D16" s="13"/>
      <c r="E16" s="299"/>
      <c r="F16" s="14"/>
    </row>
    <row r="17" spans="2:9" ht="15.75" customHeight="1">
      <c r="B17" s="15"/>
      <c r="C17" s="43" t="s">
        <v>10</v>
      </c>
      <c r="D17" s="15"/>
      <c r="E17" s="299"/>
      <c r="F17" s="14"/>
    </row>
    <row r="18" spans="2:9" ht="15.75" customHeight="1">
      <c r="B18" s="15"/>
      <c r="C18" s="43"/>
      <c r="D18" s="15"/>
      <c r="E18" s="299"/>
      <c r="F18" s="14"/>
    </row>
    <row r="19" spans="2:9" s="47" customFormat="1" ht="12.75" customHeight="1">
      <c r="B19" s="45" t="str">
        <f>'A. Pripravljalna'!A2</f>
        <v>A.</v>
      </c>
      <c r="C19" s="48" t="str">
        <f>'A. Pripravljalna'!B2</f>
        <v>PRIPRAVLJALNA DELA IN PREDDELA</v>
      </c>
      <c r="D19" s="49"/>
      <c r="E19" s="300"/>
      <c r="F19" s="49">
        <f>'A. Pripravljalna'!F21</f>
        <v>0</v>
      </c>
      <c r="G19" s="46"/>
    </row>
    <row r="20" spans="2:9" ht="15" customHeight="1">
      <c r="B20" s="44" t="str">
        <f>'B. GOI'!A2</f>
        <v>B.</v>
      </c>
      <c r="C20" s="41" t="str">
        <f>'B. GOI'!B2</f>
        <v>GRADBENO - OBRTNIŠKA DELA</v>
      </c>
      <c r="D20" s="9"/>
      <c r="E20" s="299"/>
      <c r="F20" s="49">
        <f>'B. GOI'!F56</f>
        <v>0</v>
      </c>
    </row>
    <row r="21" spans="2:9" ht="15" customHeight="1">
      <c r="B21" s="44" t="str">
        <f>'C. Vodovod'!A2</f>
        <v>C.</v>
      </c>
      <c r="C21" s="41" t="str">
        <f>'C. Vodovod'!B2</f>
        <v>VODOVOD</v>
      </c>
      <c r="D21" s="9"/>
      <c r="E21" s="299"/>
      <c r="F21" s="49">
        <f>'C. Vodovod'!F36</f>
        <v>0</v>
      </c>
    </row>
    <row r="22" spans="2:9" ht="15" customHeight="1">
      <c r="B22" s="44" t="str">
        <f>'E. Crpalisce S'!A1</f>
        <v>E.</v>
      </c>
      <c r="C22" s="41" t="str">
        <f>'E. Crpalisce S'!B1</f>
        <v>ČRPALIŠČE STROJNI</v>
      </c>
      <c r="D22" s="9"/>
      <c r="E22" s="299"/>
      <c r="F22" s="49">
        <f>'E. Crpalisce S'!F180</f>
        <v>0</v>
      </c>
    </row>
    <row r="23" spans="2:9" ht="15" customHeight="1">
      <c r="B23" s="44" t="str">
        <f>'F. Tuje'!A2</f>
        <v>F.</v>
      </c>
      <c r="C23" s="41" t="str">
        <f>'F. Tuje'!B2</f>
        <v>TUJE STORITVE</v>
      </c>
      <c r="D23" s="9"/>
      <c r="E23" s="299"/>
      <c r="F23" s="49">
        <f>'F. Tuje'!F12</f>
        <v>0</v>
      </c>
    </row>
    <row r="24" spans="2:9" ht="12.75" customHeight="1">
      <c r="B24" s="44"/>
      <c r="C24" s="41" t="s">
        <v>11</v>
      </c>
      <c r="D24" s="91" t="s">
        <v>12</v>
      </c>
      <c r="E24" s="104">
        <v>5</v>
      </c>
      <c r="F24" s="49">
        <f>E24%*SUM(F19:F23)</f>
        <v>0</v>
      </c>
    </row>
    <row r="25" spans="2:9" s="1" customFormat="1" ht="12.75" customHeight="1">
      <c r="B25" s="36"/>
      <c r="C25" s="5"/>
      <c r="E25" s="296"/>
      <c r="F25" s="37"/>
      <c r="I25" s="4"/>
    </row>
    <row r="26" spans="2:9" s="28" customFormat="1" ht="18" customHeight="1">
      <c r="B26" s="38"/>
      <c r="C26" s="79" t="s">
        <v>13</v>
      </c>
      <c r="D26" s="39"/>
      <c r="E26" s="301"/>
      <c r="F26" s="82">
        <f>SUM(F19:F24)</f>
        <v>0</v>
      </c>
      <c r="I26" s="29"/>
    </row>
    <row r="27" spans="2:9" s="28" customFormat="1" ht="18" customHeight="1">
      <c r="B27" s="79"/>
      <c r="C27" s="79" t="s">
        <v>14</v>
      </c>
      <c r="D27" s="91" t="s">
        <v>12</v>
      </c>
      <c r="E27" s="104">
        <v>22</v>
      </c>
      <c r="F27" s="82">
        <f>0.22*F26</f>
        <v>0</v>
      </c>
      <c r="I27" s="29"/>
    </row>
    <row r="28" spans="2:9" s="28" customFormat="1" ht="18" customHeight="1">
      <c r="B28" s="79"/>
      <c r="C28" s="79" t="s">
        <v>15</v>
      </c>
      <c r="D28" s="79"/>
      <c r="E28" s="302"/>
      <c r="F28" s="82">
        <f>F26+F27</f>
        <v>0</v>
      </c>
      <c r="I28" s="29"/>
    </row>
    <row r="29" spans="2:9" s="23" customFormat="1" ht="12.75" customHeight="1">
      <c r="B29" s="22"/>
      <c r="C29" s="19"/>
      <c r="D29" s="19"/>
      <c r="E29" s="303"/>
      <c r="F29" s="20"/>
      <c r="G29" s="21"/>
    </row>
    <row r="30" spans="2:9" s="20" customFormat="1" ht="12.75" customHeight="1">
      <c r="B30" s="22"/>
      <c r="C30" s="24"/>
      <c r="D30" s="24"/>
      <c r="E30" s="304"/>
      <c r="F30" s="23"/>
      <c r="G30" s="21"/>
    </row>
    <row r="31" spans="2:9" s="20" customFormat="1" ht="12.75" customHeight="1">
      <c r="B31" s="22"/>
      <c r="C31" s="19"/>
      <c r="D31" s="19"/>
      <c r="E31" s="296"/>
      <c r="G31" s="21"/>
      <c r="H31" s="21"/>
    </row>
    <row r="32" spans="2:9" s="20" customFormat="1" ht="12.75" customHeight="1">
      <c r="B32" s="22"/>
      <c r="C32" s="19"/>
      <c r="D32" s="19"/>
      <c r="E32" s="296"/>
      <c r="G32" s="21"/>
      <c r="H32" s="21"/>
    </row>
    <row r="33" spans="2:15" s="20" customFormat="1" ht="12.75" customHeight="1">
      <c r="B33" s="22"/>
      <c r="C33" s="19"/>
      <c r="D33" s="19"/>
      <c r="E33" s="296"/>
      <c r="G33" s="21"/>
      <c r="H33" s="21"/>
    </row>
    <row r="34" spans="2:15" s="20" customFormat="1" ht="12.75" customHeight="1">
      <c r="B34" s="22"/>
      <c r="C34" s="19"/>
      <c r="D34" s="19"/>
      <c r="E34" s="296"/>
      <c r="G34" s="21"/>
      <c r="H34" s="21"/>
    </row>
    <row r="35" spans="2:15" s="20" customFormat="1" ht="12.75" customHeight="1">
      <c r="B35" s="22"/>
      <c r="C35" s="19"/>
      <c r="D35" s="19"/>
      <c r="E35" s="296"/>
      <c r="G35" s="21"/>
      <c r="H35" s="21"/>
    </row>
    <row r="36" spans="2:15" s="20" customFormat="1" ht="12.75" customHeight="1">
      <c r="B36" s="22"/>
      <c r="C36" s="19"/>
      <c r="D36" s="19"/>
      <c r="E36" s="296"/>
      <c r="G36" s="21"/>
      <c r="H36" s="21"/>
    </row>
    <row r="37" spans="2:15" s="20" customFormat="1" ht="12.75" customHeight="1">
      <c r="B37" s="22"/>
      <c r="C37" s="19"/>
      <c r="D37" s="19"/>
      <c r="E37" s="296"/>
      <c r="G37" s="21"/>
      <c r="H37" s="21"/>
    </row>
    <row r="38" spans="2:15" s="20" customFormat="1" ht="12.75" customHeight="1">
      <c r="B38" s="22"/>
      <c r="C38" s="19"/>
      <c r="D38" s="19"/>
      <c r="E38" s="296"/>
      <c r="G38" s="21"/>
      <c r="H38" s="21"/>
    </row>
    <row r="39" spans="2:15" s="20" customFormat="1" ht="12.75" customHeight="1">
      <c r="B39" s="22"/>
      <c r="C39" s="19"/>
      <c r="D39" s="19"/>
      <c r="E39" s="296"/>
      <c r="G39" s="21"/>
      <c r="H39" s="21"/>
    </row>
    <row r="40" spans="2:15" s="20" customFormat="1" ht="12.75" customHeight="1">
      <c r="B40" s="22"/>
      <c r="C40" s="19"/>
      <c r="D40" s="19"/>
      <c r="E40" s="296"/>
      <c r="G40" s="21"/>
      <c r="H40" s="21"/>
    </row>
    <row r="41" spans="2:15" s="20" customFormat="1" ht="12.75" customHeight="1">
      <c r="B41" s="22"/>
      <c r="C41" s="19"/>
      <c r="D41" s="19"/>
      <c r="E41" s="296"/>
      <c r="G41" s="21"/>
    </row>
    <row r="42" spans="2:15" s="20" customFormat="1" ht="12.75" customHeight="1">
      <c r="B42" s="22"/>
      <c r="C42" s="19"/>
      <c r="D42" s="19"/>
      <c r="E42" s="296"/>
      <c r="G42" s="21"/>
    </row>
    <row r="43" spans="2:15" s="20" customFormat="1" ht="12.75" customHeight="1">
      <c r="B43" s="22"/>
      <c r="C43" s="19"/>
      <c r="D43" s="19"/>
      <c r="E43" s="296"/>
      <c r="G43" s="21"/>
    </row>
    <row r="44" spans="2:15" s="23" customFormat="1" ht="12.75" customHeight="1">
      <c r="B44" s="22"/>
      <c r="C44" s="19"/>
      <c r="D44" s="19"/>
      <c r="E44" s="303"/>
      <c r="F44" s="20"/>
      <c r="G44" s="21"/>
      <c r="I44" s="20"/>
      <c r="J44" s="20"/>
      <c r="K44" s="20"/>
      <c r="L44" s="20"/>
      <c r="M44" s="20"/>
      <c r="N44" s="20"/>
      <c r="O44" s="20"/>
    </row>
    <row r="45" spans="2:15" s="20" customFormat="1" ht="12.75" customHeight="1">
      <c r="B45" s="22"/>
      <c r="C45" s="19"/>
      <c r="D45" s="19"/>
      <c r="E45" s="296"/>
      <c r="G45" s="21"/>
    </row>
    <row r="46" spans="2:15" s="20" customFormat="1" ht="12.75" customHeight="1">
      <c r="B46" s="22"/>
      <c r="C46" s="19"/>
      <c r="D46" s="19"/>
      <c r="E46" s="296"/>
      <c r="G46" s="21"/>
      <c r="I46" s="23"/>
      <c r="M46" s="23"/>
      <c r="N46" s="23"/>
      <c r="O46" s="23"/>
    </row>
    <row r="47" spans="2:15" s="20" customFormat="1" ht="12.75" customHeight="1">
      <c r="B47" s="22"/>
      <c r="C47" s="19"/>
      <c r="D47" s="19"/>
      <c r="E47" s="296"/>
      <c r="G47" s="21"/>
    </row>
    <row r="48" spans="2:15" s="20" customFormat="1" ht="12.75" customHeight="1">
      <c r="B48" s="22"/>
      <c r="C48" s="19"/>
      <c r="D48" s="19"/>
      <c r="E48" s="296"/>
      <c r="G48" s="21"/>
      <c r="J48" s="23"/>
      <c r="K48" s="23"/>
      <c r="L48" s="23"/>
    </row>
    <row r="49" spans="2:15" s="20" customFormat="1" ht="12.75" customHeight="1">
      <c r="B49" s="22"/>
      <c r="C49" s="19"/>
      <c r="D49" s="19"/>
      <c r="E49" s="296"/>
      <c r="G49" s="21"/>
    </row>
    <row r="50" spans="2:15" s="20" customFormat="1" ht="12.75" customHeight="1">
      <c r="B50" s="22"/>
      <c r="C50" s="19"/>
      <c r="D50" s="19"/>
      <c r="E50" s="296"/>
      <c r="G50" s="21"/>
    </row>
    <row r="51" spans="2:15" s="20" customFormat="1" ht="12.75" customHeight="1">
      <c r="B51" s="22"/>
      <c r="C51" s="19"/>
      <c r="D51" s="19"/>
      <c r="E51" s="296"/>
      <c r="G51" s="21"/>
    </row>
    <row r="52" spans="2:15" s="20" customFormat="1" ht="12.75" customHeight="1">
      <c r="B52" s="22"/>
      <c r="C52" s="19"/>
      <c r="D52" s="19"/>
      <c r="E52" s="296"/>
      <c r="G52" s="21"/>
    </row>
    <row r="53" spans="2:15" s="20" customFormat="1" ht="12.75" customHeight="1">
      <c r="B53" s="22"/>
      <c r="C53" s="19"/>
      <c r="D53" s="19"/>
      <c r="E53" s="296"/>
      <c r="G53" s="21"/>
    </row>
    <row r="54" spans="2:15" s="23" customFormat="1" ht="12.75" customHeight="1">
      <c r="B54" s="22"/>
      <c r="C54" s="19"/>
      <c r="D54" s="19"/>
      <c r="E54" s="303"/>
      <c r="F54" s="20"/>
      <c r="G54" s="21"/>
      <c r="I54" s="20"/>
      <c r="J54" s="20"/>
      <c r="K54" s="20"/>
      <c r="L54" s="20"/>
      <c r="M54" s="20"/>
      <c r="N54" s="20"/>
      <c r="O54" s="20"/>
    </row>
    <row r="55" spans="2:15" s="20" customFormat="1" ht="12.75" customHeight="1">
      <c r="B55" s="22"/>
      <c r="C55" s="19"/>
      <c r="D55" s="19"/>
      <c r="E55" s="296"/>
      <c r="G55" s="21"/>
    </row>
    <row r="56" spans="2:15" ht="12.5">
      <c r="E56" s="296"/>
      <c r="I56" s="17"/>
      <c r="M56" s="17"/>
      <c r="N56" s="17"/>
      <c r="O56" s="17"/>
    </row>
    <row r="57" spans="2:15" s="17" customFormat="1">
      <c r="B57" s="10"/>
      <c r="C57" s="16"/>
      <c r="D57" s="16"/>
      <c r="E57" s="305"/>
      <c r="F57" s="12"/>
      <c r="G57" s="11"/>
      <c r="I57" s="12"/>
      <c r="J57" s="12"/>
      <c r="K57" s="12"/>
      <c r="L57" s="12"/>
      <c r="M57" s="12"/>
      <c r="N57" s="12"/>
      <c r="O57" s="12"/>
    </row>
    <row r="58" spans="2:15" ht="12.5">
      <c r="E58" s="296"/>
      <c r="J58" s="17"/>
      <c r="K58" s="17"/>
      <c r="L58" s="17"/>
    </row>
    <row r="59" spans="2:15" ht="12.5">
      <c r="E59" s="296"/>
      <c r="I59" s="17"/>
      <c r="M59" s="17"/>
      <c r="N59" s="17"/>
      <c r="O59" s="17"/>
    </row>
    <row r="60" spans="2:15" ht="12.5">
      <c r="E60" s="296"/>
    </row>
    <row r="61" spans="2:15" ht="12.5">
      <c r="E61" s="296"/>
      <c r="J61" s="17"/>
      <c r="K61" s="17"/>
      <c r="L61" s="17"/>
    </row>
    <row r="62" spans="2:15" ht="12.5">
      <c r="E62" s="296"/>
    </row>
    <row r="63" spans="2:15" ht="12.5">
      <c r="E63" s="296"/>
    </row>
    <row r="64" spans="2:15" ht="12.5">
      <c r="E64" s="296"/>
    </row>
    <row r="65" spans="5:7" ht="12.5">
      <c r="E65" s="296"/>
    </row>
    <row r="66" spans="5:7" ht="12.5">
      <c r="E66" s="296"/>
    </row>
    <row r="67" spans="5:7" ht="12.5">
      <c r="E67" s="296"/>
    </row>
    <row r="68" spans="5:7" ht="12.5">
      <c r="E68" s="296"/>
    </row>
    <row r="69" spans="5:7" ht="12.5">
      <c r="E69" s="296"/>
    </row>
    <row r="70" spans="5:7" ht="12.5">
      <c r="E70" s="296"/>
    </row>
    <row r="71" spans="5:7" ht="12.5">
      <c r="E71" s="296"/>
    </row>
    <row r="72" spans="5:7" ht="12.5">
      <c r="E72" s="296"/>
    </row>
    <row r="73" spans="5:7" ht="12.5">
      <c r="E73" s="296"/>
    </row>
    <row r="74" spans="5:7" ht="12.5">
      <c r="E74" s="296"/>
    </row>
    <row r="75" spans="5:7" ht="12.5">
      <c r="E75" s="296"/>
    </row>
    <row r="76" spans="5:7" ht="12.5">
      <c r="E76" s="296"/>
    </row>
    <row r="77" spans="5:7" ht="12.5">
      <c r="E77" s="296"/>
    </row>
    <row r="78" spans="5:7" ht="12.5">
      <c r="E78" s="296"/>
    </row>
    <row r="79" spans="5:7" ht="12.5">
      <c r="E79" s="296"/>
    </row>
    <row r="80" spans="5:7" ht="12.5">
      <c r="E80" s="296"/>
      <c r="G80" s="18"/>
    </row>
    <row r="81" spans="5:7" ht="12.5">
      <c r="E81" s="296"/>
    </row>
    <row r="82" spans="5:7" ht="12.5">
      <c r="E82" s="296"/>
    </row>
    <row r="83" spans="5:7" ht="12.5">
      <c r="E83" s="296"/>
      <c r="G83" s="18"/>
    </row>
  </sheetData>
  <sheetProtection password="EFB0" sheet="1"/>
  <mergeCells count="3">
    <mergeCell ref="C14:F14"/>
    <mergeCell ref="C7:D7"/>
    <mergeCell ref="C10:E10"/>
  </mergeCells>
  <pageMargins left="0.98425196850393704" right="0.59055118110236227" top="0.59055118110236227" bottom="0.78740157480314965" header="0.51181102362204722" footer="0.51181102362204722"/>
  <pageSetup paperSize="9" scale="8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62"/>
  <sheetViews>
    <sheetView tabSelected="1" view="pageBreakPreview" topLeftCell="B1" zoomScale="115" zoomScaleNormal="115" zoomScaleSheetLayoutView="115" zoomScalePageLayoutView="70" workbookViewId="0">
      <selection activeCell="E18" sqref="E18"/>
    </sheetView>
  </sheetViews>
  <sheetFormatPr defaultColWidth="10.26953125" defaultRowHeight="10.5"/>
  <cols>
    <col min="1" max="1" width="6.7265625" style="56" customWidth="1"/>
    <col min="2" max="2" width="44.54296875" style="57" customWidth="1"/>
    <col min="3" max="3" width="8.1796875" style="57" customWidth="1"/>
    <col min="4" max="4" width="8.54296875" style="72" customWidth="1"/>
    <col min="5" max="5" width="10.7265625" style="47" customWidth="1"/>
    <col min="6" max="6" width="14" style="47" customWidth="1"/>
    <col min="7" max="7" width="10.26953125" style="46" customWidth="1"/>
    <col min="8" max="8" width="13.453125" style="47" customWidth="1"/>
    <col min="9" max="9" width="10.26953125" style="47" customWidth="1"/>
    <col min="10" max="10" width="19" style="47" bestFit="1" customWidth="1"/>
    <col min="11" max="257" width="10.26953125" style="47" customWidth="1"/>
    <col min="258" max="258" width="6.7265625" style="47" customWidth="1"/>
    <col min="259" max="259" width="48.7265625" style="47" customWidth="1"/>
    <col min="260" max="260" width="8.7265625" style="47" customWidth="1"/>
    <col min="261" max="262" width="10.7265625" style="47" customWidth="1"/>
    <col min="263" max="513" width="10.26953125" style="47" customWidth="1"/>
    <col min="514" max="514" width="6.7265625" style="47" customWidth="1"/>
    <col min="515" max="515" width="48.7265625" style="47" customWidth="1"/>
    <col min="516" max="516" width="8.7265625" style="47" customWidth="1"/>
    <col min="517" max="518" width="10.7265625" style="47" customWidth="1"/>
    <col min="519" max="769" width="10.26953125" style="47" customWidth="1"/>
    <col min="770" max="770" width="6.7265625" style="47" customWidth="1"/>
    <col min="771" max="771" width="48.7265625" style="47" customWidth="1"/>
    <col min="772" max="772" width="8.7265625" style="47" customWidth="1"/>
    <col min="773" max="774" width="10.7265625" style="47" customWidth="1"/>
    <col min="775" max="1025" width="10.26953125" style="47" customWidth="1"/>
    <col min="1026" max="1026" width="6.7265625" style="47" customWidth="1"/>
    <col min="1027" max="1027" width="48.7265625" style="47" customWidth="1"/>
    <col min="1028" max="1028" width="8.7265625" style="47" customWidth="1"/>
    <col min="1029" max="1030" width="10.7265625" style="47" customWidth="1"/>
    <col min="1031" max="1281" width="10.26953125" style="47" customWidth="1"/>
    <col min="1282" max="1282" width="6.7265625" style="47" customWidth="1"/>
    <col min="1283" max="1283" width="48.7265625" style="47" customWidth="1"/>
    <col min="1284" max="1284" width="8.7265625" style="47" customWidth="1"/>
    <col min="1285" max="1286" width="10.7265625" style="47" customWidth="1"/>
    <col min="1287" max="1537" width="10.26953125" style="47" customWidth="1"/>
    <col min="1538" max="1538" width="6.7265625" style="47" customWidth="1"/>
    <col min="1539" max="1539" width="48.7265625" style="47" customWidth="1"/>
    <col min="1540" max="1540" width="8.7265625" style="47" customWidth="1"/>
    <col min="1541" max="1542" width="10.7265625" style="47" customWidth="1"/>
    <col min="1543" max="1793" width="10.26953125" style="47" customWidth="1"/>
    <col min="1794" max="1794" width="6.7265625" style="47" customWidth="1"/>
    <col min="1795" max="1795" width="48.7265625" style="47" customWidth="1"/>
    <col min="1796" max="1796" width="8.7265625" style="47" customWidth="1"/>
    <col min="1797" max="1798" width="10.7265625" style="47" customWidth="1"/>
    <col min="1799" max="2049" width="10.26953125" style="47" customWidth="1"/>
    <col min="2050" max="2050" width="6.7265625" style="47" customWidth="1"/>
    <col min="2051" max="2051" width="48.7265625" style="47" customWidth="1"/>
    <col min="2052" max="2052" width="8.7265625" style="47" customWidth="1"/>
    <col min="2053" max="2054" width="10.7265625" style="47" customWidth="1"/>
    <col min="2055" max="2305" width="10.26953125" style="47" customWidth="1"/>
    <col min="2306" max="2306" width="6.7265625" style="47" customWidth="1"/>
    <col min="2307" max="2307" width="48.7265625" style="47" customWidth="1"/>
    <col min="2308" max="2308" width="8.7265625" style="47" customWidth="1"/>
    <col min="2309" max="2310" width="10.7265625" style="47" customWidth="1"/>
    <col min="2311" max="2561" width="10.26953125" style="47" customWidth="1"/>
    <col min="2562" max="2562" width="6.7265625" style="47" customWidth="1"/>
    <col min="2563" max="2563" width="48.7265625" style="47" customWidth="1"/>
    <col min="2564" max="2564" width="8.7265625" style="47" customWidth="1"/>
    <col min="2565" max="2566" width="10.7265625" style="47" customWidth="1"/>
    <col min="2567" max="2817" width="10.26953125" style="47" customWidth="1"/>
    <col min="2818" max="2818" width="6.7265625" style="47" customWidth="1"/>
    <col min="2819" max="2819" width="48.7265625" style="47" customWidth="1"/>
    <col min="2820" max="2820" width="8.7265625" style="47" customWidth="1"/>
    <col min="2821" max="2822" width="10.7265625" style="47" customWidth="1"/>
    <col min="2823" max="3073" width="10.26953125" style="47" customWidth="1"/>
    <col min="3074" max="3074" width="6.7265625" style="47" customWidth="1"/>
    <col min="3075" max="3075" width="48.7265625" style="47" customWidth="1"/>
    <col min="3076" max="3076" width="8.7265625" style="47" customWidth="1"/>
    <col min="3077" max="3078" width="10.7265625" style="47" customWidth="1"/>
    <col min="3079" max="3329" width="10.26953125" style="47" customWidth="1"/>
    <col min="3330" max="3330" width="6.7265625" style="47" customWidth="1"/>
    <col min="3331" max="3331" width="48.7265625" style="47" customWidth="1"/>
    <col min="3332" max="3332" width="8.7265625" style="47" customWidth="1"/>
    <col min="3333" max="3334" width="10.7265625" style="47" customWidth="1"/>
    <col min="3335" max="3585" width="10.26953125" style="47" customWidth="1"/>
    <col min="3586" max="3586" width="6.7265625" style="47" customWidth="1"/>
    <col min="3587" max="3587" width="48.7265625" style="47" customWidth="1"/>
    <col min="3588" max="3588" width="8.7265625" style="47" customWidth="1"/>
    <col min="3589" max="3590" width="10.7265625" style="47" customWidth="1"/>
    <col min="3591" max="3841" width="10.26953125" style="47" customWidth="1"/>
    <col min="3842" max="3842" width="6.7265625" style="47" customWidth="1"/>
    <col min="3843" max="3843" width="48.7265625" style="47" customWidth="1"/>
    <col min="3844" max="3844" width="8.7265625" style="47" customWidth="1"/>
    <col min="3845" max="3846" width="10.7265625" style="47" customWidth="1"/>
    <col min="3847" max="4097" width="10.26953125" style="47" customWidth="1"/>
    <col min="4098" max="4098" width="6.7265625" style="47" customWidth="1"/>
    <col min="4099" max="4099" width="48.7265625" style="47" customWidth="1"/>
    <col min="4100" max="4100" width="8.7265625" style="47" customWidth="1"/>
    <col min="4101" max="4102" width="10.7265625" style="47" customWidth="1"/>
    <col min="4103" max="4353" width="10.26953125" style="47" customWidth="1"/>
    <col min="4354" max="4354" width="6.7265625" style="47" customWidth="1"/>
    <col min="4355" max="4355" width="48.7265625" style="47" customWidth="1"/>
    <col min="4356" max="4356" width="8.7265625" style="47" customWidth="1"/>
    <col min="4357" max="4358" width="10.7265625" style="47" customWidth="1"/>
    <col min="4359" max="4609" width="10.26953125" style="47" customWidth="1"/>
    <col min="4610" max="4610" width="6.7265625" style="47" customWidth="1"/>
    <col min="4611" max="4611" width="48.7265625" style="47" customWidth="1"/>
    <col min="4612" max="4612" width="8.7265625" style="47" customWidth="1"/>
    <col min="4613" max="4614" width="10.7265625" style="47" customWidth="1"/>
    <col min="4615" max="4865" width="10.26953125" style="47" customWidth="1"/>
    <col min="4866" max="4866" width="6.7265625" style="47" customWidth="1"/>
    <col min="4867" max="4867" width="48.7265625" style="47" customWidth="1"/>
    <col min="4868" max="4868" width="8.7265625" style="47" customWidth="1"/>
    <col min="4869" max="4870" width="10.7265625" style="47" customWidth="1"/>
    <col min="4871" max="5121" width="10.26953125" style="47" customWidth="1"/>
    <col min="5122" max="5122" width="6.7265625" style="47" customWidth="1"/>
    <col min="5123" max="5123" width="48.7265625" style="47" customWidth="1"/>
    <col min="5124" max="5124" width="8.7265625" style="47" customWidth="1"/>
    <col min="5125" max="5126" width="10.7265625" style="47" customWidth="1"/>
    <col min="5127" max="5377" width="10.26953125" style="47" customWidth="1"/>
    <col min="5378" max="5378" width="6.7265625" style="47" customWidth="1"/>
    <col min="5379" max="5379" width="48.7265625" style="47" customWidth="1"/>
    <col min="5380" max="5380" width="8.7265625" style="47" customWidth="1"/>
    <col min="5381" max="5382" width="10.7265625" style="47" customWidth="1"/>
    <col min="5383" max="5633" width="10.26953125" style="47" customWidth="1"/>
    <col min="5634" max="5634" width="6.7265625" style="47" customWidth="1"/>
    <col min="5635" max="5635" width="48.7265625" style="47" customWidth="1"/>
    <col min="5636" max="5636" width="8.7265625" style="47" customWidth="1"/>
    <col min="5637" max="5638" width="10.7265625" style="47" customWidth="1"/>
    <col min="5639" max="5889" width="10.26953125" style="47" customWidth="1"/>
    <col min="5890" max="5890" width="6.7265625" style="47" customWidth="1"/>
    <col min="5891" max="5891" width="48.7265625" style="47" customWidth="1"/>
    <col min="5892" max="5892" width="8.7265625" style="47" customWidth="1"/>
    <col min="5893" max="5894" width="10.7265625" style="47" customWidth="1"/>
    <col min="5895" max="6145" width="10.26953125" style="47" customWidth="1"/>
    <col min="6146" max="6146" width="6.7265625" style="47" customWidth="1"/>
    <col min="6147" max="6147" width="48.7265625" style="47" customWidth="1"/>
    <col min="6148" max="6148" width="8.7265625" style="47" customWidth="1"/>
    <col min="6149" max="6150" width="10.7265625" style="47" customWidth="1"/>
    <col min="6151" max="6401" width="10.26953125" style="47" customWidth="1"/>
    <col min="6402" max="6402" width="6.7265625" style="47" customWidth="1"/>
    <col min="6403" max="6403" width="48.7265625" style="47" customWidth="1"/>
    <col min="6404" max="6404" width="8.7265625" style="47" customWidth="1"/>
    <col min="6405" max="6406" width="10.7265625" style="47" customWidth="1"/>
    <col min="6407" max="6657" width="10.26953125" style="47" customWidth="1"/>
    <col min="6658" max="6658" width="6.7265625" style="47" customWidth="1"/>
    <col min="6659" max="6659" width="48.7265625" style="47" customWidth="1"/>
    <col min="6660" max="6660" width="8.7265625" style="47" customWidth="1"/>
    <col min="6661" max="6662" width="10.7265625" style="47" customWidth="1"/>
    <col min="6663" max="6913" width="10.26953125" style="47" customWidth="1"/>
    <col min="6914" max="6914" width="6.7265625" style="47" customWidth="1"/>
    <col min="6915" max="6915" width="48.7265625" style="47" customWidth="1"/>
    <col min="6916" max="6916" width="8.7265625" style="47" customWidth="1"/>
    <col min="6917" max="6918" width="10.7265625" style="47" customWidth="1"/>
    <col min="6919" max="7169" width="10.26953125" style="47" customWidth="1"/>
    <col min="7170" max="7170" width="6.7265625" style="47" customWidth="1"/>
    <col min="7171" max="7171" width="48.7265625" style="47" customWidth="1"/>
    <col min="7172" max="7172" width="8.7265625" style="47" customWidth="1"/>
    <col min="7173" max="7174" width="10.7265625" style="47" customWidth="1"/>
    <col min="7175" max="7425" width="10.26953125" style="47" customWidth="1"/>
    <col min="7426" max="7426" width="6.7265625" style="47" customWidth="1"/>
    <col min="7427" max="7427" width="48.7265625" style="47" customWidth="1"/>
    <col min="7428" max="7428" width="8.7265625" style="47" customWidth="1"/>
    <col min="7429" max="7430" width="10.7265625" style="47" customWidth="1"/>
    <col min="7431" max="7681" width="10.26953125" style="47" customWidth="1"/>
    <col min="7682" max="7682" width="6.7265625" style="47" customWidth="1"/>
    <col min="7683" max="7683" width="48.7265625" style="47" customWidth="1"/>
    <col min="7684" max="7684" width="8.7265625" style="47" customWidth="1"/>
    <col min="7685" max="7686" width="10.7265625" style="47" customWidth="1"/>
    <col min="7687" max="7937" width="10.26953125" style="47" customWidth="1"/>
    <col min="7938" max="7938" width="6.7265625" style="47" customWidth="1"/>
    <col min="7939" max="7939" width="48.7265625" style="47" customWidth="1"/>
    <col min="7940" max="7940" width="8.7265625" style="47" customWidth="1"/>
    <col min="7941" max="7942" width="10.7265625" style="47" customWidth="1"/>
    <col min="7943" max="8193" width="10.26953125" style="47" customWidth="1"/>
    <col min="8194" max="8194" width="6.7265625" style="47" customWidth="1"/>
    <col min="8195" max="8195" width="48.7265625" style="47" customWidth="1"/>
    <col min="8196" max="8196" width="8.7265625" style="47" customWidth="1"/>
    <col min="8197" max="8198" width="10.7265625" style="47" customWidth="1"/>
    <col min="8199" max="8449" width="10.26953125" style="47" customWidth="1"/>
    <col min="8450" max="8450" width="6.7265625" style="47" customWidth="1"/>
    <col min="8451" max="8451" width="48.7265625" style="47" customWidth="1"/>
    <col min="8452" max="8452" width="8.7265625" style="47" customWidth="1"/>
    <col min="8453" max="8454" width="10.7265625" style="47" customWidth="1"/>
    <col min="8455" max="8705" width="10.26953125" style="47" customWidth="1"/>
    <col min="8706" max="8706" width="6.7265625" style="47" customWidth="1"/>
    <col min="8707" max="8707" width="48.7265625" style="47" customWidth="1"/>
    <col min="8708" max="8708" width="8.7265625" style="47" customWidth="1"/>
    <col min="8709" max="8710" width="10.7265625" style="47" customWidth="1"/>
    <col min="8711" max="8961" width="10.26953125" style="47" customWidth="1"/>
    <col min="8962" max="8962" width="6.7265625" style="47" customWidth="1"/>
    <col min="8963" max="8963" width="48.7265625" style="47" customWidth="1"/>
    <col min="8964" max="8964" width="8.7265625" style="47" customWidth="1"/>
    <col min="8965" max="8966" width="10.7265625" style="47" customWidth="1"/>
    <col min="8967" max="9217" width="10.26953125" style="47" customWidth="1"/>
    <col min="9218" max="9218" width="6.7265625" style="47" customWidth="1"/>
    <col min="9219" max="9219" width="48.7265625" style="47" customWidth="1"/>
    <col min="9220" max="9220" width="8.7265625" style="47" customWidth="1"/>
    <col min="9221" max="9222" width="10.7265625" style="47" customWidth="1"/>
    <col min="9223" max="9473" width="10.26953125" style="47" customWidth="1"/>
    <col min="9474" max="9474" width="6.7265625" style="47" customWidth="1"/>
    <col min="9475" max="9475" width="48.7265625" style="47" customWidth="1"/>
    <col min="9476" max="9476" width="8.7265625" style="47" customWidth="1"/>
    <col min="9477" max="9478" width="10.7265625" style="47" customWidth="1"/>
    <col min="9479" max="9729" width="10.26953125" style="47" customWidth="1"/>
    <col min="9730" max="9730" width="6.7265625" style="47" customWidth="1"/>
    <col min="9731" max="9731" width="48.7265625" style="47" customWidth="1"/>
    <col min="9732" max="9732" width="8.7265625" style="47" customWidth="1"/>
    <col min="9733" max="9734" width="10.7265625" style="47" customWidth="1"/>
    <col min="9735" max="9985" width="10.26953125" style="47" customWidth="1"/>
    <col min="9986" max="9986" width="6.7265625" style="47" customWidth="1"/>
    <col min="9987" max="9987" width="48.7265625" style="47" customWidth="1"/>
    <col min="9988" max="9988" width="8.7265625" style="47" customWidth="1"/>
    <col min="9989" max="9990" width="10.7265625" style="47" customWidth="1"/>
    <col min="9991" max="10241" width="10.26953125" style="47" customWidth="1"/>
    <col min="10242" max="10242" width="6.7265625" style="47" customWidth="1"/>
    <col min="10243" max="10243" width="48.7265625" style="47" customWidth="1"/>
    <col min="10244" max="10244" width="8.7265625" style="47" customWidth="1"/>
    <col min="10245" max="10246" width="10.7265625" style="47" customWidth="1"/>
    <col min="10247" max="10497" width="10.26953125" style="47" customWidth="1"/>
    <col min="10498" max="10498" width="6.7265625" style="47" customWidth="1"/>
    <col min="10499" max="10499" width="48.7265625" style="47" customWidth="1"/>
    <col min="10500" max="10500" width="8.7265625" style="47" customWidth="1"/>
    <col min="10501" max="10502" width="10.7265625" style="47" customWidth="1"/>
    <col min="10503" max="10753" width="10.26953125" style="47" customWidth="1"/>
    <col min="10754" max="10754" width="6.7265625" style="47" customWidth="1"/>
    <col min="10755" max="10755" width="48.7265625" style="47" customWidth="1"/>
    <col min="10756" max="10756" width="8.7265625" style="47" customWidth="1"/>
    <col min="10757" max="10758" width="10.7265625" style="47" customWidth="1"/>
    <col min="10759" max="11009" width="10.26953125" style="47" customWidth="1"/>
    <col min="11010" max="11010" width="6.7265625" style="47" customWidth="1"/>
    <col min="11011" max="11011" width="48.7265625" style="47" customWidth="1"/>
    <col min="11012" max="11012" width="8.7265625" style="47" customWidth="1"/>
    <col min="11013" max="11014" width="10.7265625" style="47" customWidth="1"/>
    <col min="11015" max="11265" width="10.26953125" style="47" customWidth="1"/>
    <col min="11266" max="11266" width="6.7265625" style="47" customWidth="1"/>
    <col min="11267" max="11267" width="48.7265625" style="47" customWidth="1"/>
    <col min="11268" max="11268" width="8.7265625" style="47" customWidth="1"/>
    <col min="11269" max="11270" width="10.7265625" style="47" customWidth="1"/>
    <col min="11271" max="11521" width="10.26953125" style="47" customWidth="1"/>
    <col min="11522" max="11522" width="6.7265625" style="47" customWidth="1"/>
    <col min="11523" max="11523" width="48.7265625" style="47" customWidth="1"/>
    <col min="11524" max="11524" width="8.7265625" style="47" customWidth="1"/>
    <col min="11525" max="11526" width="10.7265625" style="47" customWidth="1"/>
    <col min="11527" max="11777" width="10.26953125" style="47" customWidth="1"/>
    <col min="11778" max="11778" width="6.7265625" style="47" customWidth="1"/>
    <col min="11779" max="11779" width="48.7265625" style="47" customWidth="1"/>
    <col min="11780" max="11780" width="8.7265625" style="47" customWidth="1"/>
    <col min="11781" max="11782" width="10.7265625" style="47" customWidth="1"/>
    <col min="11783" max="12033" width="10.26953125" style="47" customWidth="1"/>
    <col min="12034" max="12034" width="6.7265625" style="47" customWidth="1"/>
    <col min="12035" max="12035" width="48.7265625" style="47" customWidth="1"/>
    <col min="12036" max="12036" width="8.7265625" style="47" customWidth="1"/>
    <col min="12037" max="12038" width="10.7265625" style="47" customWidth="1"/>
    <col min="12039" max="12289" width="10.26953125" style="47" customWidth="1"/>
    <col min="12290" max="12290" width="6.7265625" style="47" customWidth="1"/>
    <col min="12291" max="12291" width="48.7265625" style="47" customWidth="1"/>
    <col min="12292" max="12292" width="8.7265625" style="47" customWidth="1"/>
    <col min="12293" max="12294" width="10.7265625" style="47" customWidth="1"/>
    <col min="12295" max="12545" width="10.26953125" style="47" customWidth="1"/>
    <col min="12546" max="12546" width="6.7265625" style="47" customWidth="1"/>
    <col min="12547" max="12547" width="48.7265625" style="47" customWidth="1"/>
    <col min="12548" max="12548" width="8.7265625" style="47" customWidth="1"/>
    <col min="12549" max="12550" width="10.7265625" style="47" customWidth="1"/>
    <col min="12551" max="12801" width="10.26953125" style="47" customWidth="1"/>
    <col min="12802" max="12802" width="6.7265625" style="47" customWidth="1"/>
    <col min="12803" max="12803" width="48.7265625" style="47" customWidth="1"/>
    <col min="12804" max="12804" width="8.7265625" style="47" customWidth="1"/>
    <col min="12805" max="12806" width="10.7265625" style="47" customWidth="1"/>
    <col min="12807" max="13057" width="10.26953125" style="47" customWidth="1"/>
    <col min="13058" max="13058" width="6.7265625" style="47" customWidth="1"/>
    <col min="13059" max="13059" width="48.7265625" style="47" customWidth="1"/>
    <col min="13060" max="13060" width="8.7265625" style="47" customWidth="1"/>
    <col min="13061" max="13062" width="10.7265625" style="47" customWidth="1"/>
    <col min="13063" max="13313" width="10.26953125" style="47" customWidth="1"/>
    <col min="13314" max="13314" width="6.7265625" style="47" customWidth="1"/>
    <col min="13315" max="13315" width="48.7265625" style="47" customWidth="1"/>
    <col min="13316" max="13316" width="8.7265625" style="47" customWidth="1"/>
    <col min="13317" max="13318" width="10.7265625" style="47" customWidth="1"/>
    <col min="13319" max="13569" width="10.26953125" style="47" customWidth="1"/>
    <col min="13570" max="13570" width="6.7265625" style="47" customWidth="1"/>
    <col min="13571" max="13571" width="48.7265625" style="47" customWidth="1"/>
    <col min="13572" max="13572" width="8.7265625" style="47" customWidth="1"/>
    <col min="13573" max="13574" width="10.7265625" style="47" customWidth="1"/>
    <col min="13575" max="13825" width="10.26953125" style="47" customWidth="1"/>
    <col min="13826" max="13826" width="6.7265625" style="47" customWidth="1"/>
    <col min="13827" max="13827" width="48.7265625" style="47" customWidth="1"/>
    <col min="13828" max="13828" width="8.7265625" style="47" customWidth="1"/>
    <col min="13829" max="13830" width="10.7265625" style="47" customWidth="1"/>
    <col min="13831" max="14081" width="10.26953125" style="47" customWidth="1"/>
    <col min="14082" max="14082" width="6.7265625" style="47" customWidth="1"/>
    <col min="14083" max="14083" width="48.7265625" style="47" customWidth="1"/>
    <col min="14084" max="14084" width="8.7265625" style="47" customWidth="1"/>
    <col min="14085" max="14086" width="10.7265625" style="47" customWidth="1"/>
    <col min="14087" max="14337" width="10.26953125" style="47" customWidth="1"/>
    <col min="14338" max="14338" width="6.7265625" style="47" customWidth="1"/>
    <col min="14339" max="14339" width="48.7265625" style="47" customWidth="1"/>
    <col min="14340" max="14340" width="8.7265625" style="47" customWidth="1"/>
    <col min="14341" max="14342" width="10.7265625" style="47" customWidth="1"/>
    <col min="14343" max="14593" width="10.26953125" style="47" customWidth="1"/>
    <col min="14594" max="14594" width="6.7265625" style="47" customWidth="1"/>
    <col min="14595" max="14595" width="48.7265625" style="47" customWidth="1"/>
    <col min="14596" max="14596" width="8.7265625" style="47" customWidth="1"/>
    <col min="14597" max="14598" width="10.7265625" style="47" customWidth="1"/>
    <col min="14599" max="14849" width="10.26953125" style="47" customWidth="1"/>
    <col min="14850" max="14850" width="6.7265625" style="47" customWidth="1"/>
    <col min="14851" max="14851" width="48.7265625" style="47" customWidth="1"/>
    <col min="14852" max="14852" width="8.7265625" style="47" customWidth="1"/>
    <col min="14853" max="14854" width="10.7265625" style="47" customWidth="1"/>
    <col min="14855" max="15105" width="10.26953125" style="47" customWidth="1"/>
    <col min="15106" max="15106" width="6.7265625" style="47" customWidth="1"/>
    <col min="15107" max="15107" width="48.7265625" style="47" customWidth="1"/>
    <col min="15108" max="15108" width="8.7265625" style="47" customWidth="1"/>
    <col min="15109" max="15110" width="10.7265625" style="47" customWidth="1"/>
    <col min="15111" max="15361" width="10.26953125" style="47" customWidth="1"/>
    <col min="15362" max="15362" width="6.7265625" style="47" customWidth="1"/>
    <col min="15363" max="15363" width="48.7265625" style="47" customWidth="1"/>
    <col min="15364" max="15364" width="8.7265625" style="47" customWidth="1"/>
    <col min="15365" max="15366" width="10.7265625" style="47" customWidth="1"/>
    <col min="15367" max="15617" width="10.26953125" style="47" customWidth="1"/>
    <col min="15618" max="15618" width="6.7265625" style="47" customWidth="1"/>
    <col min="15619" max="15619" width="48.7265625" style="47" customWidth="1"/>
    <col min="15620" max="15620" width="8.7265625" style="47" customWidth="1"/>
    <col min="15621" max="15622" width="10.7265625" style="47" customWidth="1"/>
    <col min="15623" max="15873" width="10.26953125" style="47" customWidth="1"/>
    <col min="15874" max="15874" width="6.7265625" style="47" customWidth="1"/>
    <col min="15875" max="15875" width="48.7265625" style="47" customWidth="1"/>
    <col min="15876" max="15876" width="8.7265625" style="47" customWidth="1"/>
    <col min="15877" max="15878" width="10.7265625" style="47" customWidth="1"/>
    <col min="15879" max="16129" width="10.26953125" style="47" customWidth="1"/>
    <col min="16130" max="16130" width="6.7265625" style="47" customWidth="1"/>
    <col min="16131" max="16131" width="48.7265625" style="47" customWidth="1"/>
    <col min="16132" max="16132" width="8.7265625" style="47" customWidth="1"/>
    <col min="16133" max="16134" width="10.7265625" style="47" customWidth="1"/>
    <col min="16135" max="16384" width="10.26953125" style="47" customWidth="1"/>
  </cols>
  <sheetData>
    <row r="1" spans="1:9">
      <c r="D1" s="58"/>
      <c r="E1" s="306"/>
      <c r="F1" s="59"/>
    </row>
    <row r="2" spans="1:9" s="55" customFormat="1" ht="12.75" customHeight="1">
      <c r="A2" s="78" t="s">
        <v>16</v>
      </c>
      <c r="B2" s="77" t="s">
        <v>17</v>
      </c>
      <c r="C2" s="50"/>
      <c r="D2" s="51"/>
      <c r="E2" s="307"/>
      <c r="F2" s="52"/>
      <c r="G2" s="53"/>
      <c r="H2" s="54" t="s">
        <v>18</v>
      </c>
    </row>
    <row r="3" spans="1:9" s="66" customFormat="1" ht="12.75" customHeight="1">
      <c r="A3" s="60"/>
      <c r="B3" s="61" t="s">
        <v>19</v>
      </c>
      <c r="C3" s="62"/>
      <c r="D3" s="63"/>
      <c r="E3" s="138"/>
      <c r="F3" s="65"/>
      <c r="H3" s="308" t="s">
        <v>20</v>
      </c>
      <c r="I3" s="309">
        <v>1</v>
      </c>
    </row>
    <row r="4" spans="1:9" s="66" customFormat="1" ht="12.75" customHeight="1">
      <c r="A4" s="60"/>
      <c r="B4" s="344" t="s">
        <v>21</v>
      </c>
      <c r="C4" s="351"/>
      <c r="D4" s="351"/>
      <c r="E4" s="343"/>
      <c r="F4" s="351"/>
      <c r="H4" s="308"/>
      <c r="I4" s="309"/>
    </row>
    <row r="5" spans="1:9" s="66" customFormat="1" ht="26.25" customHeight="1">
      <c r="A5" s="60"/>
      <c r="B5" s="344" t="s">
        <v>22</v>
      </c>
      <c r="C5" s="351"/>
      <c r="D5" s="351"/>
      <c r="E5" s="343"/>
      <c r="F5" s="351"/>
      <c r="H5" s="308"/>
      <c r="I5" s="309"/>
    </row>
    <row r="6" spans="1:9" s="66" customFormat="1" ht="28.5" customHeight="1">
      <c r="A6" s="62"/>
      <c r="B6" s="341" t="s">
        <v>23</v>
      </c>
      <c r="C6" s="351"/>
      <c r="D6" s="351"/>
      <c r="E6" s="343"/>
      <c r="F6" s="351"/>
      <c r="H6" s="308"/>
      <c r="I6" s="121"/>
    </row>
    <row r="7" spans="1:9" s="66" customFormat="1" ht="15" customHeight="1">
      <c r="A7" s="62"/>
      <c r="B7" s="341" t="s">
        <v>24</v>
      </c>
      <c r="C7" s="351"/>
      <c r="D7" s="351"/>
      <c r="E7" s="343"/>
      <c r="F7" s="351"/>
      <c r="H7" s="308"/>
      <c r="I7" s="121"/>
    </row>
    <row r="8" spans="1:9" s="66" customFormat="1" ht="15" customHeight="1">
      <c r="A8" s="62"/>
      <c r="B8" s="345" t="s">
        <v>25</v>
      </c>
      <c r="C8" s="351"/>
      <c r="D8" s="351"/>
      <c r="E8" s="343"/>
      <c r="F8" s="351"/>
      <c r="H8" s="308"/>
      <c r="I8" s="121"/>
    </row>
    <row r="9" spans="1:9" s="66" customFormat="1" ht="15" customHeight="1">
      <c r="A9" s="62"/>
      <c r="B9" s="345" t="s">
        <v>26</v>
      </c>
      <c r="C9" s="351"/>
      <c r="D9" s="351"/>
      <c r="E9" s="343"/>
      <c r="F9" s="351"/>
      <c r="H9" s="308"/>
      <c r="I9" s="121"/>
    </row>
    <row r="10" spans="1:9" s="66" customFormat="1" ht="15" customHeight="1">
      <c r="A10" s="62"/>
      <c r="B10" s="345" t="s">
        <v>27</v>
      </c>
      <c r="C10" s="351"/>
      <c r="D10" s="351"/>
      <c r="E10" s="343"/>
      <c r="F10" s="351"/>
      <c r="H10" s="308"/>
      <c r="I10" s="121"/>
    </row>
    <row r="11" spans="1:9" s="66" customFormat="1" ht="15" customHeight="1">
      <c r="A11" s="62"/>
      <c r="B11" s="345" t="s">
        <v>28</v>
      </c>
      <c r="C11" s="351"/>
      <c r="D11" s="351"/>
      <c r="E11" s="343"/>
      <c r="F11" s="351"/>
      <c r="H11" s="308"/>
      <c r="I11" s="121"/>
    </row>
    <row r="12" spans="1:9" s="66" customFormat="1" ht="25.5" customHeight="1">
      <c r="A12" s="62"/>
      <c r="B12" s="344" t="s">
        <v>29</v>
      </c>
      <c r="C12" s="351"/>
      <c r="D12" s="351"/>
      <c r="E12" s="343"/>
      <c r="F12" s="351"/>
      <c r="H12" s="308"/>
      <c r="I12" s="121"/>
    </row>
    <row r="13" spans="1:9" s="66" customFormat="1" ht="25.5" customHeight="1">
      <c r="A13" s="62"/>
      <c r="B13" s="350" t="s">
        <v>30</v>
      </c>
      <c r="C13" s="351"/>
      <c r="D13" s="351"/>
      <c r="E13" s="343"/>
      <c r="F13" s="351"/>
      <c r="H13" s="308"/>
      <c r="I13" s="121"/>
    </row>
    <row r="14" spans="1:9" s="66" customFormat="1" ht="12.75" customHeight="1">
      <c r="A14" s="62"/>
      <c r="B14" s="87"/>
      <c r="C14" s="87"/>
      <c r="D14" s="87"/>
      <c r="E14" s="310"/>
      <c r="F14" s="87"/>
      <c r="H14" s="308"/>
      <c r="I14" s="121"/>
    </row>
    <row r="15" spans="1:9" s="66" customFormat="1" ht="12.75" customHeight="1">
      <c r="A15" s="311"/>
      <c r="B15" s="67"/>
      <c r="C15" s="68"/>
      <c r="D15" s="69"/>
      <c r="E15" s="139"/>
      <c r="F15" s="70"/>
    </row>
    <row r="16" spans="1:9" s="40" customFormat="1" ht="12.75" customHeight="1">
      <c r="A16" s="31" t="s">
        <v>31</v>
      </c>
      <c r="B16" s="32" t="s">
        <v>32</v>
      </c>
      <c r="C16" s="32" t="s">
        <v>33</v>
      </c>
      <c r="D16" s="33" t="s">
        <v>34</v>
      </c>
      <c r="E16" s="140" t="s">
        <v>35</v>
      </c>
      <c r="F16" s="35" t="s">
        <v>36</v>
      </c>
      <c r="G16" s="84"/>
      <c r="H16" s="84"/>
    </row>
    <row r="17" spans="1:15" s="40" customFormat="1" ht="12.75" customHeight="1">
      <c r="A17" s="71"/>
      <c r="B17" s="73"/>
      <c r="C17" s="73"/>
      <c r="D17" s="86"/>
      <c r="E17" s="296"/>
      <c r="G17" s="84"/>
      <c r="H17" s="84"/>
    </row>
    <row r="18" spans="1:15" s="40" customFormat="1" ht="27.75" customHeight="1">
      <c r="A18" s="80">
        <f>COUNT($A$2:A17)+1</f>
        <v>1</v>
      </c>
      <c r="B18" s="73" t="s">
        <v>37</v>
      </c>
      <c r="C18" s="89" t="s">
        <v>38</v>
      </c>
      <c r="D18" s="88">
        <v>412</v>
      </c>
      <c r="E18" s="90"/>
      <c r="F18" s="85">
        <f>IF($I$3=1,$D18*E18,"")</f>
        <v>0</v>
      </c>
      <c r="G18" s="84"/>
      <c r="H18" s="84"/>
    </row>
    <row r="19" spans="1:15" s="40" customFormat="1" ht="40.5" customHeight="1">
      <c r="A19" s="80">
        <f>COUNT($A$2:A18)+1</f>
        <v>2</v>
      </c>
      <c r="B19" s="73" t="s">
        <v>39</v>
      </c>
      <c r="C19" s="89" t="s">
        <v>40</v>
      </c>
      <c r="D19" s="88">
        <v>42</v>
      </c>
      <c r="E19" s="90"/>
      <c r="F19" s="85">
        <f>IF($I$3=1,$D19*E19,"")</f>
        <v>0</v>
      </c>
      <c r="G19" s="84"/>
      <c r="H19" s="84"/>
    </row>
    <row r="20" spans="1:15" s="40" customFormat="1" ht="12.75" customHeight="1">
      <c r="A20" s="71"/>
      <c r="B20" s="73"/>
      <c r="C20" s="89"/>
      <c r="D20" s="88"/>
      <c r="E20" s="296"/>
      <c r="F20" s="85"/>
      <c r="G20" s="84"/>
      <c r="H20" s="84"/>
    </row>
    <row r="21" spans="1:15" s="40" customFormat="1" ht="12.75" customHeight="1">
      <c r="A21" s="81"/>
      <c r="B21" s="27"/>
      <c r="C21" s="143" t="str">
        <f>B2&amp;" SKUPAJ"</f>
        <v>PRIPRAVLJALNA DELA IN PREDDELA SKUPAJ</v>
      </c>
      <c r="D21" s="30"/>
      <c r="E21" s="312"/>
      <c r="F21" s="26">
        <f>SUM(F18:F19)</f>
        <v>0</v>
      </c>
      <c r="G21" s="84"/>
      <c r="H21" s="84"/>
    </row>
    <row r="22" spans="1:15" s="40" customFormat="1" ht="12.75" customHeight="1">
      <c r="A22" s="71"/>
      <c r="B22" s="73"/>
      <c r="C22" s="73"/>
      <c r="D22" s="86"/>
      <c r="E22" s="296"/>
      <c r="G22" s="84"/>
      <c r="H22" s="84"/>
    </row>
    <row r="23" spans="1:15" s="74" customFormat="1" ht="12.75" customHeight="1">
      <c r="A23" s="71"/>
      <c r="B23" s="73"/>
      <c r="C23" s="73"/>
      <c r="D23" s="86"/>
      <c r="E23" s="313"/>
      <c r="F23" s="40"/>
      <c r="G23" s="84"/>
      <c r="I23" s="40"/>
      <c r="J23" s="40"/>
      <c r="K23" s="40"/>
      <c r="L23" s="40"/>
      <c r="M23" s="40"/>
      <c r="N23" s="40"/>
      <c r="O23" s="40"/>
    </row>
    <row r="24" spans="1:15" s="40" customFormat="1" ht="12.75" customHeight="1">
      <c r="A24" s="71"/>
      <c r="B24" s="73"/>
      <c r="C24" s="73"/>
      <c r="D24" s="86"/>
      <c r="E24" s="296"/>
      <c r="G24" s="84"/>
    </row>
    <row r="25" spans="1:15" s="40" customFormat="1" ht="12.75" customHeight="1">
      <c r="A25" s="71"/>
      <c r="B25" s="73"/>
      <c r="C25" s="73"/>
      <c r="D25" s="86"/>
      <c r="E25" s="296"/>
      <c r="G25" s="84"/>
      <c r="I25" s="74"/>
      <c r="M25" s="74"/>
      <c r="N25" s="74"/>
      <c r="O25" s="74"/>
    </row>
    <row r="26" spans="1:15" s="40" customFormat="1" ht="12.75" customHeight="1">
      <c r="A26" s="71"/>
      <c r="B26" s="73"/>
      <c r="C26" s="73"/>
      <c r="D26" s="86"/>
      <c r="E26" s="296"/>
      <c r="G26" s="84"/>
    </row>
    <row r="27" spans="1:15" s="40" customFormat="1" ht="12.75" customHeight="1">
      <c r="A27" s="71"/>
      <c r="B27" s="73"/>
      <c r="C27" s="73"/>
      <c r="D27" s="86"/>
      <c r="E27" s="296"/>
      <c r="G27" s="84"/>
      <c r="J27" s="74"/>
      <c r="K27" s="74"/>
      <c r="L27" s="74"/>
    </row>
    <row r="28" spans="1:15" s="40" customFormat="1" ht="12.75" customHeight="1">
      <c r="A28" s="71"/>
      <c r="B28" s="73"/>
      <c r="C28" s="73"/>
      <c r="D28" s="86"/>
      <c r="E28" s="296"/>
      <c r="G28" s="84"/>
    </row>
    <row r="29" spans="1:15" s="40" customFormat="1" ht="12.75" customHeight="1">
      <c r="A29" s="71"/>
      <c r="B29" s="73"/>
      <c r="C29" s="73"/>
      <c r="D29" s="86"/>
      <c r="E29" s="296"/>
      <c r="G29" s="84"/>
    </row>
    <row r="30" spans="1:15" s="40" customFormat="1" ht="12.75" customHeight="1">
      <c r="A30" s="71"/>
      <c r="B30" s="73"/>
      <c r="C30" s="73"/>
      <c r="D30" s="86"/>
      <c r="E30" s="296"/>
      <c r="G30" s="84"/>
    </row>
    <row r="31" spans="1:15" s="40" customFormat="1" ht="12.75" customHeight="1">
      <c r="A31" s="71"/>
      <c r="B31" s="73"/>
      <c r="C31" s="73"/>
      <c r="D31" s="86"/>
      <c r="E31" s="296"/>
      <c r="G31" s="84"/>
    </row>
    <row r="32" spans="1:15" s="40" customFormat="1" ht="12.75" customHeight="1">
      <c r="A32" s="71"/>
      <c r="B32" s="73"/>
      <c r="C32" s="73"/>
      <c r="D32" s="86"/>
      <c r="E32" s="296"/>
      <c r="G32" s="84"/>
    </row>
    <row r="33" spans="1:15" s="74" customFormat="1" ht="12.75" customHeight="1">
      <c r="A33" s="71"/>
      <c r="B33" s="73"/>
      <c r="C33" s="73"/>
      <c r="D33" s="86"/>
      <c r="E33" s="313"/>
      <c r="F33" s="40"/>
      <c r="G33" s="84"/>
      <c r="I33" s="40"/>
      <c r="J33" s="40"/>
      <c r="K33" s="40"/>
      <c r="L33" s="40"/>
      <c r="M33" s="40"/>
      <c r="N33" s="40"/>
      <c r="O33" s="40"/>
    </row>
    <row r="34" spans="1:15" s="40" customFormat="1" ht="12.75" customHeight="1">
      <c r="A34" s="71"/>
      <c r="B34" s="73"/>
      <c r="C34" s="73"/>
      <c r="D34" s="86"/>
      <c r="E34" s="296"/>
      <c r="G34" s="84"/>
    </row>
    <row r="35" spans="1:15" ht="12.5">
      <c r="E35" s="296"/>
      <c r="I35" s="75"/>
      <c r="M35" s="75"/>
      <c r="N35" s="75"/>
      <c r="O35" s="75"/>
    </row>
    <row r="36" spans="1:15" s="75" customFormat="1">
      <c r="A36" s="56"/>
      <c r="B36" s="57"/>
      <c r="C36" s="57"/>
      <c r="D36" s="72"/>
      <c r="E36" s="314"/>
      <c r="F36" s="47"/>
      <c r="G36" s="46"/>
      <c r="I36" s="47"/>
      <c r="J36" s="47"/>
      <c r="K36" s="47"/>
      <c r="L36" s="47"/>
      <c r="M36" s="47"/>
      <c r="N36" s="47"/>
      <c r="O36" s="47"/>
    </row>
    <row r="37" spans="1:15" ht="12.5">
      <c r="E37" s="296"/>
      <c r="J37" s="75"/>
      <c r="K37" s="75"/>
      <c r="L37" s="75"/>
    </row>
    <row r="38" spans="1:15" ht="12.5">
      <c r="E38" s="296"/>
      <c r="I38" s="75"/>
      <c r="M38" s="75"/>
      <c r="N38" s="75"/>
      <c r="O38" s="75"/>
    </row>
    <row r="39" spans="1:15" ht="12.5">
      <c r="E39" s="296"/>
    </row>
    <row r="40" spans="1:15" ht="12.5">
      <c r="E40" s="296"/>
      <c r="J40" s="75"/>
      <c r="K40" s="75"/>
      <c r="L40" s="75"/>
    </row>
    <row r="41" spans="1:15" ht="12.5">
      <c r="E41" s="296"/>
    </row>
    <row r="42" spans="1:15" ht="12.5">
      <c r="E42" s="296"/>
    </row>
    <row r="43" spans="1:15" ht="12.5">
      <c r="E43" s="296"/>
    </row>
    <row r="44" spans="1:15" ht="12.5">
      <c r="E44" s="296"/>
    </row>
    <row r="45" spans="1:15" ht="12.5">
      <c r="E45" s="296"/>
    </row>
    <row r="46" spans="1:15" ht="12.5">
      <c r="E46" s="296"/>
    </row>
    <row r="47" spans="1:15" ht="12.5">
      <c r="E47" s="296"/>
    </row>
    <row r="48" spans="1:15" ht="12.5">
      <c r="E48" s="296"/>
    </row>
    <row r="49" spans="5:7" ht="12.5">
      <c r="E49" s="296"/>
    </row>
    <row r="50" spans="5:7" ht="12.5">
      <c r="E50" s="296"/>
    </row>
    <row r="51" spans="5:7" ht="12.5">
      <c r="E51" s="296"/>
    </row>
    <row r="52" spans="5:7" ht="12.5">
      <c r="E52" s="296"/>
    </row>
    <row r="53" spans="5:7" ht="12.5">
      <c r="E53" s="296"/>
    </row>
    <row r="54" spans="5:7" ht="12.5">
      <c r="E54" s="296"/>
    </row>
    <row r="55" spans="5:7" ht="12.5">
      <c r="E55" s="296"/>
    </row>
    <row r="56" spans="5:7" ht="12.5">
      <c r="E56" s="296"/>
    </row>
    <row r="57" spans="5:7" ht="12.5">
      <c r="E57" s="296"/>
    </row>
    <row r="58" spans="5:7" ht="12.5">
      <c r="E58" s="296"/>
    </row>
    <row r="59" spans="5:7" ht="12.5">
      <c r="E59" s="296"/>
      <c r="G59" s="76"/>
    </row>
    <row r="60" spans="5:7" ht="12.5">
      <c r="E60" s="296"/>
    </row>
    <row r="61" spans="5:7" ht="12.5">
      <c r="E61" s="296"/>
    </row>
    <row r="62" spans="5:7" ht="12.5">
      <c r="E62" s="296"/>
      <c r="G62" s="76"/>
    </row>
  </sheetData>
  <sheetProtection password="EFB0" sheet="1"/>
  <mergeCells count="10">
    <mergeCell ref="B13:F13"/>
    <mergeCell ref="B4:F4"/>
    <mergeCell ref="B12:F12"/>
    <mergeCell ref="B7:F7"/>
    <mergeCell ref="B6:F6"/>
    <mergeCell ref="B10:F10"/>
    <mergeCell ref="B11:F11"/>
    <mergeCell ref="B5:F5"/>
    <mergeCell ref="B8:F8"/>
    <mergeCell ref="B9:F9"/>
  </mergeCells>
  <pageMargins left="0.98425196850393704" right="0.59055118110236227" top="0.59055118110236227" bottom="0.78740157480314965" header="0.51181102362204722" footer="0.51181102362204722"/>
  <pageSetup paperSize="9" scale="8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09"/>
  <sheetViews>
    <sheetView view="pageBreakPreview" topLeftCell="A45" zoomScale="115" zoomScaleNormal="115" zoomScaleSheetLayoutView="115" zoomScalePageLayoutView="70" workbookViewId="0">
      <selection activeCell="E47" sqref="E47"/>
    </sheetView>
  </sheetViews>
  <sheetFormatPr defaultColWidth="10.26953125" defaultRowHeight="10.5"/>
  <cols>
    <col min="1" max="1" width="6.7265625" style="10" customWidth="1"/>
    <col min="2" max="2" width="44.54296875" style="16" customWidth="1"/>
    <col min="3" max="3" width="8.1796875" style="16" customWidth="1"/>
    <col min="4" max="4" width="8.54296875" style="100" customWidth="1"/>
    <col min="5" max="5" width="9.453125" style="12" customWidth="1"/>
    <col min="6" max="6" width="14" style="12" customWidth="1"/>
    <col min="7" max="7" width="10.26953125" style="11" customWidth="1"/>
    <col min="8" max="8" width="11.1796875" style="12" bestFit="1" customWidth="1"/>
    <col min="9" max="9" width="10.26953125" style="12" customWidth="1"/>
    <col min="10" max="10" width="19" style="12" bestFit="1" customWidth="1"/>
    <col min="11" max="257" width="10.26953125" style="12" customWidth="1"/>
    <col min="258" max="258" width="6.7265625" style="12" customWidth="1"/>
    <col min="259" max="259" width="48.7265625" style="12" customWidth="1"/>
    <col min="260" max="260" width="8.7265625" style="12" customWidth="1"/>
    <col min="261" max="262" width="10.7265625" style="12" customWidth="1"/>
    <col min="263" max="513" width="10.26953125" style="12" customWidth="1"/>
    <col min="514" max="514" width="6.7265625" style="12" customWidth="1"/>
    <col min="515" max="515" width="48.7265625" style="12" customWidth="1"/>
    <col min="516" max="516" width="8.7265625" style="12" customWidth="1"/>
    <col min="517" max="518" width="10.7265625" style="12" customWidth="1"/>
    <col min="519" max="769" width="10.26953125" style="12" customWidth="1"/>
    <col min="770" max="770" width="6.7265625" style="12" customWidth="1"/>
    <col min="771" max="771" width="48.7265625" style="12" customWidth="1"/>
    <col min="772" max="772" width="8.7265625" style="12" customWidth="1"/>
    <col min="773" max="774" width="10.7265625" style="12" customWidth="1"/>
    <col min="775" max="1025" width="10.26953125" style="12" customWidth="1"/>
    <col min="1026" max="1026" width="6.7265625" style="12" customWidth="1"/>
    <col min="1027" max="1027" width="48.7265625" style="12" customWidth="1"/>
    <col min="1028" max="1028" width="8.7265625" style="12" customWidth="1"/>
    <col min="1029" max="1030" width="10.7265625" style="12" customWidth="1"/>
    <col min="1031" max="1281" width="10.26953125" style="12" customWidth="1"/>
    <col min="1282" max="1282" width="6.7265625" style="12" customWidth="1"/>
    <col min="1283" max="1283" width="48.7265625" style="12" customWidth="1"/>
    <col min="1284" max="1284" width="8.7265625" style="12" customWidth="1"/>
    <col min="1285" max="1286" width="10.7265625" style="12" customWidth="1"/>
    <col min="1287" max="1537" width="10.26953125" style="12" customWidth="1"/>
    <col min="1538" max="1538" width="6.7265625" style="12" customWidth="1"/>
    <col min="1539" max="1539" width="48.7265625" style="12" customWidth="1"/>
    <col min="1540" max="1540" width="8.7265625" style="12" customWidth="1"/>
    <col min="1541" max="1542" width="10.7265625" style="12" customWidth="1"/>
    <col min="1543" max="1793" width="10.26953125" style="12" customWidth="1"/>
    <col min="1794" max="1794" width="6.7265625" style="12" customWidth="1"/>
    <col min="1795" max="1795" width="48.7265625" style="12" customWidth="1"/>
    <col min="1796" max="1796" width="8.7265625" style="12" customWidth="1"/>
    <col min="1797" max="1798" width="10.7265625" style="12" customWidth="1"/>
    <col min="1799" max="2049" width="10.26953125" style="12" customWidth="1"/>
    <col min="2050" max="2050" width="6.7265625" style="12" customWidth="1"/>
    <col min="2051" max="2051" width="48.7265625" style="12" customWidth="1"/>
    <col min="2052" max="2052" width="8.7265625" style="12" customWidth="1"/>
    <col min="2053" max="2054" width="10.7265625" style="12" customWidth="1"/>
    <col min="2055" max="2305" width="10.26953125" style="12" customWidth="1"/>
    <col min="2306" max="2306" width="6.7265625" style="12" customWidth="1"/>
    <col min="2307" max="2307" width="48.7265625" style="12" customWidth="1"/>
    <col min="2308" max="2308" width="8.7265625" style="12" customWidth="1"/>
    <col min="2309" max="2310" width="10.7265625" style="12" customWidth="1"/>
    <col min="2311" max="2561" width="10.26953125" style="12" customWidth="1"/>
    <col min="2562" max="2562" width="6.7265625" style="12" customWidth="1"/>
    <col min="2563" max="2563" width="48.7265625" style="12" customWidth="1"/>
    <col min="2564" max="2564" width="8.7265625" style="12" customWidth="1"/>
    <col min="2565" max="2566" width="10.7265625" style="12" customWidth="1"/>
    <col min="2567" max="2817" width="10.26953125" style="12" customWidth="1"/>
    <col min="2818" max="2818" width="6.7265625" style="12" customWidth="1"/>
    <col min="2819" max="2819" width="48.7265625" style="12" customWidth="1"/>
    <col min="2820" max="2820" width="8.7265625" style="12" customWidth="1"/>
    <col min="2821" max="2822" width="10.7265625" style="12" customWidth="1"/>
    <col min="2823" max="3073" width="10.26953125" style="12" customWidth="1"/>
    <col min="3074" max="3074" width="6.7265625" style="12" customWidth="1"/>
    <col min="3075" max="3075" width="48.7265625" style="12" customWidth="1"/>
    <col min="3076" max="3076" width="8.7265625" style="12" customWidth="1"/>
    <col min="3077" max="3078" width="10.7265625" style="12" customWidth="1"/>
    <col min="3079" max="3329" width="10.26953125" style="12" customWidth="1"/>
    <col min="3330" max="3330" width="6.7265625" style="12" customWidth="1"/>
    <col min="3331" max="3331" width="48.7265625" style="12" customWidth="1"/>
    <col min="3332" max="3332" width="8.7265625" style="12" customWidth="1"/>
    <col min="3333" max="3334" width="10.7265625" style="12" customWidth="1"/>
    <col min="3335" max="3585" width="10.26953125" style="12" customWidth="1"/>
    <col min="3586" max="3586" width="6.7265625" style="12" customWidth="1"/>
    <col min="3587" max="3587" width="48.7265625" style="12" customWidth="1"/>
    <col min="3588" max="3588" width="8.7265625" style="12" customWidth="1"/>
    <col min="3589" max="3590" width="10.7265625" style="12" customWidth="1"/>
    <col min="3591" max="3841" width="10.26953125" style="12" customWidth="1"/>
    <col min="3842" max="3842" width="6.7265625" style="12" customWidth="1"/>
    <col min="3843" max="3843" width="48.7265625" style="12" customWidth="1"/>
    <col min="3844" max="3844" width="8.7265625" style="12" customWidth="1"/>
    <col min="3845" max="3846" width="10.7265625" style="12" customWidth="1"/>
    <col min="3847" max="4097" width="10.26953125" style="12" customWidth="1"/>
    <col min="4098" max="4098" width="6.7265625" style="12" customWidth="1"/>
    <col min="4099" max="4099" width="48.7265625" style="12" customWidth="1"/>
    <col min="4100" max="4100" width="8.7265625" style="12" customWidth="1"/>
    <col min="4101" max="4102" width="10.7265625" style="12" customWidth="1"/>
    <col min="4103" max="4353" width="10.26953125" style="12" customWidth="1"/>
    <col min="4354" max="4354" width="6.7265625" style="12" customWidth="1"/>
    <col min="4355" max="4355" width="48.7265625" style="12" customWidth="1"/>
    <col min="4356" max="4356" width="8.7265625" style="12" customWidth="1"/>
    <col min="4357" max="4358" width="10.7265625" style="12" customWidth="1"/>
    <col min="4359" max="4609" width="10.26953125" style="12" customWidth="1"/>
    <col min="4610" max="4610" width="6.7265625" style="12" customWidth="1"/>
    <col min="4611" max="4611" width="48.7265625" style="12" customWidth="1"/>
    <col min="4612" max="4612" width="8.7265625" style="12" customWidth="1"/>
    <col min="4613" max="4614" width="10.7265625" style="12" customWidth="1"/>
    <col min="4615" max="4865" width="10.26953125" style="12" customWidth="1"/>
    <col min="4866" max="4866" width="6.7265625" style="12" customWidth="1"/>
    <col min="4867" max="4867" width="48.7265625" style="12" customWidth="1"/>
    <col min="4868" max="4868" width="8.7265625" style="12" customWidth="1"/>
    <col min="4869" max="4870" width="10.7265625" style="12" customWidth="1"/>
    <col min="4871" max="5121" width="10.26953125" style="12" customWidth="1"/>
    <col min="5122" max="5122" width="6.7265625" style="12" customWidth="1"/>
    <col min="5123" max="5123" width="48.7265625" style="12" customWidth="1"/>
    <col min="5124" max="5124" width="8.7265625" style="12" customWidth="1"/>
    <col min="5125" max="5126" width="10.7265625" style="12" customWidth="1"/>
    <col min="5127" max="5377" width="10.26953125" style="12" customWidth="1"/>
    <col min="5378" max="5378" width="6.7265625" style="12" customWidth="1"/>
    <col min="5379" max="5379" width="48.7265625" style="12" customWidth="1"/>
    <col min="5380" max="5380" width="8.7265625" style="12" customWidth="1"/>
    <col min="5381" max="5382" width="10.7265625" style="12" customWidth="1"/>
    <col min="5383" max="5633" width="10.26953125" style="12" customWidth="1"/>
    <col min="5634" max="5634" width="6.7265625" style="12" customWidth="1"/>
    <col min="5635" max="5635" width="48.7265625" style="12" customWidth="1"/>
    <col min="5636" max="5636" width="8.7265625" style="12" customWidth="1"/>
    <col min="5637" max="5638" width="10.7265625" style="12" customWidth="1"/>
    <col min="5639" max="5889" width="10.26953125" style="12" customWidth="1"/>
    <col min="5890" max="5890" width="6.7265625" style="12" customWidth="1"/>
    <col min="5891" max="5891" width="48.7265625" style="12" customWidth="1"/>
    <col min="5892" max="5892" width="8.7265625" style="12" customWidth="1"/>
    <col min="5893" max="5894" width="10.7265625" style="12" customWidth="1"/>
    <col min="5895" max="6145" width="10.26953125" style="12" customWidth="1"/>
    <col min="6146" max="6146" width="6.7265625" style="12" customWidth="1"/>
    <col min="6147" max="6147" width="48.7265625" style="12" customWidth="1"/>
    <col min="6148" max="6148" width="8.7265625" style="12" customWidth="1"/>
    <col min="6149" max="6150" width="10.7265625" style="12" customWidth="1"/>
    <col min="6151" max="6401" width="10.26953125" style="12" customWidth="1"/>
    <col min="6402" max="6402" width="6.7265625" style="12" customWidth="1"/>
    <col min="6403" max="6403" width="48.7265625" style="12" customWidth="1"/>
    <col min="6404" max="6404" width="8.7265625" style="12" customWidth="1"/>
    <col min="6405" max="6406" width="10.7265625" style="12" customWidth="1"/>
    <col min="6407" max="6657" width="10.26953125" style="12" customWidth="1"/>
    <col min="6658" max="6658" width="6.7265625" style="12" customWidth="1"/>
    <col min="6659" max="6659" width="48.7265625" style="12" customWidth="1"/>
    <col min="6660" max="6660" width="8.7265625" style="12" customWidth="1"/>
    <col min="6661" max="6662" width="10.7265625" style="12" customWidth="1"/>
    <col min="6663" max="6913" width="10.26953125" style="12" customWidth="1"/>
    <col min="6914" max="6914" width="6.7265625" style="12" customWidth="1"/>
    <col min="6915" max="6915" width="48.7265625" style="12" customWidth="1"/>
    <col min="6916" max="6916" width="8.7265625" style="12" customWidth="1"/>
    <col min="6917" max="6918" width="10.7265625" style="12" customWidth="1"/>
    <col min="6919" max="7169" width="10.26953125" style="12" customWidth="1"/>
    <col min="7170" max="7170" width="6.7265625" style="12" customWidth="1"/>
    <col min="7171" max="7171" width="48.7265625" style="12" customWidth="1"/>
    <col min="7172" max="7172" width="8.7265625" style="12" customWidth="1"/>
    <col min="7173" max="7174" width="10.7265625" style="12" customWidth="1"/>
    <col min="7175" max="7425" width="10.26953125" style="12" customWidth="1"/>
    <col min="7426" max="7426" width="6.7265625" style="12" customWidth="1"/>
    <col min="7427" max="7427" width="48.7265625" style="12" customWidth="1"/>
    <col min="7428" max="7428" width="8.7265625" style="12" customWidth="1"/>
    <col min="7429" max="7430" width="10.7265625" style="12" customWidth="1"/>
    <col min="7431" max="7681" width="10.26953125" style="12" customWidth="1"/>
    <col min="7682" max="7682" width="6.7265625" style="12" customWidth="1"/>
    <col min="7683" max="7683" width="48.7265625" style="12" customWidth="1"/>
    <col min="7684" max="7684" width="8.7265625" style="12" customWidth="1"/>
    <col min="7685" max="7686" width="10.7265625" style="12" customWidth="1"/>
    <col min="7687" max="7937" width="10.26953125" style="12" customWidth="1"/>
    <col min="7938" max="7938" width="6.7265625" style="12" customWidth="1"/>
    <col min="7939" max="7939" width="48.7265625" style="12" customWidth="1"/>
    <col min="7940" max="7940" width="8.7265625" style="12" customWidth="1"/>
    <col min="7941" max="7942" width="10.7265625" style="12" customWidth="1"/>
    <col min="7943" max="8193" width="10.26953125" style="12" customWidth="1"/>
    <col min="8194" max="8194" width="6.7265625" style="12" customWidth="1"/>
    <col min="8195" max="8195" width="48.7265625" style="12" customWidth="1"/>
    <col min="8196" max="8196" width="8.7265625" style="12" customWidth="1"/>
    <col min="8197" max="8198" width="10.7265625" style="12" customWidth="1"/>
    <col min="8199" max="8449" width="10.26953125" style="12" customWidth="1"/>
    <col min="8450" max="8450" width="6.7265625" style="12" customWidth="1"/>
    <col min="8451" max="8451" width="48.7265625" style="12" customWidth="1"/>
    <col min="8452" max="8452" width="8.7265625" style="12" customWidth="1"/>
    <col min="8453" max="8454" width="10.7265625" style="12" customWidth="1"/>
    <col min="8455" max="8705" width="10.26953125" style="12" customWidth="1"/>
    <col min="8706" max="8706" width="6.7265625" style="12" customWidth="1"/>
    <col min="8707" max="8707" width="48.7265625" style="12" customWidth="1"/>
    <col min="8708" max="8708" width="8.7265625" style="12" customWidth="1"/>
    <col min="8709" max="8710" width="10.7265625" style="12" customWidth="1"/>
    <col min="8711" max="8961" width="10.26953125" style="12" customWidth="1"/>
    <col min="8962" max="8962" width="6.7265625" style="12" customWidth="1"/>
    <col min="8963" max="8963" width="48.7265625" style="12" customWidth="1"/>
    <col min="8964" max="8964" width="8.7265625" style="12" customWidth="1"/>
    <col min="8965" max="8966" width="10.7265625" style="12" customWidth="1"/>
    <col min="8967" max="9217" width="10.26953125" style="12" customWidth="1"/>
    <col min="9218" max="9218" width="6.7265625" style="12" customWidth="1"/>
    <col min="9219" max="9219" width="48.7265625" style="12" customWidth="1"/>
    <col min="9220" max="9220" width="8.7265625" style="12" customWidth="1"/>
    <col min="9221" max="9222" width="10.7265625" style="12" customWidth="1"/>
    <col min="9223" max="9473" width="10.26953125" style="12" customWidth="1"/>
    <col min="9474" max="9474" width="6.7265625" style="12" customWidth="1"/>
    <col min="9475" max="9475" width="48.7265625" style="12" customWidth="1"/>
    <col min="9476" max="9476" width="8.7265625" style="12" customWidth="1"/>
    <col min="9477" max="9478" width="10.7265625" style="12" customWidth="1"/>
    <col min="9479" max="9729" width="10.26953125" style="12" customWidth="1"/>
    <col min="9730" max="9730" width="6.7265625" style="12" customWidth="1"/>
    <col min="9731" max="9731" width="48.7265625" style="12" customWidth="1"/>
    <col min="9732" max="9732" width="8.7265625" style="12" customWidth="1"/>
    <col min="9733" max="9734" width="10.7265625" style="12" customWidth="1"/>
    <col min="9735" max="9985" width="10.26953125" style="12" customWidth="1"/>
    <col min="9986" max="9986" width="6.7265625" style="12" customWidth="1"/>
    <col min="9987" max="9987" width="48.7265625" style="12" customWidth="1"/>
    <col min="9988" max="9988" width="8.7265625" style="12" customWidth="1"/>
    <col min="9989" max="9990" width="10.7265625" style="12" customWidth="1"/>
    <col min="9991" max="10241" width="10.26953125" style="12" customWidth="1"/>
    <col min="10242" max="10242" width="6.7265625" style="12" customWidth="1"/>
    <col min="10243" max="10243" width="48.7265625" style="12" customWidth="1"/>
    <col min="10244" max="10244" width="8.7265625" style="12" customWidth="1"/>
    <col min="10245" max="10246" width="10.7265625" style="12" customWidth="1"/>
    <col min="10247" max="10497" width="10.26953125" style="12" customWidth="1"/>
    <col min="10498" max="10498" width="6.7265625" style="12" customWidth="1"/>
    <col min="10499" max="10499" width="48.7265625" style="12" customWidth="1"/>
    <col min="10500" max="10500" width="8.7265625" style="12" customWidth="1"/>
    <col min="10501" max="10502" width="10.7265625" style="12" customWidth="1"/>
    <col min="10503" max="10753" width="10.26953125" style="12" customWidth="1"/>
    <col min="10754" max="10754" width="6.7265625" style="12" customWidth="1"/>
    <col min="10755" max="10755" width="48.7265625" style="12" customWidth="1"/>
    <col min="10756" max="10756" width="8.7265625" style="12" customWidth="1"/>
    <col min="10757" max="10758" width="10.7265625" style="12" customWidth="1"/>
    <col min="10759" max="11009" width="10.26953125" style="12" customWidth="1"/>
    <col min="11010" max="11010" width="6.7265625" style="12" customWidth="1"/>
    <col min="11011" max="11011" width="48.7265625" style="12" customWidth="1"/>
    <col min="11012" max="11012" width="8.7265625" style="12" customWidth="1"/>
    <col min="11013" max="11014" width="10.7265625" style="12" customWidth="1"/>
    <col min="11015" max="11265" width="10.26953125" style="12" customWidth="1"/>
    <col min="11266" max="11266" width="6.7265625" style="12" customWidth="1"/>
    <col min="11267" max="11267" width="48.7265625" style="12" customWidth="1"/>
    <col min="11268" max="11268" width="8.7265625" style="12" customWidth="1"/>
    <col min="11269" max="11270" width="10.7265625" style="12" customWidth="1"/>
    <col min="11271" max="11521" width="10.26953125" style="12" customWidth="1"/>
    <col min="11522" max="11522" width="6.7265625" style="12" customWidth="1"/>
    <col min="11523" max="11523" width="48.7265625" style="12" customWidth="1"/>
    <col min="11524" max="11524" width="8.7265625" style="12" customWidth="1"/>
    <col min="11525" max="11526" width="10.7265625" style="12" customWidth="1"/>
    <col min="11527" max="11777" width="10.26953125" style="12" customWidth="1"/>
    <col min="11778" max="11778" width="6.7265625" style="12" customWidth="1"/>
    <col min="11779" max="11779" width="48.7265625" style="12" customWidth="1"/>
    <col min="11780" max="11780" width="8.7265625" style="12" customWidth="1"/>
    <col min="11781" max="11782" width="10.7265625" style="12" customWidth="1"/>
    <col min="11783" max="12033" width="10.26953125" style="12" customWidth="1"/>
    <col min="12034" max="12034" width="6.7265625" style="12" customWidth="1"/>
    <col min="12035" max="12035" width="48.7265625" style="12" customWidth="1"/>
    <col min="12036" max="12036" width="8.7265625" style="12" customWidth="1"/>
    <col min="12037" max="12038" width="10.7265625" style="12" customWidth="1"/>
    <col min="12039" max="12289" width="10.26953125" style="12" customWidth="1"/>
    <col min="12290" max="12290" width="6.7265625" style="12" customWidth="1"/>
    <col min="12291" max="12291" width="48.7265625" style="12" customWidth="1"/>
    <col min="12292" max="12292" width="8.7265625" style="12" customWidth="1"/>
    <col min="12293" max="12294" width="10.7265625" style="12" customWidth="1"/>
    <col min="12295" max="12545" width="10.26953125" style="12" customWidth="1"/>
    <col min="12546" max="12546" width="6.7265625" style="12" customWidth="1"/>
    <col min="12547" max="12547" width="48.7265625" style="12" customWidth="1"/>
    <col min="12548" max="12548" width="8.7265625" style="12" customWidth="1"/>
    <col min="12549" max="12550" width="10.7265625" style="12" customWidth="1"/>
    <col min="12551" max="12801" width="10.26953125" style="12" customWidth="1"/>
    <col min="12802" max="12802" width="6.7265625" style="12" customWidth="1"/>
    <col min="12803" max="12803" width="48.7265625" style="12" customWidth="1"/>
    <col min="12804" max="12804" width="8.7265625" style="12" customWidth="1"/>
    <col min="12805" max="12806" width="10.7265625" style="12" customWidth="1"/>
    <col min="12807" max="13057" width="10.26953125" style="12" customWidth="1"/>
    <col min="13058" max="13058" width="6.7265625" style="12" customWidth="1"/>
    <col min="13059" max="13059" width="48.7265625" style="12" customWidth="1"/>
    <col min="13060" max="13060" width="8.7265625" style="12" customWidth="1"/>
    <col min="13061" max="13062" width="10.7265625" style="12" customWidth="1"/>
    <col min="13063" max="13313" width="10.26953125" style="12" customWidth="1"/>
    <col min="13314" max="13314" width="6.7265625" style="12" customWidth="1"/>
    <col min="13315" max="13315" width="48.7265625" style="12" customWidth="1"/>
    <col min="13316" max="13316" width="8.7265625" style="12" customWidth="1"/>
    <col min="13317" max="13318" width="10.7265625" style="12" customWidth="1"/>
    <col min="13319" max="13569" width="10.26953125" style="12" customWidth="1"/>
    <col min="13570" max="13570" width="6.7265625" style="12" customWidth="1"/>
    <col min="13571" max="13571" width="48.7265625" style="12" customWidth="1"/>
    <col min="13572" max="13572" width="8.7265625" style="12" customWidth="1"/>
    <col min="13573" max="13574" width="10.7265625" style="12" customWidth="1"/>
    <col min="13575" max="13825" width="10.26953125" style="12" customWidth="1"/>
    <col min="13826" max="13826" width="6.7265625" style="12" customWidth="1"/>
    <col min="13827" max="13827" width="48.7265625" style="12" customWidth="1"/>
    <col min="13828" max="13828" width="8.7265625" style="12" customWidth="1"/>
    <col min="13829" max="13830" width="10.7265625" style="12" customWidth="1"/>
    <col min="13831" max="14081" width="10.26953125" style="12" customWidth="1"/>
    <col min="14082" max="14082" width="6.7265625" style="12" customWidth="1"/>
    <col min="14083" max="14083" width="48.7265625" style="12" customWidth="1"/>
    <col min="14084" max="14084" width="8.7265625" style="12" customWidth="1"/>
    <col min="14085" max="14086" width="10.7265625" style="12" customWidth="1"/>
    <col min="14087" max="14337" width="10.26953125" style="12" customWidth="1"/>
    <col min="14338" max="14338" width="6.7265625" style="12" customWidth="1"/>
    <col min="14339" max="14339" width="48.7265625" style="12" customWidth="1"/>
    <col min="14340" max="14340" width="8.7265625" style="12" customWidth="1"/>
    <col min="14341" max="14342" width="10.7265625" style="12" customWidth="1"/>
    <col min="14343" max="14593" width="10.26953125" style="12" customWidth="1"/>
    <col min="14594" max="14594" width="6.7265625" style="12" customWidth="1"/>
    <col min="14595" max="14595" width="48.7265625" style="12" customWidth="1"/>
    <col min="14596" max="14596" width="8.7265625" style="12" customWidth="1"/>
    <col min="14597" max="14598" width="10.7265625" style="12" customWidth="1"/>
    <col min="14599" max="14849" width="10.26953125" style="12" customWidth="1"/>
    <col min="14850" max="14850" width="6.7265625" style="12" customWidth="1"/>
    <col min="14851" max="14851" width="48.7265625" style="12" customWidth="1"/>
    <col min="14852" max="14852" width="8.7265625" style="12" customWidth="1"/>
    <col min="14853" max="14854" width="10.7265625" style="12" customWidth="1"/>
    <col min="14855" max="15105" width="10.26953125" style="12" customWidth="1"/>
    <col min="15106" max="15106" width="6.7265625" style="12" customWidth="1"/>
    <col min="15107" max="15107" width="48.7265625" style="12" customWidth="1"/>
    <col min="15108" max="15108" width="8.7265625" style="12" customWidth="1"/>
    <col min="15109" max="15110" width="10.7265625" style="12" customWidth="1"/>
    <col min="15111" max="15361" width="10.26953125" style="12" customWidth="1"/>
    <col min="15362" max="15362" width="6.7265625" style="12" customWidth="1"/>
    <col min="15363" max="15363" width="48.7265625" style="12" customWidth="1"/>
    <col min="15364" max="15364" width="8.7265625" style="12" customWidth="1"/>
    <col min="15365" max="15366" width="10.7265625" style="12" customWidth="1"/>
    <col min="15367" max="15617" width="10.26953125" style="12" customWidth="1"/>
    <col min="15618" max="15618" width="6.7265625" style="12" customWidth="1"/>
    <col min="15619" max="15619" width="48.7265625" style="12" customWidth="1"/>
    <col min="15620" max="15620" width="8.7265625" style="12" customWidth="1"/>
    <col min="15621" max="15622" width="10.7265625" style="12" customWidth="1"/>
    <col min="15623" max="15873" width="10.26953125" style="12" customWidth="1"/>
    <col min="15874" max="15874" width="6.7265625" style="12" customWidth="1"/>
    <col min="15875" max="15875" width="48.7265625" style="12" customWidth="1"/>
    <col min="15876" max="15876" width="8.7265625" style="12" customWidth="1"/>
    <col min="15877" max="15878" width="10.7265625" style="12" customWidth="1"/>
    <col min="15879" max="16129" width="10.26953125" style="12" customWidth="1"/>
    <col min="16130" max="16130" width="6.7265625" style="12" customWidth="1"/>
    <col min="16131" max="16131" width="48.7265625" style="12" customWidth="1"/>
    <col min="16132" max="16132" width="8.7265625" style="12" customWidth="1"/>
    <col min="16133" max="16134" width="10.7265625" style="12" customWidth="1"/>
    <col min="16135" max="16384" width="10.26953125" style="12" customWidth="1"/>
  </cols>
  <sheetData>
    <row r="1" spans="1:15">
      <c r="D1" s="97"/>
      <c r="E1" s="315"/>
      <c r="F1" s="96"/>
    </row>
    <row r="2" spans="1:15" s="99" customFormat="1" ht="12.75" customHeight="1">
      <c r="A2" s="119" t="s">
        <v>41</v>
      </c>
      <c r="B2" s="108" t="s">
        <v>42</v>
      </c>
      <c r="C2" s="109"/>
      <c r="D2" s="110"/>
      <c r="E2" s="316"/>
      <c r="F2" s="111"/>
      <c r="G2" s="98"/>
      <c r="H2" s="103" t="s">
        <v>18</v>
      </c>
    </row>
    <row r="3" spans="1:15" s="93" customFormat="1" ht="12.75" customHeight="1">
      <c r="A3" s="94"/>
      <c r="B3" s="61" t="s">
        <v>19</v>
      </c>
      <c r="C3" s="62"/>
      <c r="D3" s="63"/>
      <c r="E3" s="64"/>
      <c r="F3" s="65"/>
      <c r="H3" s="317" t="s">
        <v>20</v>
      </c>
      <c r="I3" s="318">
        <v>1</v>
      </c>
    </row>
    <row r="4" spans="1:15" s="93" customFormat="1" ht="30" customHeight="1">
      <c r="A4" s="95"/>
      <c r="B4" s="341" t="s">
        <v>23</v>
      </c>
      <c r="C4" s="342"/>
      <c r="D4" s="342"/>
      <c r="E4" s="343"/>
      <c r="F4" s="342"/>
    </row>
    <row r="5" spans="1:15" s="93" customFormat="1" ht="15" customHeight="1">
      <c r="A5" s="95"/>
      <c r="B5" s="341" t="s">
        <v>24</v>
      </c>
      <c r="C5" s="342"/>
      <c r="D5" s="342"/>
      <c r="E5" s="343"/>
      <c r="F5" s="342"/>
    </row>
    <row r="6" spans="1:15" s="93" customFormat="1" ht="15" customHeight="1">
      <c r="A6" s="95"/>
      <c r="B6" s="345" t="s">
        <v>43</v>
      </c>
      <c r="C6" s="342"/>
      <c r="D6" s="342"/>
      <c r="E6" s="343"/>
      <c r="F6" s="342"/>
    </row>
    <row r="7" spans="1:15" s="93" customFormat="1" ht="15" customHeight="1">
      <c r="A7" s="95"/>
      <c r="B7" s="345" t="s">
        <v>26</v>
      </c>
      <c r="C7" s="342"/>
      <c r="D7" s="342"/>
      <c r="E7" s="343"/>
      <c r="F7" s="342"/>
    </row>
    <row r="8" spans="1:15" s="93" customFormat="1" ht="15" customHeight="1">
      <c r="A8" s="95"/>
      <c r="B8" s="345" t="s">
        <v>27</v>
      </c>
      <c r="C8" s="342"/>
      <c r="D8" s="342"/>
      <c r="E8" s="343"/>
      <c r="F8" s="342"/>
    </row>
    <row r="9" spans="1:15" s="93" customFormat="1" ht="15" customHeight="1">
      <c r="A9" s="95"/>
      <c r="B9" s="345" t="s">
        <v>28</v>
      </c>
      <c r="C9" s="342"/>
      <c r="D9" s="342"/>
      <c r="E9" s="343"/>
      <c r="F9" s="342"/>
    </row>
    <row r="10" spans="1:15" s="93" customFormat="1" ht="25" customHeight="1">
      <c r="A10" s="95"/>
      <c r="B10" s="344" t="s">
        <v>29</v>
      </c>
      <c r="C10" s="342"/>
      <c r="D10" s="342"/>
      <c r="E10" s="343"/>
      <c r="F10" s="342"/>
    </row>
    <row r="11" spans="1:15" s="93" customFormat="1" ht="12.75" customHeight="1">
      <c r="A11" s="95"/>
      <c r="B11" s="344" t="s">
        <v>44</v>
      </c>
      <c r="C11" s="342"/>
      <c r="D11" s="342"/>
      <c r="E11" s="343"/>
      <c r="F11" s="342"/>
    </row>
    <row r="12" spans="1:15" s="93" customFormat="1" ht="12.75" customHeight="1">
      <c r="A12" s="95"/>
      <c r="B12" s="344" t="s">
        <v>45</v>
      </c>
      <c r="C12" s="342"/>
      <c r="D12" s="342"/>
      <c r="E12" s="343"/>
      <c r="F12" s="342"/>
    </row>
    <row r="13" spans="1:15" s="93" customFormat="1" ht="12.75" customHeight="1">
      <c r="A13" s="92"/>
      <c r="B13" s="141"/>
      <c r="C13" s="141"/>
      <c r="D13" s="141"/>
      <c r="E13" s="319"/>
      <c r="F13" s="141"/>
    </row>
    <row r="14" spans="1:15" s="106" customFormat="1" ht="15" customHeight="1">
      <c r="A14" s="31" t="s">
        <v>31</v>
      </c>
      <c r="B14" s="32" t="s">
        <v>32</v>
      </c>
      <c r="C14" s="32" t="s">
        <v>33</v>
      </c>
      <c r="D14" s="33" t="s">
        <v>34</v>
      </c>
      <c r="E14" s="34" t="s">
        <v>35</v>
      </c>
      <c r="F14" s="35" t="s">
        <v>36</v>
      </c>
    </row>
    <row r="15" spans="1:15" s="106" customFormat="1" ht="15" customHeight="1">
      <c r="A15" s="114"/>
      <c r="B15" s="118" t="s">
        <v>46</v>
      </c>
      <c r="C15" s="115"/>
      <c r="D15" s="116"/>
      <c r="E15" s="320"/>
      <c r="F15" s="117"/>
    </row>
    <row r="16" spans="1:15" s="84" customFormat="1" ht="15" customHeight="1">
      <c r="A16" s="112">
        <f>COUNT($A$4:A15)+1</f>
        <v>1</v>
      </c>
      <c r="B16" s="173" t="s">
        <v>47</v>
      </c>
      <c r="C16" s="105" t="s">
        <v>48</v>
      </c>
      <c r="D16" s="88">
        <v>20.5</v>
      </c>
      <c r="E16" s="90"/>
      <c r="F16" s="85">
        <f>IF($I$3=1,$D16*E16,"")</f>
        <v>0</v>
      </c>
      <c r="H16" s="40" t="s">
        <v>49</v>
      </c>
      <c r="I16" s="40" t="s">
        <v>50</v>
      </c>
      <c r="J16" s="40"/>
      <c r="K16" s="40"/>
      <c r="L16" s="40"/>
      <c r="M16" s="40"/>
      <c r="N16" s="40"/>
      <c r="O16" s="40"/>
    </row>
    <row r="17" spans="1:15" s="84" customFormat="1" ht="28.5" customHeight="1">
      <c r="A17" s="112">
        <f>COUNT($A$4:A16)+1</f>
        <v>2</v>
      </c>
      <c r="B17" s="121" t="s">
        <v>51</v>
      </c>
      <c r="C17" s="105" t="s">
        <v>48</v>
      </c>
      <c r="D17" s="88">
        <v>507.4</v>
      </c>
      <c r="E17" s="90"/>
      <c r="F17" s="85">
        <f>IF($I$3=1,$D17*E17,"")</f>
        <v>0</v>
      </c>
      <c r="H17" s="40"/>
      <c r="I17" s="40"/>
      <c r="J17" s="40"/>
      <c r="K17" s="40"/>
      <c r="L17" s="40"/>
      <c r="M17" s="40"/>
      <c r="N17" s="40"/>
      <c r="O17" s="40"/>
    </row>
    <row r="18" spans="1:15" s="84" customFormat="1" ht="28.5" customHeight="1">
      <c r="A18" s="112">
        <f>COUNT($A$4:A17)+1</f>
        <v>3</v>
      </c>
      <c r="B18" s="73" t="s">
        <v>52</v>
      </c>
      <c r="C18" s="89" t="s">
        <v>48</v>
      </c>
      <c r="D18" s="88">
        <v>2</v>
      </c>
      <c r="E18" s="90"/>
      <c r="F18" s="85">
        <f>IF($I$3=1,$D18*E18,"")</f>
        <v>0</v>
      </c>
      <c r="H18" s="40"/>
      <c r="I18" s="40"/>
      <c r="J18" s="40"/>
      <c r="K18" s="40"/>
      <c r="L18" s="40"/>
      <c r="M18" s="40"/>
      <c r="N18" s="40"/>
      <c r="O18" s="40"/>
    </row>
    <row r="19" spans="1:15" s="84" customFormat="1" ht="27.75" customHeight="1">
      <c r="A19" s="112">
        <f>COUNT($A$4:A18)+1</f>
        <v>4</v>
      </c>
      <c r="B19" s="113" t="s">
        <v>53</v>
      </c>
      <c r="C19" s="105" t="s">
        <v>38</v>
      </c>
      <c r="D19" s="88">
        <v>412</v>
      </c>
      <c r="E19" s="90"/>
      <c r="F19" s="85">
        <f>IF($I$3=1,$D19*E19,"")</f>
        <v>0</v>
      </c>
      <c r="H19" s="40"/>
      <c r="I19" s="40"/>
      <c r="J19" s="40"/>
      <c r="K19" s="40"/>
      <c r="L19" s="40"/>
      <c r="M19" s="40"/>
      <c r="N19" s="40"/>
      <c r="O19" s="40"/>
    </row>
    <row r="20" spans="1:15" s="84" customFormat="1" ht="40.5" customHeight="1">
      <c r="A20" s="112">
        <f>COUNT($A$4:A19)+1</f>
        <v>5</v>
      </c>
      <c r="B20" s="113" t="s">
        <v>54</v>
      </c>
      <c r="C20" s="105" t="s">
        <v>48</v>
      </c>
      <c r="D20" s="88">
        <v>420.4</v>
      </c>
      <c r="E20" s="90"/>
      <c r="F20" s="85">
        <f>IF($I$3=1,$D20*E20,"")</f>
        <v>0</v>
      </c>
      <c r="H20" s="40"/>
      <c r="I20" s="40"/>
      <c r="J20" s="40"/>
      <c r="K20" s="40"/>
      <c r="L20" s="40"/>
      <c r="M20" s="40"/>
      <c r="N20" s="40"/>
      <c r="O20" s="40"/>
    </row>
    <row r="21" spans="1:15" s="84" customFormat="1" ht="12.75" customHeight="1">
      <c r="A21" s="112"/>
      <c r="B21" s="113"/>
      <c r="C21" s="105"/>
      <c r="D21" s="88"/>
      <c r="E21" s="321"/>
      <c r="F21" s="85"/>
      <c r="H21" s="40"/>
      <c r="I21" s="40"/>
      <c r="J21" s="40"/>
      <c r="K21" s="40"/>
      <c r="L21" s="40"/>
      <c r="M21" s="40"/>
      <c r="N21" s="40"/>
      <c r="O21" s="40"/>
    </row>
    <row r="22" spans="1:15" s="84" customFormat="1" ht="12.75" customHeight="1">
      <c r="A22" s="114"/>
      <c r="B22" s="118" t="s">
        <v>55</v>
      </c>
      <c r="C22" s="115"/>
      <c r="D22" s="116"/>
      <c r="E22" s="320"/>
      <c r="F22" s="117"/>
      <c r="H22" s="40"/>
      <c r="I22" s="40"/>
      <c r="J22" s="40"/>
      <c r="K22" s="40"/>
      <c r="L22" s="40"/>
      <c r="M22" s="40"/>
      <c r="N22" s="40"/>
      <c r="O22" s="40"/>
    </row>
    <row r="23" spans="1:15" s="84" customFormat="1" ht="66.75" customHeight="1">
      <c r="A23" s="112">
        <f>COUNT($A$4:A22)+1</f>
        <v>6</v>
      </c>
      <c r="B23" s="121" t="s">
        <v>56</v>
      </c>
      <c r="C23" s="105" t="s">
        <v>48</v>
      </c>
      <c r="D23" s="88">
        <v>127</v>
      </c>
      <c r="E23" s="90"/>
      <c r="F23" s="85">
        <f t="shared" ref="F23:F29" si="0">IF($I$3=1,$D23*E23,"")</f>
        <v>0</v>
      </c>
      <c r="H23" s="40"/>
      <c r="I23" s="40"/>
      <c r="J23" s="40"/>
      <c r="K23" s="40"/>
      <c r="L23" s="40"/>
      <c r="M23" s="40"/>
      <c r="N23" s="40"/>
      <c r="O23" s="40"/>
    </row>
    <row r="24" spans="1:15" s="84" customFormat="1" ht="43.5" customHeight="1">
      <c r="A24" s="112">
        <f>COUNT($A$4:A23)+1</f>
        <v>7</v>
      </c>
      <c r="B24" s="73" t="s">
        <v>57</v>
      </c>
      <c r="C24" s="89" t="s">
        <v>48</v>
      </c>
      <c r="D24" s="88">
        <v>80</v>
      </c>
      <c r="E24" s="90"/>
      <c r="F24" s="85">
        <f t="shared" si="0"/>
        <v>0</v>
      </c>
      <c r="H24" s="40"/>
      <c r="I24" s="40"/>
      <c r="J24" s="40"/>
      <c r="K24" s="40"/>
      <c r="L24" s="40"/>
      <c r="M24" s="40"/>
      <c r="N24" s="40"/>
      <c r="O24" s="40"/>
    </row>
    <row r="25" spans="1:15" s="84" customFormat="1" ht="31.5" customHeight="1">
      <c r="A25" s="112">
        <f>COUNT($A$4:A24)+1</f>
        <v>8</v>
      </c>
      <c r="B25" s="73" t="s">
        <v>58</v>
      </c>
      <c r="C25" s="89" t="s">
        <v>59</v>
      </c>
      <c r="D25" s="88">
        <v>210</v>
      </c>
      <c r="E25" s="90"/>
      <c r="F25" s="85">
        <f t="shared" si="0"/>
        <v>0</v>
      </c>
      <c r="H25" s="40"/>
      <c r="I25" s="40"/>
      <c r="J25" s="40"/>
      <c r="K25" s="40"/>
      <c r="L25" s="40"/>
      <c r="M25" s="40"/>
      <c r="N25" s="40"/>
      <c r="O25" s="40"/>
    </row>
    <row r="26" spans="1:15" s="84" customFormat="1" ht="42.75" customHeight="1">
      <c r="A26" s="112">
        <f>COUNT($A$4:A25)+1</f>
        <v>9</v>
      </c>
      <c r="B26" s="73" t="s">
        <v>60</v>
      </c>
      <c r="C26" s="105" t="s">
        <v>48</v>
      </c>
      <c r="D26" s="88">
        <v>123</v>
      </c>
      <c r="E26" s="90"/>
      <c r="F26" s="85">
        <f t="shared" si="0"/>
        <v>0</v>
      </c>
      <c r="H26" s="40"/>
      <c r="I26" s="40"/>
      <c r="J26" s="40"/>
      <c r="K26" s="40"/>
      <c r="L26" s="40"/>
      <c r="M26" s="40"/>
      <c r="N26" s="40"/>
      <c r="O26" s="40"/>
    </row>
    <row r="27" spans="1:15" s="84" customFormat="1" ht="46.5" customHeight="1">
      <c r="A27" s="112">
        <f>COUNT($A$4:A26)+1</f>
        <v>10</v>
      </c>
      <c r="B27" s="73" t="s">
        <v>61</v>
      </c>
      <c r="C27" s="105" t="s">
        <v>48</v>
      </c>
      <c r="D27" s="88">
        <v>87</v>
      </c>
      <c r="E27" s="90"/>
      <c r="F27" s="85">
        <f t="shared" si="0"/>
        <v>0</v>
      </c>
      <c r="H27" s="40"/>
      <c r="I27" s="40"/>
      <c r="J27" s="40"/>
      <c r="K27" s="40"/>
      <c r="L27" s="40"/>
      <c r="M27" s="40"/>
      <c r="N27" s="40"/>
      <c r="O27" s="40"/>
    </row>
    <row r="28" spans="1:15" s="84" customFormat="1" ht="42.75" customHeight="1">
      <c r="A28" s="112">
        <f>COUNT($A$4:A27)+1</f>
        <v>11</v>
      </c>
      <c r="B28" s="73" t="s">
        <v>62</v>
      </c>
      <c r="C28" s="105" t="s">
        <v>48</v>
      </c>
      <c r="D28" s="88">
        <v>87</v>
      </c>
      <c r="E28" s="90"/>
      <c r="F28" s="85">
        <f t="shared" si="0"/>
        <v>0</v>
      </c>
      <c r="H28" s="40"/>
      <c r="I28" s="40"/>
      <c r="J28" s="40"/>
      <c r="K28" s="40"/>
      <c r="L28" s="40"/>
      <c r="M28" s="40"/>
      <c r="N28" s="40"/>
      <c r="O28" s="40"/>
    </row>
    <row r="29" spans="1:15" s="84" customFormat="1" ht="25.5" customHeight="1">
      <c r="A29" s="112">
        <f>COUNT($A$4:A28)+1</f>
        <v>12</v>
      </c>
      <c r="B29" s="174" t="s">
        <v>63</v>
      </c>
      <c r="C29" s="105" t="s">
        <v>59</v>
      </c>
      <c r="D29" s="88">
        <v>103</v>
      </c>
      <c r="E29" s="90"/>
      <c r="F29" s="85">
        <f t="shared" si="0"/>
        <v>0</v>
      </c>
      <c r="H29" s="40"/>
      <c r="I29" s="40"/>
      <c r="J29" s="40"/>
      <c r="K29" s="40"/>
      <c r="L29" s="40"/>
      <c r="M29" s="40"/>
      <c r="N29" s="40"/>
      <c r="O29" s="40"/>
    </row>
    <row r="30" spans="1:15" s="84" customFormat="1" ht="12.75" customHeight="1">
      <c r="A30" s="112"/>
      <c r="B30" s="121"/>
      <c r="C30" s="105"/>
      <c r="D30" s="88"/>
      <c r="E30" s="90"/>
      <c r="F30" s="85"/>
      <c r="H30" s="40"/>
      <c r="I30" s="40"/>
      <c r="J30" s="40"/>
      <c r="K30" s="40"/>
      <c r="L30" s="40"/>
      <c r="M30" s="40"/>
      <c r="N30" s="40"/>
      <c r="O30" s="40"/>
    </row>
    <row r="31" spans="1:15" s="84" customFormat="1" ht="12.75" customHeight="1">
      <c r="A31" s="114"/>
      <c r="B31" s="118" t="s">
        <v>64</v>
      </c>
      <c r="C31" s="115"/>
      <c r="D31" s="116"/>
      <c r="E31" s="320"/>
      <c r="F31" s="117"/>
      <c r="H31" s="40"/>
      <c r="I31" s="40"/>
      <c r="J31" s="40"/>
      <c r="K31" s="40"/>
      <c r="L31" s="40"/>
      <c r="M31" s="40"/>
      <c r="N31" s="40"/>
      <c r="O31" s="40"/>
    </row>
    <row r="32" spans="1:15" s="84" customFormat="1" ht="41.25" customHeight="1">
      <c r="A32" s="112">
        <f>COUNT($A$4:A31)+1</f>
        <v>13</v>
      </c>
      <c r="B32" s="121" t="s">
        <v>65</v>
      </c>
      <c r="C32" s="105" t="s">
        <v>48</v>
      </c>
      <c r="D32" s="88">
        <v>4</v>
      </c>
      <c r="E32" s="90"/>
      <c r="F32" s="85">
        <f>IF($I$3=1,$D32*E32,"")</f>
        <v>0</v>
      </c>
      <c r="H32" s="40"/>
      <c r="I32" s="40"/>
      <c r="J32" s="40"/>
      <c r="K32" s="40"/>
      <c r="L32" s="40"/>
      <c r="M32" s="40"/>
      <c r="N32" s="40"/>
      <c r="O32" s="40"/>
    </row>
    <row r="33" spans="1:15" s="84" customFormat="1" ht="30" customHeight="1">
      <c r="A33" s="112">
        <f>COUNT($A$4:A32)+1</f>
        <v>14</v>
      </c>
      <c r="B33" s="121" t="s">
        <v>66</v>
      </c>
      <c r="C33" s="105" t="s">
        <v>38</v>
      </c>
      <c r="D33" s="88">
        <v>45</v>
      </c>
      <c r="E33" s="90"/>
      <c r="F33" s="85">
        <f>IF($I$3=1,$D33*E33,"")</f>
        <v>0</v>
      </c>
      <c r="H33" s="40"/>
      <c r="I33" s="40"/>
      <c r="J33" s="40"/>
      <c r="K33" s="40"/>
      <c r="L33" s="40"/>
      <c r="M33" s="40"/>
      <c r="N33" s="40"/>
      <c r="O33" s="40"/>
    </row>
    <row r="34" spans="1:15" s="84" customFormat="1" ht="30" customHeight="1">
      <c r="A34" s="112">
        <f>COUNT($A$4:A33)+1</f>
        <v>15</v>
      </c>
      <c r="B34" s="121" t="s">
        <v>67</v>
      </c>
      <c r="C34" s="105" t="s">
        <v>68</v>
      </c>
      <c r="D34" s="88">
        <v>2</v>
      </c>
      <c r="E34" s="90"/>
      <c r="F34" s="85">
        <f>IF($I$3=1,$D34*E34,"")</f>
        <v>0</v>
      </c>
      <c r="H34" s="40"/>
      <c r="I34" s="40"/>
      <c r="J34" s="40"/>
      <c r="K34" s="40"/>
      <c r="L34" s="40"/>
      <c r="M34" s="40"/>
      <c r="N34" s="40"/>
      <c r="O34" s="40"/>
    </row>
    <row r="35" spans="1:15" s="84" customFormat="1" ht="89.25" customHeight="1">
      <c r="A35" s="112">
        <f>COUNT($A$4:A34)+1</f>
        <v>16</v>
      </c>
      <c r="B35" s="179" t="s">
        <v>69</v>
      </c>
      <c r="C35" s="105" t="s">
        <v>59</v>
      </c>
      <c r="D35" s="88">
        <v>8</v>
      </c>
      <c r="E35" s="90"/>
      <c r="F35" s="85">
        <f>IF($I$3=1,$D35*E35,"")</f>
        <v>0</v>
      </c>
      <c r="H35" s="40"/>
      <c r="I35" s="40"/>
      <c r="J35" s="40"/>
      <c r="K35" s="40"/>
      <c r="L35" s="40"/>
      <c r="M35" s="40"/>
      <c r="N35" s="40"/>
      <c r="O35" s="40"/>
    </row>
    <row r="36" spans="1:15" s="84" customFormat="1" ht="12.75" customHeight="1">
      <c r="A36" s="112"/>
      <c r="B36" s="179"/>
      <c r="C36" s="105"/>
      <c r="D36" s="88"/>
      <c r="E36" s="90"/>
      <c r="F36" s="85"/>
      <c r="H36" s="40"/>
      <c r="I36" s="40"/>
      <c r="J36" s="40"/>
      <c r="K36" s="40"/>
      <c r="L36" s="40"/>
      <c r="M36" s="40"/>
      <c r="N36" s="40"/>
      <c r="O36" s="40"/>
    </row>
    <row r="37" spans="1:15" s="84" customFormat="1" ht="12.75" customHeight="1">
      <c r="A37" s="118"/>
      <c r="B37" s="118" t="s">
        <v>70</v>
      </c>
      <c r="C37" s="118"/>
      <c r="D37" s="118"/>
      <c r="E37" s="322"/>
      <c r="F37" s="118"/>
      <c r="H37" s="40"/>
      <c r="I37" s="40"/>
      <c r="J37" s="40"/>
      <c r="K37" s="40"/>
      <c r="L37" s="40"/>
      <c r="M37" s="40"/>
      <c r="N37" s="40"/>
      <c r="O37" s="40"/>
    </row>
    <row r="38" spans="1:15" s="84" customFormat="1" ht="114.75" customHeight="1">
      <c r="A38" s="112">
        <f>COUNT($A$4:A37)+1</f>
        <v>17</v>
      </c>
      <c r="B38" s="121" t="s">
        <v>71</v>
      </c>
      <c r="C38" s="105" t="s">
        <v>48</v>
      </c>
      <c r="D38" s="88">
        <v>142</v>
      </c>
      <c r="E38" s="90"/>
      <c r="F38" s="85">
        <f t="shared" ref="F38:F50" si="1">IF($I$3=1,$D38*E38,"")</f>
        <v>0</v>
      </c>
      <c r="H38" s="40"/>
      <c r="I38" s="40"/>
      <c r="J38" s="40"/>
      <c r="K38" s="40"/>
      <c r="L38" s="40"/>
      <c r="M38" s="40"/>
      <c r="N38" s="40"/>
      <c r="O38" s="40"/>
    </row>
    <row r="39" spans="1:15" s="84" customFormat="1" ht="63.75" customHeight="1">
      <c r="A39" s="112">
        <f>COUNT($A$4:A38)+1</f>
        <v>18</v>
      </c>
      <c r="B39" s="121" t="s">
        <v>72</v>
      </c>
      <c r="C39" s="105" t="s">
        <v>48</v>
      </c>
      <c r="D39" s="88">
        <v>4.5</v>
      </c>
      <c r="E39" s="90"/>
      <c r="F39" s="85">
        <f t="shared" si="1"/>
        <v>0</v>
      </c>
      <c r="H39" s="40"/>
      <c r="I39" s="40"/>
      <c r="J39" s="40"/>
      <c r="K39" s="40"/>
      <c r="L39" s="40"/>
      <c r="M39" s="40"/>
      <c r="N39" s="40"/>
      <c r="O39" s="40"/>
    </row>
    <row r="40" spans="1:15" s="84" customFormat="1" ht="102" customHeight="1">
      <c r="A40" s="112">
        <f>COUNT($A$4:A39)+1</f>
        <v>19</v>
      </c>
      <c r="B40" s="121" t="s">
        <v>73</v>
      </c>
      <c r="C40" s="105" t="s">
        <v>59</v>
      </c>
      <c r="D40" s="88">
        <v>102</v>
      </c>
      <c r="E40" s="90"/>
      <c r="F40" s="85">
        <f t="shared" si="1"/>
        <v>0</v>
      </c>
      <c r="H40" s="40"/>
      <c r="I40" s="40"/>
      <c r="J40" s="40"/>
      <c r="K40" s="40"/>
      <c r="L40" s="40"/>
      <c r="M40" s="40"/>
      <c r="N40" s="40"/>
      <c r="O40" s="40"/>
    </row>
    <row r="41" spans="1:15" s="84" customFormat="1" ht="51" customHeight="1">
      <c r="A41" s="112">
        <f>COUNT($A$4:A40)+1</f>
        <v>20</v>
      </c>
      <c r="B41" s="121" t="s">
        <v>74</v>
      </c>
      <c r="C41" s="105" t="s">
        <v>38</v>
      </c>
      <c r="D41" s="88">
        <v>8</v>
      </c>
      <c r="E41" s="90"/>
      <c r="F41" s="85">
        <f t="shared" si="1"/>
        <v>0</v>
      </c>
      <c r="H41" s="40"/>
      <c r="I41" s="40"/>
      <c r="J41" s="40"/>
      <c r="K41" s="40"/>
      <c r="L41" s="40"/>
      <c r="M41" s="40"/>
      <c r="N41" s="40"/>
      <c r="O41" s="40"/>
    </row>
    <row r="42" spans="1:15" s="84" customFormat="1" ht="25.5" customHeight="1">
      <c r="A42" s="112">
        <f>COUNT($A$4:A41)+1</f>
        <v>21</v>
      </c>
      <c r="B42" s="121" t="s">
        <v>75</v>
      </c>
      <c r="C42" s="105" t="s">
        <v>38</v>
      </c>
      <c r="D42" s="88">
        <v>8</v>
      </c>
      <c r="E42" s="90"/>
      <c r="F42" s="85">
        <f t="shared" si="1"/>
        <v>0</v>
      </c>
      <c r="H42" s="40"/>
      <c r="I42" s="40"/>
      <c r="J42" s="40"/>
      <c r="K42" s="40"/>
      <c r="L42" s="40"/>
      <c r="M42" s="40"/>
      <c r="N42" s="40"/>
      <c r="O42" s="40"/>
    </row>
    <row r="43" spans="1:15" s="84" customFormat="1" ht="51" customHeight="1">
      <c r="A43" s="112">
        <f>COUNT($A$4:A42)+1</f>
        <v>22</v>
      </c>
      <c r="B43" s="121" t="s">
        <v>76</v>
      </c>
      <c r="C43" s="105" t="s">
        <v>38</v>
      </c>
      <c r="D43" s="88">
        <v>8</v>
      </c>
      <c r="E43" s="90"/>
      <c r="F43" s="85">
        <f t="shared" si="1"/>
        <v>0</v>
      </c>
      <c r="H43" s="40"/>
      <c r="I43" s="40"/>
      <c r="J43" s="40"/>
      <c r="K43" s="40"/>
      <c r="L43" s="40"/>
      <c r="M43" s="40"/>
      <c r="N43" s="40"/>
      <c r="O43" s="40"/>
    </row>
    <row r="44" spans="1:15" s="84" customFormat="1" ht="25.5" customHeight="1">
      <c r="A44" s="112">
        <f>COUNT($A$4:A43)+1</f>
        <v>23</v>
      </c>
      <c r="B44" s="121" t="s">
        <v>75</v>
      </c>
      <c r="C44" s="105" t="s">
        <v>38</v>
      </c>
      <c r="D44" s="88">
        <v>8</v>
      </c>
      <c r="E44" s="90"/>
      <c r="F44" s="85">
        <f t="shared" si="1"/>
        <v>0</v>
      </c>
      <c r="H44" s="40"/>
      <c r="I44" s="40"/>
      <c r="J44" s="40"/>
      <c r="K44" s="40"/>
      <c r="L44" s="40"/>
      <c r="M44" s="40"/>
      <c r="N44" s="40"/>
      <c r="O44" s="40"/>
    </row>
    <row r="45" spans="1:15" s="84" customFormat="1" ht="76.5" customHeight="1">
      <c r="A45" s="112">
        <f>COUNT($A$4:A44)+1</f>
        <v>24</v>
      </c>
      <c r="B45" s="121" t="s">
        <v>77</v>
      </c>
      <c r="C45" s="105" t="s">
        <v>40</v>
      </c>
      <c r="D45" s="88">
        <v>8</v>
      </c>
      <c r="E45" s="90"/>
      <c r="F45" s="85">
        <f t="shared" si="1"/>
        <v>0</v>
      </c>
      <c r="H45" s="40"/>
      <c r="I45" s="40"/>
      <c r="J45" s="40"/>
      <c r="K45" s="40"/>
      <c r="L45" s="40"/>
      <c r="M45" s="40"/>
      <c r="N45" s="40"/>
      <c r="O45" s="40"/>
    </row>
    <row r="46" spans="1:15" s="84" customFormat="1" ht="76.5" customHeight="1">
      <c r="A46" s="112">
        <f>COUNT($A$4:A45)+1</f>
        <v>25</v>
      </c>
      <c r="B46" s="121" t="s">
        <v>78</v>
      </c>
      <c r="C46" s="105" t="s">
        <v>40</v>
      </c>
      <c r="D46" s="88">
        <v>8</v>
      </c>
      <c r="E46" s="90"/>
      <c r="F46" s="85">
        <f t="shared" si="1"/>
        <v>0</v>
      </c>
      <c r="H46" s="40"/>
      <c r="I46" s="40"/>
      <c r="J46" s="40"/>
      <c r="K46" s="40"/>
      <c r="L46" s="40"/>
      <c r="M46" s="40"/>
      <c r="N46" s="40"/>
      <c r="O46" s="40"/>
    </row>
    <row r="47" spans="1:15" s="84" customFormat="1" ht="25.5" customHeight="1">
      <c r="A47" s="112">
        <f>COUNT($A$4:A46)+1</f>
        <v>26</v>
      </c>
      <c r="B47" s="121" t="s">
        <v>79</v>
      </c>
      <c r="C47" s="105" t="s">
        <v>40</v>
      </c>
      <c r="D47" s="88">
        <v>50.5</v>
      </c>
      <c r="E47" s="90"/>
      <c r="F47" s="85">
        <f t="shared" si="1"/>
        <v>0</v>
      </c>
      <c r="H47" s="40"/>
      <c r="I47" s="40"/>
      <c r="J47" s="40"/>
      <c r="K47" s="40"/>
      <c r="L47" s="40"/>
      <c r="M47" s="40"/>
      <c r="N47" s="40"/>
      <c r="O47" s="40"/>
    </row>
    <row r="48" spans="1:15" s="84" customFormat="1" ht="25.5" customHeight="1">
      <c r="A48" s="112">
        <f>COUNT($A$4:A47)+1</f>
        <v>27</v>
      </c>
      <c r="B48" s="121" t="s">
        <v>80</v>
      </c>
      <c r="C48" s="105" t="s">
        <v>40</v>
      </c>
      <c r="D48" s="88">
        <v>2</v>
      </c>
      <c r="E48" s="90"/>
      <c r="F48" s="85">
        <f t="shared" si="1"/>
        <v>0</v>
      </c>
      <c r="H48" s="40"/>
      <c r="I48" s="40"/>
      <c r="J48" s="40"/>
      <c r="K48" s="40"/>
      <c r="L48" s="40"/>
      <c r="M48" s="40"/>
      <c r="N48" s="40"/>
      <c r="O48" s="40"/>
    </row>
    <row r="49" spans="1:15" s="84" customFormat="1" ht="12.75" customHeight="1">
      <c r="A49" s="112">
        <f>COUNT($A$4:A48)+1</f>
        <v>28</v>
      </c>
      <c r="B49" s="121" t="s">
        <v>81</v>
      </c>
      <c r="C49" s="105" t="s">
        <v>48</v>
      </c>
      <c r="D49" s="88">
        <v>135.5</v>
      </c>
      <c r="E49" s="90"/>
      <c r="F49" s="85">
        <f t="shared" si="1"/>
        <v>0</v>
      </c>
      <c r="H49" s="40"/>
      <c r="I49" s="40"/>
      <c r="J49" s="40"/>
      <c r="K49" s="40"/>
      <c r="L49" s="40"/>
      <c r="M49" s="40"/>
      <c r="N49" s="40"/>
      <c r="O49" s="40"/>
    </row>
    <row r="50" spans="1:15" s="84" customFormat="1" ht="89.25" customHeight="1">
      <c r="A50" s="112">
        <f>COUNT($A$4:A49)+1</f>
        <v>29</v>
      </c>
      <c r="B50" s="121" t="s">
        <v>82</v>
      </c>
      <c r="C50" s="105" t="s">
        <v>48</v>
      </c>
      <c r="D50" s="88">
        <v>2</v>
      </c>
      <c r="E50" s="90"/>
      <c r="F50" s="85">
        <f t="shared" si="1"/>
        <v>0</v>
      </c>
      <c r="H50" s="40"/>
      <c r="I50" s="40"/>
      <c r="J50" s="40"/>
      <c r="K50" s="40"/>
      <c r="L50" s="40"/>
      <c r="M50" s="40"/>
      <c r="N50" s="40"/>
      <c r="O50" s="40"/>
    </row>
    <row r="51" spans="1:15" s="84" customFormat="1" ht="12.75" customHeight="1">
      <c r="A51" s="112"/>
      <c r="B51" s="121"/>
      <c r="C51" s="105"/>
      <c r="D51" s="88"/>
      <c r="E51" s="90"/>
      <c r="F51" s="85"/>
      <c r="H51" s="40"/>
      <c r="I51" s="40"/>
      <c r="J51" s="40"/>
      <c r="K51" s="40"/>
      <c r="L51" s="40"/>
      <c r="M51" s="40"/>
      <c r="N51" s="40"/>
      <c r="O51" s="40"/>
    </row>
    <row r="52" spans="1:15" s="84" customFormat="1" ht="12.75" customHeight="1">
      <c r="A52" s="118"/>
      <c r="B52" s="118" t="s">
        <v>83</v>
      </c>
      <c r="C52" s="118"/>
      <c r="D52" s="118"/>
      <c r="E52" s="322"/>
      <c r="F52" s="118"/>
      <c r="H52" s="40"/>
      <c r="I52" s="40"/>
      <c r="J52" s="40"/>
      <c r="K52" s="40"/>
      <c r="L52" s="40"/>
      <c r="M52" s="40"/>
      <c r="N52" s="40"/>
      <c r="O52" s="40"/>
    </row>
    <row r="53" spans="1:15" s="84" customFormat="1" ht="68.25" customHeight="1">
      <c r="A53" s="112">
        <f>COUNT($A$4:A52)+1</f>
        <v>30</v>
      </c>
      <c r="B53" s="121" t="s">
        <v>84</v>
      </c>
      <c r="C53" s="105" t="s">
        <v>38</v>
      </c>
      <c r="D53" s="88">
        <v>177</v>
      </c>
      <c r="E53" s="90"/>
      <c r="F53" s="85">
        <f>IF($I$3=1,$D53*E53,"")</f>
        <v>0</v>
      </c>
      <c r="H53" s="40"/>
      <c r="I53" s="40"/>
      <c r="J53" s="40"/>
      <c r="K53" s="40"/>
      <c r="L53" s="40"/>
      <c r="M53" s="40"/>
      <c r="N53" s="40"/>
      <c r="O53" s="40"/>
    </row>
    <row r="54" spans="1:15" s="84" customFormat="1" ht="57" customHeight="1">
      <c r="A54" s="112">
        <f>COUNT($A$4:A53)+1</f>
        <v>31</v>
      </c>
      <c r="B54" s="121" t="s">
        <v>85</v>
      </c>
      <c r="C54" s="105" t="s">
        <v>68</v>
      </c>
      <c r="D54" s="88">
        <v>1</v>
      </c>
      <c r="E54" s="90"/>
      <c r="F54" s="85">
        <f>IF($I$3=1,$D54*E54,"")</f>
        <v>0</v>
      </c>
      <c r="H54" s="40"/>
      <c r="I54" s="40"/>
      <c r="J54" s="40"/>
      <c r="K54" s="40"/>
      <c r="L54" s="40"/>
      <c r="M54" s="40"/>
      <c r="N54" s="40"/>
      <c r="O54" s="40"/>
    </row>
    <row r="55" spans="1:15" s="84" customFormat="1" ht="12.75" customHeight="1">
      <c r="A55" s="112"/>
      <c r="B55" s="73"/>
      <c r="C55" s="105"/>
      <c r="D55" s="88"/>
      <c r="E55" s="321"/>
      <c r="F55" s="85"/>
      <c r="H55" s="40"/>
      <c r="I55" s="40"/>
      <c r="J55" s="40"/>
      <c r="K55" s="40"/>
      <c r="L55" s="40"/>
      <c r="M55" s="40"/>
      <c r="N55" s="40"/>
      <c r="O55" s="40"/>
    </row>
    <row r="56" spans="1:15" s="106" customFormat="1" ht="14.25" customHeight="1">
      <c r="A56" s="323"/>
      <c r="B56" s="120"/>
      <c r="C56" s="144" t="str">
        <f>B2&amp;" SKUPAJ"</f>
        <v>GRADBENO - OBRTNIŠKA DELA SKUPAJ</v>
      </c>
      <c r="D56" s="120"/>
      <c r="E56" s="107"/>
      <c r="F56" s="102">
        <f>IF($I$3=1,SUM(F16:F54),"")</f>
        <v>0</v>
      </c>
    </row>
    <row r="57" spans="1:15" s="20" customFormat="1" ht="12.75" customHeight="1">
      <c r="A57" s="22"/>
      <c r="B57" s="19"/>
      <c r="C57" s="19"/>
      <c r="D57" s="101"/>
      <c r="E57" s="296"/>
      <c r="G57" s="21"/>
      <c r="H57" s="21"/>
    </row>
    <row r="58" spans="1:15" s="20" customFormat="1" ht="12.75" customHeight="1">
      <c r="A58" s="22"/>
      <c r="B58" s="19"/>
      <c r="C58" s="19"/>
      <c r="D58" s="101"/>
      <c r="E58" s="296"/>
      <c r="G58" s="21"/>
      <c r="H58" s="21"/>
    </row>
    <row r="59" spans="1:15" s="20" customFormat="1" ht="12.75" customHeight="1">
      <c r="A59" s="22"/>
      <c r="B59" s="19"/>
      <c r="C59" s="19"/>
      <c r="D59" s="101"/>
      <c r="E59" s="296"/>
      <c r="G59" s="21"/>
      <c r="H59" s="21"/>
    </row>
    <row r="60" spans="1:15" s="20" customFormat="1" ht="12.75" customHeight="1">
      <c r="A60" s="22"/>
      <c r="B60" s="19"/>
      <c r="C60" s="19"/>
      <c r="D60" s="101"/>
      <c r="E60" s="296"/>
      <c r="G60" s="21"/>
      <c r="H60" s="21"/>
    </row>
    <row r="61" spans="1:15" s="20" customFormat="1" ht="12.75" customHeight="1">
      <c r="A61" s="22"/>
      <c r="B61" s="19"/>
      <c r="C61" s="19"/>
      <c r="D61" s="101"/>
      <c r="E61" s="296"/>
      <c r="G61" s="21"/>
      <c r="H61" s="21"/>
    </row>
    <row r="62" spans="1:15" s="20" customFormat="1" ht="12.75" customHeight="1">
      <c r="A62" s="22"/>
      <c r="B62" s="19"/>
      <c r="C62" s="19"/>
      <c r="D62" s="101"/>
      <c r="E62" s="296"/>
      <c r="G62" s="21"/>
      <c r="H62" s="21"/>
    </row>
    <row r="63" spans="1:15" s="20" customFormat="1" ht="12.75" customHeight="1">
      <c r="A63" s="22"/>
      <c r="B63" s="19"/>
      <c r="C63" s="19"/>
      <c r="D63" s="101"/>
      <c r="E63" s="296"/>
      <c r="G63" s="21"/>
      <c r="H63" s="21"/>
    </row>
    <row r="64" spans="1:15" s="20" customFormat="1" ht="12.75" customHeight="1">
      <c r="A64" s="22"/>
      <c r="B64" s="19"/>
      <c r="C64" s="105"/>
      <c r="D64" s="88"/>
      <c r="E64" s="296"/>
      <c r="G64" s="21"/>
      <c r="H64" s="21"/>
    </row>
    <row r="65" spans="1:15" s="20" customFormat="1" ht="12.75" customHeight="1">
      <c r="A65" s="22"/>
      <c r="B65" s="19"/>
      <c r="C65" s="105"/>
      <c r="D65" s="88"/>
      <c r="E65" s="296"/>
      <c r="G65" s="21"/>
      <c r="H65" s="21"/>
    </row>
    <row r="66" spans="1:15" s="20" customFormat="1" ht="12.75" customHeight="1">
      <c r="A66" s="22"/>
      <c r="B66" s="19"/>
      <c r="C66" s="19"/>
      <c r="D66" s="101"/>
      <c r="E66" s="296"/>
      <c r="G66" s="21"/>
      <c r="H66" s="21"/>
    </row>
    <row r="67" spans="1:15" s="20" customFormat="1" ht="12.75" customHeight="1">
      <c r="A67" s="22"/>
      <c r="B67" s="19"/>
      <c r="C67" s="19"/>
      <c r="D67" s="101"/>
      <c r="E67" s="296"/>
      <c r="G67" s="21"/>
    </row>
    <row r="68" spans="1:15" s="20" customFormat="1" ht="12.75" customHeight="1">
      <c r="A68" s="22"/>
      <c r="B68" s="19"/>
      <c r="C68" s="19"/>
      <c r="D68" s="101"/>
      <c r="E68" s="296"/>
      <c r="G68" s="21"/>
    </row>
    <row r="69" spans="1:15" s="20" customFormat="1" ht="12.75" customHeight="1">
      <c r="A69" s="22"/>
      <c r="B69" s="19"/>
      <c r="C69" s="19"/>
      <c r="D69" s="101"/>
      <c r="E69" s="296"/>
      <c r="G69" s="21"/>
    </row>
    <row r="70" spans="1:15" s="23" customFormat="1" ht="12.75" customHeight="1">
      <c r="A70" s="22"/>
      <c r="B70" s="19"/>
      <c r="C70" s="19"/>
      <c r="D70" s="101"/>
      <c r="E70" s="303"/>
      <c r="F70" s="20"/>
      <c r="G70" s="21"/>
      <c r="I70" s="20"/>
      <c r="J70" s="20"/>
      <c r="K70" s="20"/>
      <c r="L70" s="20"/>
      <c r="M70" s="20"/>
      <c r="N70" s="20"/>
      <c r="O70" s="20"/>
    </row>
    <row r="71" spans="1:15" s="20" customFormat="1" ht="12.75" customHeight="1">
      <c r="A71" s="22"/>
      <c r="B71" s="19"/>
      <c r="C71" s="19"/>
      <c r="D71" s="101"/>
      <c r="E71" s="296"/>
      <c r="G71" s="21"/>
    </row>
    <row r="72" spans="1:15" s="20" customFormat="1" ht="12.75" customHeight="1">
      <c r="A72" s="22"/>
      <c r="B72" s="19"/>
      <c r="C72" s="19"/>
      <c r="D72" s="101"/>
      <c r="E72" s="296"/>
      <c r="G72" s="21"/>
      <c r="I72" s="23"/>
      <c r="M72" s="23"/>
      <c r="N72" s="23"/>
      <c r="O72" s="23"/>
    </row>
    <row r="73" spans="1:15" s="20" customFormat="1" ht="12.75" customHeight="1">
      <c r="A73" s="22"/>
      <c r="B73" s="19"/>
      <c r="C73" s="19"/>
      <c r="D73" s="101"/>
      <c r="E73" s="296"/>
      <c r="G73" s="21"/>
    </row>
    <row r="74" spans="1:15" s="20" customFormat="1" ht="12.75" customHeight="1">
      <c r="A74" s="22"/>
      <c r="B74" s="19"/>
      <c r="C74" s="19"/>
      <c r="D74" s="101"/>
      <c r="E74" s="296"/>
      <c r="G74" s="21"/>
      <c r="J74" s="23"/>
      <c r="K74" s="23"/>
      <c r="L74" s="23"/>
    </row>
    <row r="75" spans="1:15" s="20" customFormat="1" ht="12.75" customHeight="1">
      <c r="A75" s="22"/>
      <c r="B75" s="19"/>
      <c r="C75" s="19"/>
      <c r="D75" s="101"/>
      <c r="E75" s="296"/>
      <c r="G75" s="21"/>
    </row>
    <row r="76" spans="1:15" s="20" customFormat="1" ht="12.75" customHeight="1">
      <c r="A76" s="22"/>
      <c r="B76" s="19"/>
      <c r="C76" s="19"/>
      <c r="D76" s="101"/>
      <c r="E76" s="296"/>
      <c r="G76" s="21"/>
    </row>
    <row r="77" spans="1:15" s="20" customFormat="1" ht="12.75" customHeight="1">
      <c r="A77" s="22"/>
      <c r="B77" s="19"/>
      <c r="C77" s="19"/>
      <c r="D77" s="101"/>
      <c r="E77" s="296"/>
      <c r="G77" s="21"/>
    </row>
    <row r="78" spans="1:15" s="20" customFormat="1" ht="12.75" customHeight="1">
      <c r="A78" s="22"/>
      <c r="B78" s="19"/>
      <c r="C78" s="19"/>
      <c r="D78" s="101"/>
      <c r="E78" s="296"/>
      <c r="G78" s="21"/>
    </row>
    <row r="79" spans="1:15" s="20" customFormat="1" ht="12.75" customHeight="1">
      <c r="A79" s="22"/>
      <c r="B79" s="19"/>
      <c r="C79" s="19"/>
      <c r="D79" s="101"/>
      <c r="E79" s="296"/>
      <c r="G79" s="21"/>
    </row>
    <row r="80" spans="1:15" s="23" customFormat="1" ht="12.75" customHeight="1">
      <c r="A80" s="22"/>
      <c r="B80" s="19"/>
      <c r="C80" s="19"/>
      <c r="D80" s="101"/>
      <c r="E80" s="303"/>
      <c r="F80" s="20"/>
      <c r="G80" s="21"/>
      <c r="I80" s="20"/>
      <c r="J80" s="20"/>
      <c r="K80" s="20"/>
      <c r="L80" s="20"/>
      <c r="M80" s="20"/>
      <c r="N80" s="20"/>
      <c r="O80" s="20"/>
    </row>
    <row r="81" spans="1:15" s="20" customFormat="1" ht="12.75" customHeight="1">
      <c r="A81" s="22"/>
      <c r="B81" s="19"/>
      <c r="C81" s="19"/>
      <c r="D81" s="101"/>
      <c r="E81" s="296"/>
      <c r="G81" s="21"/>
    </row>
    <row r="82" spans="1:15" ht="12.5">
      <c r="E82" s="296"/>
      <c r="I82" s="17"/>
      <c r="M82" s="17"/>
      <c r="N82" s="17"/>
      <c r="O82" s="17"/>
    </row>
    <row r="83" spans="1:15" s="17" customFormat="1">
      <c r="A83" s="10"/>
      <c r="B83" s="16"/>
      <c r="C83" s="16"/>
      <c r="D83" s="100"/>
      <c r="E83" s="305"/>
      <c r="F83" s="12"/>
      <c r="G83" s="11"/>
      <c r="I83" s="12"/>
      <c r="J83" s="12"/>
      <c r="K83" s="12"/>
      <c r="L83" s="12"/>
      <c r="M83" s="12"/>
      <c r="N83" s="12"/>
      <c r="O83" s="12"/>
    </row>
    <row r="84" spans="1:15" ht="12.5">
      <c r="E84" s="296"/>
      <c r="J84" s="17"/>
      <c r="K84" s="17"/>
      <c r="L84" s="17"/>
    </row>
    <row r="85" spans="1:15" ht="12.5">
      <c r="E85" s="296"/>
      <c r="I85" s="17"/>
      <c r="M85" s="17"/>
      <c r="N85" s="17"/>
      <c r="O85" s="17"/>
    </row>
    <row r="86" spans="1:15" ht="12.5">
      <c r="E86" s="296"/>
    </row>
    <row r="87" spans="1:15" ht="12.5">
      <c r="E87" s="296"/>
      <c r="J87" s="17"/>
      <c r="K87" s="17"/>
      <c r="L87" s="17"/>
    </row>
    <row r="88" spans="1:15" ht="12.5">
      <c r="E88" s="296"/>
    </row>
    <row r="89" spans="1:15" ht="12.5">
      <c r="E89" s="296"/>
    </row>
    <row r="90" spans="1:15" ht="12.5">
      <c r="E90" s="296"/>
    </row>
    <row r="91" spans="1:15" ht="12.5">
      <c r="E91" s="296"/>
    </row>
    <row r="92" spans="1:15" ht="12.5">
      <c r="E92" s="296"/>
    </row>
    <row r="93" spans="1:15" ht="12.5">
      <c r="E93" s="296"/>
    </row>
    <row r="94" spans="1:15" ht="12.5">
      <c r="E94" s="296"/>
    </row>
    <row r="95" spans="1:15" ht="12.5">
      <c r="E95" s="296"/>
    </row>
    <row r="96" spans="1:15" ht="12.5">
      <c r="E96" s="296"/>
    </row>
    <row r="97" spans="5:7" ht="12.5">
      <c r="E97" s="296"/>
    </row>
    <row r="98" spans="5:7" ht="12.5">
      <c r="E98" s="296"/>
    </row>
    <row r="99" spans="5:7" ht="12.5">
      <c r="E99" s="296"/>
    </row>
    <row r="100" spans="5:7" ht="12.5">
      <c r="E100" s="296"/>
    </row>
    <row r="101" spans="5:7" ht="12.5">
      <c r="E101" s="296"/>
    </row>
    <row r="102" spans="5:7" ht="12.5">
      <c r="E102" s="296"/>
    </row>
    <row r="103" spans="5:7" ht="12.5">
      <c r="E103" s="296"/>
    </row>
    <row r="104" spans="5:7" ht="12.5">
      <c r="E104" s="296"/>
    </row>
    <row r="105" spans="5:7" ht="12.5">
      <c r="E105" s="296"/>
    </row>
    <row r="106" spans="5:7" ht="12.5">
      <c r="E106" s="296"/>
      <c r="G106" s="18"/>
    </row>
    <row r="107" spans="5:7" ht="12.5">
      <c r="E107" s="296"/>
    </row>
    <row r="108" spans="5:7" ht="12.5">
      <c r="E108" s="296"/>
    </row>
    <row r="109" spans="5:7" ht="12.5">
      <c r="E109" s="296"/>
      <c r="G109" s="18"/>
    </row>
  </sheetData>
  <sheetProtection password="EFB0" sheet="1"/>
  <mergeCells count="9">
    <mergeCell ref="B4:F4"/>
    <mergeCell ref="B12:F12"/>
    <mergeCell ref="B7:F7"/>
    <mergeCell ref="B6:F6"/>
    <mergeCell ref="B10:F10"/>
    <mergeCell ref="B11:F11"/>
    <mergeCell ref="B5:F5"/>
    <mergeCell ref="B8:F8"/>
    <mergeCell ref="B9:F9"/>
  </mergeCells>
  <pageMargins left="0.98425196850393704" right="0.59055118110236227" top="0.59055118110236227" bottom="0.78740157480314965" header="0.51181102362204722" footer="0.51181102362204722"/>
  <pageSetup paperSize="9" scale="8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89"/>
  <sheetViews>
    <sheetView view="pageBreakPreview" zoomScale="115" zoomScaleNormal="115" zoomScaleSheetLayoutView="115" zoomScalePageLayoutView="70" workbookViewId="0">
      <selection activeCell="F27" sqref="F27"/>
    </sheetView>
  </sheetViews>
  <sheetFormatPr defaultColWidth="10.26953125" defaultRowHeight="10.5"/>
  <cols>
    <col min="1" max="1" width="6.7265625" style="10" customWidth="1"/>
    <col min="2" max="2" width="44.54296875" style="16" customWidth="1"/>
    <col min="3" max="3" width="8.1796875" style="16" customWidth="1"/>
    <col min="4" max="4" width="8.54296875" style="100" customWidth="1"/>
    <col min="5" max="5" width="9.453125" style="12" customWidth="1"/>
    <col min="6" max="6" width="14" style="12" customWidth="1"/>
    <col min="7" max="7" width="10.26953125" style="11" customWidth="1"/>
    <col min="8" max="8" width="13.453125" style="12" customWidth="1"/>
    <col min="9" max="9" width="10.26953125" style="12" customWidth="1"/>
    <col min="10" max="10" width="19" style="12" bestFit="1" customWidth="1"/>
    <col min="11" max="257" width="10.26953125" style="12" customWidth="1"/>
    <col min="258" max="258" width="6.7265625" style="12" customWidth="1"/>
    <col min="259" max="259" width="48.7265625" style="12" customWidth="1"/>
    <col min="260" max="260" width="8.7265625" style="12" customWidth="1"/>
    <col min="261" max="262" width="10.7265625" style="12" customWidth="1"/>
    <col min="263" max="513" width="10.26953125" style="12" customWidth="1"/>
    <col min="514" max="514" width="6.7265625" style="12" customWidth="1"/>
    <col min="515" max="515" width="48.7265625" style="12" customWidth="1"/>
    <col min="516" max="516" width="8.7265625" style="12" customWidth="1"/>
    <col min="517" max="518" width="10.7265625" style="12" customWidth="1"/>
    <col min="519" max="769" width="10.26953125" style="12" customWidth="1"/>
    <col min="770" max="770" width="6.7265625" style="12" customWidth="1"/>
    <col min="771" max="771" width="48.7265625" style="12" customWidth="1"/>
    <col min="772" max="772" width="8.7265625" style="12" customWidth="1"/>
    <col min="773" max="774" width="10.7265625" style="12" customWidth="1"/>
    <col min="775" max="1025" width="10.26953125" style="12" customWidth="1"/>
    <col min="1026" max="1026" width="6.7265625" style="12" customWidth="1"/>
    <col min="1027" max="1027" width="48.7265625" style="12" customWidth="1"/>
    <col min="1028" max="1028" width="8.7265625" style="12" customWidth="1"/>
    <col min="1029" max="1030" width="10.7265625" style="12" customWidth="1"/>
    <col min="1031" max="1281" width="10.26953125" style="12" customWidth="1"/>
    <col min="1282" max="1282" width="6.7265625" style="12" customWidth="1"/>
    <col min="1283" max="1283" width="48.7265625" style="12" customWidth="1"/>
    <col min="1284" max="1284" width="8.7265625" style="12" customWidth="1"/>
    <col min="1285" max="1286" width="10.7265625" style="12" customWidth="1"/>
    <col min="1287" max="1537" width="10.26953125" style="12" customWidth="1"/>
    <col min="1538" max="1538" width="6.7265625" style="12" customWidth="1"/>
    <col min="1539" max="1539" width="48.7265625" style="12" customWidth="1"/>
    <col min="1540" max="1540" width="8.7265625" style="12" customWidth="1"/>
    <col min="1541" max="1542" width="10.7265625" style="12" customWidth="1"/>
    <col min="1543" max="1793" width="10.26953125" style="12" customWidth="1"/>
    <col min="1794" max="1794" width="6.7265625" style="12" customWidth="1"/>
    <col min="1795" max="1795" width="48.7265625" style="12" customWidth="1"/>
    <col min="1796" max="1796" width="8.7265625" style="12" customWidth="1"/>
    <col min="1797" max="1798" width="10.7265625" style="12" customWidth="1"/>
    <col min="1799" max="2049" width="10.26953125" style="12" customWidth="1"/>
    <col min="2050" max="2050" width="6.7265625" style="12" customWidth="1"/>
    <col min="2051" max="2051" width="48.7265625" style="12" customWidth="1"/>
    <col min="2052" max="2052" width="8.7265625" style="12" customWidth="1"/>
    <col min="2053" max="2054" width="10.7265625" style="12" customWidth="1"/>
    <col min="2055" max="2305" width="10.26953125" style="12" customWidth="1"/>
    <col min="2306" max="2306" width="6.7265625" style="12" customWidth="1"/>
    <col min="2307" max="2307" width="48.7265625" style="12" customWidth="1"/>
    <col min="2308" max="2308" width="8.7265625" style="12" customWidth="1"/>
    <col min="2309" max="2310" width="10.7265625" style="12" customWidth="1"/>
    <col min="2311" max="2561" width="10.26953125" style="12" customWidth="1"/>
    <col min="2562" max="2562" width="6.7265625" style="12" customWidth="1"/>
    <col min="2563" max="2563" width="48.7265625" style="12" customWidth="1"/>
    <col min="2564" max="2564" width="8.7265625" style="12" customWidth="1"/>
    <col min="2565" max="2566" width="10.7265625" style="12" customWidth="1"/>
    <col min="2567" max="2817" width="10.26953125" style="12" customWidth="1"/>
    <col min="2818" max="2818" width="6.7265625" style="12" customWidth="1"/>
    <col min="2819" max="2819" width="48.7265625" style="12" customWidth="1"/>
    <col min="2820" max="2820" width="8.7265625" style="12" customWidth="1"/>
    <col min="2821" max="2822" width="10.7265625" style="12" customWidth="1"/>
    <col min="2823" max="3073" width="10.26953125" style="12" customWidth="1"/>
    <col min="3074" max="3074" width="6.7265625" style="12" customWidth="1"/>
    <col min="3075" max="3075" width="48.7265625" style="12" customWidth="1"/>
    <col min="3076" max="3076" width="8.7265625" style="12" customWidth="1"/>
    <col min="3077" max="3078" width="10.7265625" style="12" customWidth="1"/>
    <col min="3079" max="3329" width="10.26953125" style="12" customWidth="1"/>
    <col min="3330" max="3330" width="6.7265625" style="12" customWidth="1"/>
    <col min="3331" max="3331" width="48.7265625" style="12" customWidth="1"/>
    <col min="3332" max="3332" width="8.7265625" style="12" customWidth="1"/>
    <col min="3333" max="3334" width="10.7265625" style="12" customWidth="1"/>
    <col min="3335" max="3585" width="10.26953125" style="12" customWidth="1"/>
    <col min="3586" max="3586" width="6.7265625" style="12" customWidth="1"/>
    <col min="3587" max="3587" width="48.7265625" style="12" customWidth="1"/>
    <col min="3588" max="3588" width="8.7265625" style="12" customWidth="1"/>
    <col min="3589" max="3590" width="10.7265625" style="12" customWidth="1"/>
    <col min="3591" max="3841" width="10.26953125" style="12" customWidth="1"/>
    <col min="3842" max="3842" width="6.7265625" style="12" customWidth="1"/>
    <col min="3843" max="3843" width="48.7265625" style="12" customWidth="1"/>
    <col min="3844" max="3844" width="8.7265625" style="12" customWidth="1"/>
    <col min="3845" max="3846" width="10.7265625" style="12" customWidth="1"/>
    <col min="3847" max="4097" width="10.26953125" style="12" customWidth="1"/>
    <col min="4098" max="4098" width="6.7265625" style="12" customWidth="1"/>
    <col min="4099" max="4099" width="48.7265625" style="12" customWidth="1"/>
    <col min="4100" max="4100" width="8.7265625" style="12" customWidth="1"/>
    <col min="4101" max="4102" width="10.7265625" style="12" customWidth="1"/>
    <col min="4103" max="4353" width="10.26953125" style="12" customWidth="1"/>
    <col min="4354" max="4354" width="6.7265625" style="12" customWidth="1"/>
    <col min="4355" max="4355" width="48.7265625" style="12" customWidth="1"/>
    <col min="4356" max="4356" width="8.7265625" style="12" customWidth="1"/>
    <col min="4357" max="4358" width="10.7265625" style="12" customWidth="1"/>
    <col min="4359" max="4609" width="10.26953125" style="12" customWidth="1"/>
    <col min="4610" max="4610" width="6.7265625" style="12" customWidth="1"/>
    <col min="4611" max="4611" width="48.7265625" style="12" customWidth="1"/>
    <col min="4612" max="4612" width="8.7265625" style="12" customWidth="1"/>
    <col min="4613" max="4614" width="10.7265625" style="12" customWidth="1"/>
    <col min="4615" max="4865" width="10.26953125" style="12" customWidth="1"/>
    <col min="4866" max="4866" width="6.7265625" style="12" customWidth="1"/>
    <col min="4867" max="4867" width="48.7265625" style="12" customWidth="1"/>
    <col min="4868" max="4868" width="8.7265625" style="12" customWidth="1"/>
    <col min="4869" max="4870" width="10.7265625" style="12" customWidth="1"/>
    <col min="4871" max="5121" width="10.26953125" style="12" customWidth="1"/>
    <col min="5122" max="5122" width="6.7265625" style="12" customWidth="1"/>
    <col min="5123" max="5123" width="48.7265625" style="12" customWidth="1"/>
    <col min="5124" max="5124" width="8.7265625" style="12" customWidth="1"/>
    <col min="5125" max="5126" width="10.7265625" style="12" customWidth="1"/>
    <col min="5127" max="5377" width="10.26953125" style="12" customWidth="1"/>
    <col min="5378" max="5378" width="6.7265625" style="12" customWidth="1"/>
    <col min="5379" max="5379" width="48.7265625" style="12" customWidth="1"/>
    <col min="5380" max="5380" width="8.7265625" style="12" customWidth="1"/>
    <col min="5381" max="5382" width="10.7265625" style="12" customWidth="1"/>
    <col min="5383" max="5633" width="10.26953125" style="12" customWidth="1"/>
    <col min="5634" max="5634" width="6.7265625" style="12" customWidth="1"/>
    <col min="5635" max="5635" width="48.7265625" style="12" customWidth="1"/>
    <col min="5636" max="5636" width="8.7265625" style="12" customWidth="1"/>
    <col min="5637" max="5638" width="10.7265625" style="12" customWidth="1"/>
    <col min="5639" max="5889" width="10.26953125" style="12" customWidth="1"/>
    <col min="5890" max="5890" width="6.7265625" style="12" customWidth="1"/>
    <col min="5891" max="5891" width="48.7265625" style="12" customWidth="1"/>
    <col min="5892" max="5892" width="8.7265625" style="12" customWidth="1"/>
    <col min="5893" max="5894" width="10.7265625" style="12" customWidth="1"/>
    <col min="5895" max="6145" width="10.26953125" style="12" customWidth="1"/>
    <col min="6146" max="6146" width="6.7265625" style="12" customWidth="1"/>
    <col min="6147" max="6147" width="48.7265625" style="12" customWidth="1"/>
    <col min="6148" max="6148" width="8.7265625" style="12" customWidth="1"/>
    <col min="6149" max="6150" width="10.7265625" style="12" customWidth="1"/>
    <col min="6151" max="6401" width="10.26953125" style="12" customWidth="1"/>
    <col min="6402" max="6402" width="6.7265625" style="12" customWidth="1"/>
    <col min="6403" max="6403" width="48.7265625" style="12" customWidth="1"/>
    <col min="6404" max="6404" width="8.7265625" style="12" customWidth="1"/>
    <col min="6405" max="6406" width="10.7265625" style="12" customWidth="1"/>
    <col min="6407" max="6657" width="10.26953125" style="12" customWidth="1"/>
    <col min="6658" max="6658" width="6.7265625" style="12" customWidth="1"/>
    <col min="6659" max="6659" width="48.7265625" style="12" customWidth="1"/>
    <col min="6660" max="6660" width="8.7265625" style="12" customWidth="1"/>
    <col min="6661" max="6662" width="10.7265625" style="12" customWidth="1"/>
    <col min="6663" max="6913" width="10.26953125" style="12" customWidth="1"/>
    <col min="6914" max="6914" width="6.7265625" style="12" customWidth="1"/>
    <col min="6915" max="6915" width="48.7265625" style="12" customWidth="1"/>
    <col min="6916" max="6916" width="8.7265625" style="12" customWidth="1"/>
    <col min="6917" max="6918" width="10.7265625" style="12" customWidth="1"/>
    <col min="6919" max="7169" width="10.26953125" style="12" customWidth="1"/>
    <col min="7170" max="7170" width="6.7265625" style="12" customWidth="1"/>
    <col min="7171" max="7171" width="48.7265625" style="12" customWidth="1"/>
    <col min="7172" max="7172" width="8.7265625" style="12" customWidth="1"/>
    <col min="7173" max="7174" width="10.7265625" style="12" customWidth="1"/>
    <col min="7175" max="7425" width="10.26953125" style="12" customWidth="1"/>
    <col min="7426" max="7426" width="6.7265625" style="12" customWidth="1"/>
    <col min="7427" max="7427" width="48.7265625" style="12" customWidth="1"/>
    <col min="7428" max="7428" width="8.7265625" style="12" customWidth="1"/>
    <col min="7429" max="7430" width="10.7265625" style="12" customWidth="1"/>
    <col min="7431" max="7681" width="10.26953125" style="12" customWidth="1"/>
    <col min="7682" max="7682" width="6.7265625" style="12" customWidth="1"/>
    <col min="7683" max="7683" width="48.7265625" style="12" customWidth="1"/>
    <col min="7684" max="7684" width="8.7265625" style="12" customWidth="1"/>
    <col min="7685" max="7686" width="10.7265625" style="12" customWidth="1"/>
    <col min="7687" max="7937" width="10.26953125" style="12" customWidth="1"/>
    <col min="7938" max="7938" width="6.7265625" style="12" customWidth="1"/>
    <col min="7939" max="7939" width="48.7265625" style="12" customWidth="1"/>
    <col min="7940" max="7940" width="8.7265625" style="12" customWidth="1"/>
    <col min="7941" max="7942" width="10.7265625" style="12" customWidth="1"/>
    <col min="7943" max="8193" width="10.26953125" style="12" customWidth="1"/>
    <col min="8194" max="8194" width="6.7265625" style="12" customWidth="1"/>
    <col min="8195" max="8195" width="48.7265625" style="12" customWidth="1"/>
    <col min="8196" max="8196" width="8.7265625" style="12" customWidth="1"/>
    <col min="8197" max="8198" width="10.7265625" style="12" customWidth="1"/>
    <col min="8199" max="8449" width="10.26953125" style="12" customWidth="1"/>
    <col min="8450" max="8450" width="6.7265625" style="12" customWidth="1"/>
    <col min="8451" max="8451" width="48.7265625" style="12" customWidth="1"/>
    <col min="8452" max="8452" width="8.7265625" style="12" customWidth="1"/>
    <col min="8453" max="8454" width="10.7265625" style="12" customWidth="1"/>
    <col min="8455" max="8705" width="10.26953125" style="12" customWidth="1"/>
    <col min="8706" max="8706" width="6.7265625" style="12" customWidth="1"/>
    <col min="8707" max="8707" width="48.7265625" style="12" customWidth="1"/>
    <col min="8708" max="8708" width="8.7265625" style="12" customWidth="1"/>
    <col min="8709" max="8710" width="10.7265625" style="12" customWidth="1"/>
    <col min="8711" max="8961" width="10.26953125" style="12" customWidth="1"/>
    <col min="8962" max="8962" width="6.7265625" style="12" customWidth="1"/>
    <col min="8963" max="8963" width="48.7265625" style="12" customWidth="1"/>
    <col min="8964" max="8964" width="8.7265625" style="12" customWidth="1"/>
    <col min="8965" max="8966" width="10.7265625" style="12" customWidth="1"/>
    <col min="8967" max="9217" width="10.26953125" style="12" customWidth="1"/>
    <col min="9218" max="9218" width="6.7265625" style="12" customWidth="1"/>
    <col min="9219" max="9219" width="48.7265625" style="12" customWidth="1"/>
    <col min="9220" max="9220" width="8.7265625" style="12" customWidth="1"/>
    <col min="9221" max="9222" width="10.7265625" style="12" customWidth="1"/>
    <col min="9223" max="9473" width="10.26953125" style="12" customWidth="1"/>
    <col min="9474" max="9474" width="6.7265625" style="12" customWidth="1"/>
    <col min="9475" max="9475" width="48.7265625" style="12" customWidth="1"/>
    <col min="9476" max="9476" width="8.7265625" style="12" customWidth="1"/>
    <col min="9477" max="9478" width="10.7265625" style="12" customWidth="1"/>
    <col min="9479" max="9729" width="10.26953125" style="12" customWidth="1"/>
    <col min="9730" max="9730" width="6.7265625" style="12" customWidth="1"/>
    <col min="9731" max="9731" width="48.7265625" style="12" customWidth="1"/>
    <col min="9732" max="9732" width="8.7265625" style="12" customWidth="1"/>
    <col min="9733" max="9734" width="10.7265625" style="12" customWidth="1"/>
    <col min="9735" max="9985" width="10.26953125" style="12" customWidth="1"/>
    <col min="9986" max="9986" width="6.7265625" style="12" customWidth="1"/>
    <col min="9987" max="9987" width="48.7265625" style="12" customWidth="1"/>
    <col min="9988" max="9988" width="8.7265625" style="12" customWidth="1"/>
    <col min="9989" max="9990" width="10.7265625" style="12" customWidth="1"/>
    <col min="9991" max="10241" width="10.26953125" style="12" customWidth="1"/>
    <col min="10242" max="10242" width="6.7265625" style="12" customWidth="1"/>
    <col min="10243" max="10243" width="48.7265625" style="12" customWidth="1"/>
    <col min="10244" max="10244" width="8.7265625" style="12" customWidth="1"/>
    <col min="10245" max="10246" width="10.7265625" style="12" customWidth="1"/>
    <col min="10247" max="10497" width="10.26953125" style="12" customWidth="1"/>
    <col min="10498" max="10498" width="6.7265625" style="12" customWidth="1"/>
    <col min="10499" max="10499" width="48.7265625" style="12" customWidth="1"/>
    <col min="10500" max="10500" width="8.7265625" style="12" customWidth="1"/>
    <col min="10501" max="10502" width="10.7265625" style="12" customWidth="1"/>
    <col min="10503" max="10753" width="10.26953125" style="12" customWidth="1"/>
    <col min="10754" max="10754" width="6.7265625" style="12" customWidth="1"/>
    <col min="10755" max="10755" width="48.7265625" style="12" customWidth="1"/>
    <col min="10756" max="10756" width="8.7265625" style="12" customWidth="1"/>
    <col min="10757" max="10758" width="10.7265625" style="12" customWidth="1"/>
    <col min="10759" max="11009" width="10.26953125" style="12" customWidth="1"/>
    <col min="11010" max="11010" width="6.7265625" style="12" customWidth="1"/>
    <col min="11011" max="11011" width="48.7265625" style="12" customWidth="1"/>
    <col min="11012" max="11012" width="8.7265625" style="12" customWidth="1"/>
    <col min="11013" max="11014" width="10.7265625" style="12" customWidth="1"/>
    <col min="11015" max="11265" width="10.26953125" style="12" customWidth="1"/>
    <col min="11266" max="11266" width="6.7265625" style="12" customWidth="1"/>
    <col min="11267" max="11267" width="48.7265625" style="12" customWidth="1"/>
    <col min="11268" max="11268" width="8.7265625" style="12" customWidth="1"/>
    <col min="11269" max="11270" width="10.7265625" style="12" customWidth="1"/>
    <col min="11271" max="11521" width="10.26953125" style="12" customWidth="1"/>
    <col min="11522" max="11522" width="6.7265625" style="12" customWidth="1"/>
    <col min="11523" max="11523" width="48.7265625" style="12" customWidth="1"/>
    <col min="11524" max="11524" width="8.7265625" style="12" customWidth="1"/>
    <col min="11525" max="11526" width="10.7265625" style="12" customWidth="1"/>
    <col min="11527" max="11777" width="10.26953125" style="12" customWidth="1"/>
    <col min="11778" max="11778" width="6.7265625" style="12" customWidth="1"/>
    <col min="11779" max="11779" width="48.7265625" style="12" customWidth="1"/>
    <col min="11780" max="11780" width="8.7265625" style="12" customWidth="1"/>
    <col min="11781" max="11782" width="10.7265625" style="12" customWidth="1"/>
    <col min="11783" max="12033" width="10.26953125" style="12" customWidth="1"/>
    <col min="12034" max="12034" width="6.7265625" style="12" customWidth="1"/>
    <col min="12035" max="12035" width="48.7265625" style="12" customWidth="1"/>
    <col min="12036" max="12036" width="8.7265625" style="12" customWidth="1"/>
    <col min="12037" max="12038" width="10.7265625" style="12" customWidth="1"/>
    <col min="12039" max="12289" width="10.26953125" style="12" customWidth="1"/>
    <col min="12290" max="12290" width="6.7265625" style="12" customWidth="1"/>
    <col min="12291" max="12291" width="48.7265625" style="12" customWidth="1"/>
    <col min="12292" max="12292" width="8.7265625" style="12" customWidth="1"/>
    <col min="12293" max="12294" width="10.7265625" style="12" customWidth="1"/>
    <col min="12295" max="12545" width="10.26953125" style="12" customWidth="1"/>
    <col min="12546" max="12546" width="6.7265625" style="12" customWidth="1"/>
    <col min="12547" max="12547" width="48.7265625" style="12" customWidth="1"/>
    <col min="12548" max="12548" width="8.7265625" style="12" customWidth="1"/>
    <col min="12549" max="12550" width="10.7265625" style="12" customWidth="1"/>
    <col min="12551" max="12801" width="10.26953125" style="12" customWidth="1"/>
    <col min="12802" max="12802" width="6.7265625" style="12" customWidth="1"/>
    <col min="12803" max="12803" width="48.7265625" style="12" customWidth="1"/>
    <col min="12804" max="12804" width="8.7265625" style="12" customWidth="1"/>
    <col min="12805" max="12806" width="10.7265625" style="12" customWidth="1"/>
    <col min="12807" max="13057" width="10.26953125" style="12" customWidth="1"/>
    <col min="13058" max="13058" width="6.7265625" style="12" customWidth="1"/>
    <col min="13059" max="13059" width="48.7265625" style="12" customWidth="1"/>
    <col min="13060" max="13060" width="8.7265625" style="12" customWidth="1"/>
    <col min="13061" max="13062" width="10.7265625" style="12" customWidth="1"/>
    <col min="13063" max="13313" width="10.26953125" style="12" customWidth="1"/>
    <col min="13314" max="13314" width="6.7265625" style="12" customWidth="1"/>
    <col min="13315" max="13315" width="48.7265625" style="12" customWidth="1"/>
    <col min="13316" max="13316" width="8.7265625" style="12" customWidth="1"/>
    <col min="13317" max="13318" width="10.7265625" style="12" customWidth="1"/>
    <col min="13319" max="13569" width="10.26953125" style="12" customWidth="1"/>
    <col min="13570" max="13570" width="6.7265625" style="12" customWidth="1"/>
    <col min="13571" max="13571" width="48.7265625" style="12" customWidth="1"/>
    <col min="13572" max="13572" width="8.7265625" style="12" customWidth="1"/>
    <col min="13573" max="13574" width="10.7265625" style="12" customWidth="1"/>
    <col min="13575" max="13825" width="10.26953125" style="12" customWidth="1"/>
    <col min="13826" max="13826" width="6.7265625" style="12" customWidth="1"/>
    <col min="13827" max="13827" width="48.7265625" style="12" customWidth="1"/>
    <col min="13828" max="13828" width="8.7265625" style="12" customWidth="1"/>
    <col min="13829" max="13830" width="10.7265625" style="12" customWidth="1"/>
    <col min="13831" max="14081" width="10.26953125" style="12" customWidth="1"/>
    <col min="14082" max="14082" width="6.7265625" style="12" customWidth="1"/>
    <col min="14083" max="14083" width="48.7265625" style="12" customWidth="1"/>
    <col min="14084" max="14084" width="8.7265625" style="12" customWidth="1"/>
    <col min="14085" max="14086" width="10.7265625" style="12" customWidth="1"/>
    <col min="14087" max="14337" width="10.26953125" style="12" customWidth="1"/>
    <col min="14338" max="14338" width="6.7265625" style="12" customWidth="1"/>
    <col min="14339" max="14339" width="48.7265625" style="12" customWidth="1"/>
    <col min="14340" max="14340" width="8.7265625" style="12" customWidth="1"/>
    <col min="14341" max="14342" width="10.7265625" style="12" customWidth="1"/>
    <col min="14343" max="14593" width="10.26953125" style="12" customWidth="1"/>
    <col min="14594" max="14594" width="6.7265625" style="12" customWidth="1"/>
    <col min="14595" max="14595" width="48.7265625" style="12" customWidth="1"/>
    <col min="14596" max="14596" width="8.7265625" style="12" customWidth="1"/>
    <col min="14597" max="14598" width="10.7265625" style="12" customWidth="1"/>
    <col min="14599" max="14849" width="10.26953125" style="12" customWidth="1"/>
    <col min="14850" max="14850" width="6.7265625" style="12" customWidth="1"/>
    <col min="14851" max="14851" width="48.7265625" style="12" customWidth="1"/>
    <col min="14852" max="14852" width="8.7265625" style="12" customWidth="1"/>
    <col min="14853" max="14854" width="10.7265625" style="12" customWidth="1"/>
    <col min="14855" max="15105" width="10.26953125" style="12" customWidth="1"/>
    <col min="15106" max="15106" width="6.7265625" style="12" customWidth="1"/>
    <col min="15107" max="15107" width="48.7265625" style="12" customWidth="1"/>
    <col min="15108" max="15108" width="8.7265625" style="12" customWidth="1"/>
    <col min="15109" max="15110" width="10.7265625" style="12" customWidth="1"/>
    <col min="15111" max="15361" width="10.26953125" style="12" customWidth="1"/>
    <col min="15362" max="15362" width="6.7265625" style="12" customWidth="1"/>
    <col min="15363" max="15363" width="48.7265625" style="12" customWidth="1"/>
    <col min="15364" max="15364" width="8.7265625" style="12" customWidth="1"/>
    <col min="15365" max="15366" width="10.7265625" style="12" customWidth="1"/>
    <col min="15367" max="15617" width="10.26953125" style="12" customWidth="1"/>
    <col min="15618" max="15618" width="6.7265625" style="12" customWidth="1"/>
    <col min="15619" max="15619" width="48.7265625" style="12" customWidth="1"/>
    <col min="15620" max="15620" width="8.7265625" style="12" customWidth="1"/>
    <col min="15621" max="15622" width="10.7265625" style="12" customWidth="1"/>
    <col min="15623" max="15873" width="10.26953125" style="12" customWidth="1"/>
    <col min="15874" max="15874" width="6.7265625" style="12" customWidth="1"/>
    <col min="15875" max="15875" width="48.7265625" style="12" customWidth="1"/>
    <col min="15876" max="15876" width="8.7265625" style="12" customWidth="1"/>
    <col min="15877" max="15878" width="10.7265625" style="12" customWidth="1"/>
    <col min="15879" max="16129" width="10.26953125" style="12" customWidth="1"/>
    <col min="16130" max="16130" width="6.7265625" style="12" customWidth="1"/>
    <col min="16131" max="16131" width="48.7265625" style="12" customWidth="1"/>
    <col min="16132" max="16132" width="8.7265625" style="12" customWidth="1"/>
    <col min="16133" max="16134" width="10.7265625" style="12" customWidth="1"/>
    <col min="16135" max="16384" width="10.26953125" style="12" customWidth="1"/>
  </cols>
  <sheetData>
    <row r="1" spans="1:15">
      <c r="D1" s="97"/>
      <c r="E1" s="315"/>
      <c r="F1" s="96"/>
    </row>
    <row r="2" spans="1:15" s="99" customFormat="1" ht="12.75" customHeight="1">
      <c r="A2" s="119" t="s">
        <v>86</v>
      </c>
      <c r="B2" s="108" t="s">
        <v>87</v>
      </c>
      <c r="C2" s="109"/>
      <c r="D2" s="110"/>
      <c r="E2" s="316"/>
      <c r="F2" s="111"/>
      <c r="G2" s="98"/>
      <c r="H2" s="103" t="s">
        <v>18</v>
      </c>
    </row>
    <row r="3" spans="1:15" s="93" customFormat="1" ht="12.75" customHeight="1">
      <c r="A3" s="94"/>
      <c r="B3" s="137" t="s">
        <v>19</v>
      </c>
      <c r="C3" s="136"/>
      <c r="D3" s="135"/>
      <c r="E3" s="134"/>
      <c r="F3" s="133"/>
      <c r="H3" s="317" t="s">
        <v>20</v>
      </c>
      <c r="I3" s="318">
        <v>1</v>
      </c>
    </row>
    <row r="4" spans="1:15" s="93" customFormat="1" ht="28.5" customHeight="1">
      <c r="A4" s="95"/>
      <c r="B4" s="344" t="s">
        <v>88</v>
      </c>
      <c r="C4" s="342"/>
      <c r="D4" s="342"/>
      <c r="E4" s="343"/>
      <c r="F4" s="342"/>
      <c r="H4" s="317"/>
      <c r="I4" s="324"/>
    </row>
    <row r="5" spans="1:15" s="93" customFormat="1" ht="96.75" customHeight="1">
      <c r="A5" s="95"/>
      <c r="B5" s="344" t="s">
        <v>89</v>
      </c>
      <c r="C5" s="342"/>
      <c r="D5" s="342"/>
      <c r="E5" s="343"/>
      <c r="F5" s="342"/>
      <c r="H5" s="317"/>
      <c r="I5" s="324"/>
    </row>
    <row r="6" spans="1:15" s="93" customFormat="1" ht="15" customHeight="1">
      <c r="A6" s="95"/>
      <c r="B6" s="354"/>
      <c r="C6" s="355"/>
      <c r="D6" s="355"/>
      <c r="E6" s="356"/>
      <c r="F6" s="355"/>
      <c r="H6" s="317"/>
      <c r="I6" s="324"/>
    </row>
    <row r="7" spans="1:15" s="93" customFormat="1" ht="12.75" customHeight="1">
      <c r="A7" s="325"/>
      <c r="B7" s="132"/>
      <c r="C7" s="131"/>
      <c r="D7" s="130"/>
      <c r="E7" s="129"/>
      <c r="F7" s="128"/>
    </row>
    <row r="8" spans="1:15" s="21" customFormat="1" ht="15" customHeight="1">
      <c r="A8" s="31" t="s">
        <v>31</v>
      </c>
      <c r="B8" s="32" t="s">
        <v>32</v>
      </c>
      <c r="C8" s="32" t="s">
        <v>33</v>
      </c>
      <c r="D8" s="33" t="s">
        <v>34</v>
      </c>
      <c r="E8" s="34" t="s">
        <v>35</v>
      </c>
      <c r="F8" s="35" t="s">
        <v>36</v>
      </c>
      <c r="H8" s="20"/>
      <c r="I8" s="20"/>
      <c r="J8" s="20"/>
      <c r="K8" s="20"/>
      <c r="L8" s="20"/>
      <c r="M8" s="20"/>
      <c r="N8" s="20"/>
      <c r="O8" s="20"/>
    </row>
    <row r="9" spans="1:15" s="126" customFormat="1" ht="29.25" customHeight="1">
      <c r="A9" s="112">
        <f>COUNT($A$7:A8)+1</f>
        <v>1</v>
      </c>
      <c r="B9" s="175" t="s">
        <v>90</v>
      </c>
      <c r="C9" s="105" t="s">
        <v>38</v>
      </c>
      <c r="D9" s="104">
        <v>21</v>
      </c>
      <c r="E9" s="90"/>
      <c r="F9" s="85">
        <f t="shared" ref="F9:F34" si="0">IF($I$3=1,$D9*E9,"")</f>
        <v>0</v>
      </c>
      <c r="H9" s="127"/>
      <c r="I9" s="127"/>
      <c r="J9" s="127"/>
      <c r="K9" s="127"/>
      <c r="L9" s="127"/>
      <c r="M9" s="127"/>
      <c r="N9" s="127"/>
      <c r="O9" s="127"/>
    </row>
    <row r="10" spans="1:15" s="126" customFormat="1" ht="29.25" customHeight="1">
      <c r="A10" s="112">
        <f>COUNT($A$7:A9)+1</f>
        <v>2</v>
      </c>
      <c r="B10" s="175" t="s">
        <v>91</v>
      </c>
      <c r="C10" s="105" t="s">
        <v>38</v>
      </c>
      <c r="D10" s="104">
        <v>400</v>
      </c>
      <c r="E10" s="90"/>
      <c r="F10" s="85">
        <f t="shared" si="0"/>
        <v>0</v>
      </c>
      <c r="H10" s="127"/>
      <c r="I10" s="127"/>
      <c r="J10" s="127"/>
      <c r="K10" s="127"/>
      <c r="L10" s="127"/>
      <c r="M10" s="127"/>
      <c r="N10" s="127"/>
      <c r="O10" s="127"/>
    </row>
    <row r="11" spans="1:15" s="126" customFormat="1" ht="29.25" customHeight="1">
      <c r="A11" s="112">
        <f>COUNT($A$7:A10)+1</f>
        <v>3</v>
      </c>
      <c r="B11" s="175" t="s">
        <v>92</v>
      </c>
      <c r="C11" s="105" t="s">
        <v>59</v>
      </c>
      <c r="D11" s="104">
        <v>13</v>
      </c>
      <c r="E11" s="90"/>
      <c r="F11" s="85">
        <f t="shared" si="0"/>
        <v>0</v>
      </c>
      <c r="H11" s="127"/>
      <c r="I11" s="127"/>
      <c r="J11" s="127"/>
      <c r="K11" s="127"/>
      <c r="L11" s="127"/>
      <c r="M11" s="127"/>
      <c r="N11" s="127"/>
      <c r="O11" s="127"/>
    </row>
    <row r="12" spans="1:15" s="126" customFormat="1" ht="15" customHeight="1">
      <c r="A12" s="112">
        <f>COUNT($A$7:A11)+1</f>
        <v>4</v>
      </c>
      <c r="B12" s="86" t="s">
        <v>93</v>
      </c>
      <c r="C12" s="105" t="s">
        <v>40</v>
      </c>
      <c r="D12" s="104">
        <v>6</v>
      </c>
      <c r="E12" s="90"/>
      <c r="F12" s="85">
        <f t="shared" si="0"/>
        <v>0</v>
      </c>
      <c r="H12" s="127"/>
      <c r="I12" s="127"/>
      <c r="J12" s="127"/>
      <c r="K12" s="127"/>
      <c r="L12" s="127"/>
      <c r="M12" s="127"/>
      <c r="N12" s="127"/>
      <c r="O12" s="127"/>
    </row>
    <row r="13" spans="1:15" s="126" customFormat="1" ht="15" customHeight="1">
      <c r="A13" s="112">
        <f>COUNT($A$7:A12)+1</f>
        <v>5</v>
      </c>
      <c r="B13" s="86" t="s">
        <v>94</v>
      </c>
      <c r="C13" s="105" t="s">
        <v>40</v>
      </c>
      <c r="D13" s="104">
        <v>1</v>
      </c>
      <c r="E13" s="90"/>
      <c r="F13" s="85">
        <f t="shared" si="0"/>
        <v>0</v>
      </c>
      <c r="H13" s="127"/>
      <c r="I13" s="127"/>
      <c r="J13" s="127"/>
      <c r="K13" s="127"/>
      <c r="L13" s="127"/>
      <c r="M13" s="127"/>
      <c r="N13" s="127"/>
      <c r="O13" s="127"/>
    </row>
    <row r="14" spans="1:15" s="126" customFormat="1" ht="15" customHeight="1">
      <c r="A14" s="112">
        <f>COUNT($A$7:A13)+1</f>
        <v>6</v>
      </c>
      <c r="B14" s="86" t="s">
        <v>95</v>
      </c>
      <c r="C14" s="105" t="s">
        <v>40</v>
      </c>
      <c r="D14" s="104">
        <v>1</v>
      </c>
      <c r="E14" s="90"/>
      <c r="F14" s="85">
        <f t="shared" si="0"/>
        <v>0</v>
      </c>
      <c r="H14" s="127"/>
      <c r="I14" s="127"/>
      <c r="J14" s="127"/>
      <c r="K14" s="127"/>
      <c r="L14" s="127"/>
      <c r="M14" s="127"/>
      <c r="N14" s="127"/>
      <c r="O14" s="127"/>
    </row>
    <row r="15" spans="1:15" s="126" customFormat="1" ht="15" customHeight="1">
      <c r="A15" s="112">
        <f>COUNT($A$7:A14)+1</f>
        <v>7</v>
      </c>
      <c r="B15" s="121" t="s">
        <v>96</v>
      </c>
      <c r="C15" s="105" t="s">
        <v>40</v>
      </c>
      <c r="D15" s="104">
        <v>18</v>
      </c>
      <c r="E15" s="90"/>
      <c r="F15" s="85">
        <f t="shared" si="0"/>
        <v>0</v>
      </c>
      <c r="H15" s="127"/>
      <c r="I15" s="127"/>
      <c r="J15" s="127"/>
      <c r="K15" s="127"/>
      <c r="L15" s="127"/>
      <c r="M15" s="127"/>
      <c r="N15" s="127"/>
      <c r="O15" s="127"/>
    </row>
    <row r="16" spans="1:15" s="126" customFormat="1" ht="15" customHeight="1">
      <c r="A16" s="112">
        <f>COUNT($A$7:A15)+1</f>
        <v>8</v>
      </c>
      <c r="B16" s="121" t="s">
        <v>97</v>
      </c>
      <c r="C16" s="105" t="s">
        <v>40</v>
      </c>
      <c r="D16" s="104">
        <v>75</v>
      </c>
      <c r="E16" s="90"/>
      <c r="F16" s="85">
        <f t="shared" si="0"/>
        <v>0</v>
      </c>
      <c r="H16" s="127"/>
      <c r="I16" s="127"/>
      <c r="J16" s="127"/>
      <c r="K16" s="127"/>
      <c r="L16" s="127"/>
      <c r="M16" s="127"/>
      <c r="N16" s="127"/>
      <c r="O16" s="127"/>
    </row>
    <row r="17" spans="1:15" s="126" customFormat="1" ht="15" customHeight="1">
      <c r="A17" s="112">
        <f>COUNT($A$7:A16)+1</f>
        <v>9</v>
      </c>
      <c r="B17" s="121" t="s">
        <v>98</v>
      </c>
      <c r="C17" s="105" t="s">
        <v>40</v>
      </c>
      <c r="D17" s="104">
        <v>18</v>
      </c>
      <c r="E17" s="90"/>
      <c r="F17" s="85">
        <f t="shared" si="0"/>
        <v>0</v>
      </c>
      <c r="H17" s="127"/>
      <c r="I17" s="127"/>
      <c r="J17" s="127"/>
      <c r="K17" s="127"/>
      <c r="L17" s="127"/>
      <c r="M17" s="127"/>
      <c r="N17" s="127"/>
      <c r="O17" s="127"/>
    </row>
    <row r="18" spans="1:15" s="126" customFormat="1" ht="15" customHeight="1">
      <c r="A18" s="112">
        <f>COUNT($A$7:A17)+1</f>
        <v>10</v>
      </c>
      <c r="B18" s="121" t="s">
        <v>99</v>
      </c>
      <c r="C18" s="105" t="s">
        <v>40</v>
      </c>
      <c r="D18" s="104">
        <v>5</v>
      </c>
      <c r="E18" s="90"/>
      <c r="F18" s="85">
        <f t="shared" si="0"/>
        <v>0</v>
      </c>
      <c r="H18" s="127"/>
      <c r="I18" s="127"/>
      <c r="J18" s="127"/>
      <c r="K18" s="127"/>
      <c r="L18" s="127"/>
      <c r="M18" s="127"/>
      <c r="N18" s="127"/>
      <c r="O18" s="127"/>
    </row>
    <row r="19" spans="1:15" s="126" customFormat="1" ht="15" customHeight="1">
      <c r="A19" s="112">
        <f>COUNT($A$7:A18)+1</f>
        <v>11</v>
      </c>
      <c r="B19" s="121" t="s">
        <v>100</v>
      </c>
      <c r="C19" s="105" t="s">
        <v>40</v>
      </c>
      <c r="D19" s="104">
        <v>18</v>
      </c>
      <c r="E19" s="90"/>
      <c r="F19" s="85">
        <f t="shared" si="0"/>
        <v>0</v>
      </c>
      <c r="H19" s="127"/>
      <c r="I19" s="127"/>
      <c r="J19" s="127"/>
      <c r="K19" s="127"/>
      <c r="L19" s="127"/>
      <c r="M19" s="127"/>
      <c r="N19" s="127"/>
      <c r="O19" s="127"/>
    </row>
    <row r="20" spans="1:15" s="126" customFormat="1" ht="15" customHeight="1">
      <c r="A20" s="112">
        <f>COUNT($A$7:A19)+1</f>
        <v>12</v>
      </c>
      <c r="B20" s="121" t="s">
        <v>101</v>
      </c>
      <c r="C20" s="105" t="s">
        <v>40</v>
      </c>
      <c r="D20" s="104">
        <v>6</v>
      </c>
      <c r="E20" s="90"/>
      <c r="F20" s="85">
        <f t="shared" si="0"/>
        <v>0</v>
      </c>
      <c r="H20" s="127"/>
      <c r="I20" s="127"/>
      <c r="J20" s="127"/>
      <c r="K20" s="127"/>
      <c r="L20" s="127"/>
      <c r="M20" s="127"/>
      <c r="N20" s="127"/>
      <c r="O20" s="127"/>
    </row>
    <row r="21" spans="1:15" s="126" customFormat="1" ht="15" customHeight="1">
      <c r="A21" s="112">
        <f>COUNT($A$7:A20)+1</f>
        <v>13</v>
      </c>
      <c r="B21" s="121" t="s">
        <v>102</v>
      </c>
      <c r="C21" s="105" t="s">
        <v>40</v>
      </c>
      <c r="D21" s="104">
        <v>6</v>
      </c>
      <c r="E21" s="90"/>
      <c r="F21" s="85">
        <f t="shared" si="0"/>
        <v>0</v>
      </c>
      <c r="H21" s="127"/>
      <c r="I21" s="127"/>
      <c r="J21" s="127"/>
      <c r="K21" s="127"/>
      <c r="L21" s="127"/>
      <c r="M21" s="127"/>
      <c r="N21" s="127"/>
      <c r="O21" s="127"/>
    </row>
    <row r="22" spans="1:15" s="126" customFormat="1" ht="15" customHeight="1">
      <c r="A22" s="112">
        <f>COUNT($A$7:A21)+1</f>
        <v>14</v>
      </c>
      <c r="B22" s="86" t="s">
        <v>103</v>
      </c>
      <c r="C22" s="105" t="s">
        <v>40</v>
      </c>
      <c r="D22" s="104">
        <v>6</v>
      </c>
      <c r="E22" s="90"/>
      <c r="F22" s="85">
        <f t="shared" si="0"/>
        <v>0</v>
      </c>
      <c r="H22" s="127"/>
      <c r="I22" s="127"/>
      <c r="J22" s="127"/>
      <c r="K22" s="127"/>
      <c r="L22" s="127"/>
      <c r="M22" s="127"/>
      <c r="N22" s="127"/>
      <c r="O22" s="127"/>
    </row>
    <row r="23" spans="1:15" s="126" customFormat="1" ht="15" customHeight="1">
      <c r="A23" s="112">
        <f>COUNT($A$7:A22)+1</f>
        <v>15</v>
      </c>
      <c r="B23" s="86" t="s">
        <v>104</v>
      </c>
      <c r="C23" s="105" t="s">
        <v>40</v>
      </c>
      <c r="D23" s="104">
        <v>6</v>
      </c>
      <c r="E23" s="90"/>
      <c r="F23" s="85">
        <f t="shared" si="0"/>
        <v>0</v>
      </c>
      <c r="H23" s="127"/>
      <c r="I23" s="127"/>
      <c r="J23" s="127"/>
      <c r="K23" s="127"/>
      <c r="L23" s="127"/>
      <c r="M23" s="127"/>
      <c r="N23" s="127"/>
      <c r="O23" s="127"/>
    </row>
    <row r="24" spans="1:15" s="126" customFormat="1" ht="15" customHeight="1">
      <c r="A24" s="112">
        <f>COUNT($A$7:A23)+1</f>
        <v>16</v>
      </c>
      <c r="B24" s="86" t="s">
        <v>105</v>
      </c>
      <c r="C24" s="105" t="s">
        <v>40</v>
      </c>
      <c r="D24" s="104">
        <v>6</v>
      </c>
      <c r="E24" s="90"/>
      <c r="F24" s="85">
        <f t="shared" si="0"/>
        <v>0</v>
      </c>
      <c r="H24" s="127"/>
      <c r="I24" s="127"/>
      <c r="J24" s="127"/>
      <c r="K24" s="127"/>
      <c r="L24" s="127"/>
      <c r="M24" s="127"/>
      <c r="N24" s="127"/>
      <c r="O24" s="127"/>
    </row>
    <row r="25" spans="1:15" s="126" customFormat="1" ht="15" customHeight="1">
      <c r="A25" s="112">
        <f>COUNT($A$7:A24)+1</f>
        <v>17</v>
      </c>
      <c r="B25" s="86" t="s">
        <v>106</v>
      </c>
      <c r="C25" s="105" t="s">
        <v>40</v>
      </c>
      <c r="D25" s="104">
        <v>6</v>
      </c>
      <c r="E25" s="90"/>
      <c r="F25" s="85">
        <f t="shared" si="0"/>
        <v>0</v>
      </c>
      <c r="H25" s="127"/>
      <c r="I25" s="127"/>
      <c r="J25" s="127"/>
      <c r="K25" s="127"/>
      <c r="L25" s="127"/>
      <c r="M25" s="127"/>
      <c r="N25" s="127"/>
      <c r="O25" s="127"/>
    </row>
    <row r="26" spans="1:15" s="126" customFormat="1" ht="26.25" customHeight="1">
      <c r="A26" s="112">
        <f>COUNT($A$7:A25)+1</f>
        <v>18</v>
      </c>
      <c r="B26" s="86" t="s">
        <v>107</v>
      </c>
      <c r="C26" s="105" t="s">
        <v>40</v>
      </c>
      <c r="D26" s="104">
        <v>6</v>
      </c>
      <c r="E26" s="90"/>
      <c r="F26" s="85">
        <f t="shared" si="0"/>
        <v>0</v>
      </c>
      <c r="H26" s="127"/>
      <c r="I26" s="127"/>
      <c r="J26" s="127"/>
      <c r="K26" s="127"/>
      <c r="L26" s="127"/>
      <c r="M26" s="127"/>
      <c r="N26" s="127"/>
      <c r="O26" s="127"/>
    </row>
    <row r="27" spans="1:15" s="126" customFormat="1" ht="54.75" customHeight="1">
      <c r="A27" s="112">
        <f>COUNT($A$7:A26)+1</f>
        <v>19</v>
      </c>
      <c r="B27" s="86" t="s">
        <v>108</v>
      </c>
      <c r="C27" s="105" t="s">
        <v>40</v>
      </c>
      <c r="D27" s="104">
        <v>6</v>
      </c>
      <c r="E27" s="90"/>
      <c r="F27" s="85">
        <f t="shared" si="0"/>
        <v>0</v>
      </c>
      <c r="H27" s="127"/>
      <c r="I27" s="127"/>
      <c r="J27" s="127"/>
      <c r="K27" s="127"/>
      <c r="L27" s="127"/>
      <c r="M27" s="127"/>
      <c r="N27" s="127"/>
      <c r="O27" s="127"/>
    </row>
    <row r="28" spans="1:15" s="126" customFormat="1" ht="27.75" customHeight="1">
      <c r="A28" s="112">
        <f>COUNT($A$7:A27)+1</f>
        <v>20</v>
      </c>
      <c r="B28" s="121" t="s">
        <v>109</v>
      </c>
      <c r="C28" s="105" t="s">
        <v>38</v>
      </c>
      <c r="D28" s="104">
        <v>412</v>
      </c>
      <c r="E28" s="90"/>
      <c r="F28" s="85">
        <f t="shared" si="0"/>
        <v>0</v>
      </c>
      <c r="H28" s="127"/>
      <c r="I28" s="127"/>
      <c r="J28" s="127"/>
      <c r="K28" s="127"/>
      <c r="L28" s="127"/>
      <c r="M28" s="127"/>
      <c r="N28" s="127"/>
      <c r="O28" s="127"/>
    </row>
    <row r="29" spans="1:15" s="126" customFormat="1" ht="15.75" customHeight="1">
      <c r="A29" s="112">
        <f>COUNT($A$7:A28)+1</f>
        <v>21</v>
      </c>
      <c r="B29" s="121" t="s">
        <v>110</v>
      </c>
      <c r="C29" s="105" t="s">
        <v>68</v>
      </c>
      <c r="D29" s="104">
        <v>6</v>
      </c>
      <c r="E29" s="90"/>
      <c r="F29" s="85">
        <f t="shared" si="0"/>
        <v>0</v>
      </c>
      <c r="H29" s="127"/>
      <c r="I29" s="127"/>
      <c r="J29" s="127"/>
      <c r="K29" s="127"/>
      <c r="L29" s="127"/>
      <c r="M29" s="127"/>
      <c r="N29" s="127"/>
      <c r="O29" s="127"/>
    </row>
    <row r="30" spans="1:15" s="126" customFormat="1" ht="15" customHeight="1">
      <c r="A30" s="112">
        <f>COUNT($A$7:A29)+1</f>
        <v>22</v>
      </c>
      <c r="B30" s="174" t="s">
        <v>111</v>
      </c>
      <c r="C30" s="178" t="s">
        <v>38</v>
      </c>
      <c r="D30" s="104">
        <v>412</v>
      </c>
      <c r="E30" s="90"/>
      <c r="F30" s="85">
        <f t="shared" si="0"/>
        <v>0</v>
      </c>
      <c r="H30" s="127"/>
      <c r="I30" s="127"/>
      <c r="J30" s="127"/>
      <c r="K30" s="127"/>
      <c r="L30" s="127"/>
      <c r="M30" s="127"/>
      <c r="N30" s="127"/>
      <c r="O30" s="127"/>
    </row>
    <row r="31" spans="1:15" s="126" customFormat="1" ht="15" customHeight="1">
      <c r="A31" s="112">
        <f>COUNT($A$7:A30)+1</f>
        <v>23</v>
      </c>
      <c r="B31" s="174" t="s">
        <v>112</v>
      </c>
      <c r="C31" s="178" t="s">
        <v>38</v>
      </c>
      <c r="D31" s="104">
        <v>412</v>
      </c>
      <c r="E31" s="90"/>
      <c r="F31" s="85">
        <f t="shared" si="0"/>
        <v>0</v>
      </c>
      <c r="H31" s="127"/>
      <c r="I31" s="127"/>
      <c r="J31" s="127"/>
      <c r="K31" s="127"/>
      <c r="L31" s="127"/>
      <c r="M31" s="127"/>
      <c r="N31" s="127"/>
      <c r="O31" s="127"/>
    </row>
    <row r="32" spans="1:15" s="126" customFormat="1" ht="15" customHeight="1">
      <c r="A32" s="112">
        <f>COUNT($A$7:A31)+1</f>
        <v>24</v>
      </c>
      <c r="B32" s="121" t="s">
        <v>113</v>
      </c>
      <c r="C32" s="177" t="s">
        <v>38</v>
      </c>
      <c r="D32" s="124">
        <v>412</v>
      </c>
      <c r="E32" s="90"/>
      <c r="F32" s="85">
        <f t="shared" si="0"/>
        <v>0</v>
      </c>
      <c r="H32" s="127"/>
      <c r="I32" s="127"/>
      <c r="J32" s="127"/>
      <c r="K32" s="127"/>
      <c r="L32" s="127"/>
      <c r="M32" s="127"/>
      <c r="N32" s="127"/>
      <c r="O32" s="127"/>
    </row>
    <row r="33" spans="1:15" s="126" customFormat="1" ht="15" customHeight="1">
      <c r="A33" s="112">
        <f>COUNT($A$7:A32)+1</f>
        <v>25</v>
      </c>
      <c r="B33" s="121" t="s">
        <v>114</v>
      </c>
      <c r="C33" s="177" t="s">
        <v>68</v>
      </c>
      <c r="D33" s="124">
        <v>1</v>
      </c>
      <c r="E33" s="90"/>
      <c r="F33" s="85">
        <f t="shared" si="0"/>
        <v>0</v>
      </c>
      <c r="H33" s="127"/>
      <c r="I33" s="127"/>
      <c r="J33" s="127"/>
      <c r="K33" s="127"/>
      <c r="L33" s="127"/>
      <c r="M33" s="127"/>
      <c r="N33" s="127"/>
      <c r="O33" s="127"/>
    </row>
    <row r="34" spans="1:15" s="126" customFormat="1" ht="26.25" customHeight="1">
      <c r="A34" s="112">
        <f>COUNT($A$7:A33)+1</f>
        <v>26</v>
      </c>
      <c r="B34" s="176" t="s">
        <v>115</v>
      </c>
      <c r="C34" s="105" t="s">
        <v>68</v>
      </c>
      <c r="D34" s="104">
        <v>1</v>
      </c>
      <c r="E34" s="90"/>
      <c r="F34" s="85">
        <f t="shared" si="0"/>
        <v>0</v>
      </c>
      <c r="H34" s="127"/>
      <c r="I34" s="127"/>
      <c r="J34" s="127"/>
      <c r="K34" s="127"/>
      <c r="L34" s="127"/>
      <c r="M34" s="127"/>
      <c r="N34" s="127"/>
      <c r="O34" s="127"/>
    </row>
    <row r="35" spans="1:15" s="21" customFormat="1" ht="12.75" customHeight="1">
      <c r="A35" s="112"/>
      <c r="B35" s="125"/>
      <c r="C35" s="105"/>
      <c r="D35" s="104"/>
      <c r="E35" s="326"/>
      <c r="F35" s="85"/>
      <c r="H35" s="20"/>
      <c r="I35" s="20"/>
      <c r="J35" s="20"/>
      <c r="K35" s="20"/>
      <c r="L35" s="20"/>
      <c r="M35" s="20"/>
      <c r="N35" s="20"/>
      <c r="O35" s="20"/>
    </row>
    <row r="36" spans="1:15" s="21" customFormat="1" ht="12.75" customHeight="1">
      <c r="A36" s="123"/>
      <c r="B36" s="352" t="str">
        <f>B2&amp;" SKUPAJ"</f>
        <v>VODOVOD SKUPAJ</v>
      </c>
      <c r="C36" s="353"/>
      <c r="D36" s="142"/>
      <c r="E36" s="122"/>
      <c r="F36" s="26">
        <f>IF($I$3=1,SUM(F9:F34),"")</f>
        <v>0</v>
      </c>
      <c r="H36" s="20"/>
      <c r="I36" s="20"/>
      <c r="J36" s="20"/>
      <c r="K36" s="20"/>
      <c r="L36" s="20"/>
      <c r="M36" s="20"/>
      <c r="N36" s="20"/>
      <c r="O36" s="20"/>
    </row>
    <row r="37" spans="1:15" s="20" customFormat="1" ht="12.75" customHeight="1">
      <c r="A37" s="22"/>
      <c r="B37" s="19"/>
      <c r="C37" s="19"/>
      <c r="D37" s="101"/>
      <c r="E37" s="296"/>
      <c r="G37" s="21"/>
      <c r="H37" s="21"/>
    </row>
    <row r="38" spans="1:15" s="20" customFormat="1" ht="12.75" customHeight="1">
      <c r="A38" s="22"/>
      <c r="B38" s="19"/>
      <c r="C38" s="19"/>
      <c r="D38" s="101"/>
      <c r="E38" s="296"/>
      <c r="G38" s="21"/>
      <c r="H38" s="21"/>
    </row>
    <row r="39" spans="1:15" s="20" customFormat="1" ht="12.75" customHeight="1">
      <c r="A39" s="22"/>
      <c r="B39" s="19"/>
      <c r="C39" s="19"/>
      <c r="D39" s="101"/>
      <c r="E39" s="296"/>
      <c r="G39" s="21"/>
      <c r="H39" s="21"/>
    </row>
    <row r="40" spans="1:15" s="20" customFormat="1" ht="12.75" customHeight="1">
      <c r="A40" s="22"/>
      <c r="B40" s="19"/>
      <c r="C40" s="19"/>
      <c r="D40" s="101"/>
      <c r="E40" s="296"/>
      <c r="G40" s="21"/>
      <c r="H40" s="21"/>
    </row>
    <row r="41" spans="1:15" s="20" customFormat="1" ht="12.75" customHeight="1">
      <c r="A41" s="22"/>
      <c r="B41" s="19"/>
      <c r="C41" s="19"/>
      <c r="D41" s="101"/>
      <c r="E41" s="296"/>
      <c r="G41" s="21"/>
      <c r="H41" s="21"/>
    </row>
    <row r="42" spans="1:15" s="20" customFormat="1" ht="12.75" customHeight="1">
      <c r="A42" s="22"/>
      <c r="B42" s="19"/>
      <c r="C42" s="19"/>
      <c r="D42" s="101"/>
      <c r="E42" s="296"/>
      <c r="G42" s="21"/>
      <c r="H42" s="21"/>
    </row>
    <row r="43" spans="1:15" s="20" customFormat="1" ht="12.75" customHeight="1">
      <c r="A43" s="22"/>
      <c r="B43" s="19"/>
      <c r="C43" s="19"/>
      <c r="D43" s="101"/>
      <c r="E43" s="296"/>
      <c r="G43" s="21"/>
      <c r="H43" s="21"/>
    </row>
    <row r="44" spans="1:15" s="20" customFormat="1" ht="12.75" customHeight="1">
      <c r="A44" s="22"/>
      <c r="B44" s="19"/>
      <c r="C44" s="19"/>
      <c r="D44" s="101"/>
      <c r="E44" s="296"/>
      <c r="G44" s="21"/>
      <c r="H44" s="21"/>
    </row>
    <row r="45" spans="1:15" s="20" customFormat="1" ht="12.75" customHeight="1">
      <c r="A45" s="22"/>
      <c r="B45" s="19"/>
      <c r="C45" s="19"/>
      <c r="D45" s="101"/>
      <c r="E45" s="296"/>
      <c r="G45" s="21"/>
      <c r="H45" s="21"/>
    </row>
    <row r="46" spans="1:15" s="20" customFormat="1" ht="12.75" customHeight="1">
      <c r="A46" s="22"/>
      <c r="B46" s="19"/>
      <c r="C46" s="19"/>
      <c r="D46" s="101"/>
      <c r="E46" s="296"/>
      <c r="G46" s="21"/>
      <c r="H46" s="21"/>
    </row>
    <row r="47" spans="1:15" s="20" customFormat="1" ht="12.75" customHeight="1">
      <c r="A47" s="22"/>
      <c r="B47" s="19"/>
      <c r="C47" s="19"/>
      <c r="D47" s="101"/>
      <c r="E47" s="296"/>
      <c r="G47" s="21"/>
    </row>
    <row r="48" spans="1:15" s="20" customFormat="1" ht="12.75" customHeight="1">
      <c r="A48" s="22"/>
      <c r="B48" s="19"/>
      <c r="C48" s="19"/>
      <c r="D48" s="101"/>
      <c r="E48" s="296"/>
      <c r="G48" s="21"/>
    </row>
    <row r="49" spans="1:15" s="20" customFormat="1" ht="12.75" customHeight="1">
      <c r="A49" s="22"/>
      <c r="B49" s="19"/>
      <c r="C49" s="19"/>
      <c r="D49" s="101"/>
      <c r="E49" s="296"/>
      <c r="G49" s="21"/>
    </row>
    <row r="50" spans="1:15" s="23" customFormat="1" ht="12.75" customHeight="1">
      <c r="A50" s="22"/>
      <c r="B50" s="19"/>
      <c r="C50" s="19"/>
      <c r="D50" s="101"/>
      <c r="E50" s="303"/>
      <c r="F50" s="20"/>
      <c r="G50" s="21"/>
      <c r="I50" s="20"/>
      <c r="J50" s="20"/>
      <c r="K50" s="20"/>
      <c r="L50" s="20"/>
      <c r="M50" s="20"/>
      <c r="N50" s="20"/>
      <c r="O50" s="20"/>
    </row>
    <row r="51" spans="1:15" s="20" customFormat="1" ht="12.75" customHeight="1">
      <c r="A51" s="22"/>
      <c r="B51" s="19"/>
      <c r="C51" s="19"/>
      <c r="D51" s="101"/>
      <c r="E51" s="296"/>
      <c r="G51" s="21"/>
    </row>
    <row r="52" spans="1:15" s="20" customFormat="1" ht="12.75" customHeight="1">
      <c r="A52" s="22"/>
      <c r="B52" s="19"/>
      <c r="C52" s="19"/>
      <c r="D52" s="101"/>
      <c r="E52" s="296"/>
      <c r="G52" s="21"/>
      <c r="I52" s="23"/>
      <c r="M52" s="23"/>
      <c r="N52" s="23"/>
      <c r="O52" s="23"/>
    </row>
    <row r="53" spans="1:15" s="20" customFormat="1" ht="12.75" customHeight="1">
      <c r="A53" s="22"/>
      <c r="B53" s="19"/>
      <c r="C53" s="19"/>
      <c r="D53" s="101"/>
      <c r="E53" s="296"/>
      <c r="G53" s="21"/>
    </row>
    <row r="54" spans="1:15" s="20" customFormat="1" ht="12.75" customHeight="1">
      <c r="A54" s="22"/>
      <c r="B54" s="19"/>
      <c r="C54" s="19"/>
      <c r="D54" s="101"/>
      <c r="E54" s="296"/>
      <c r="G54" s="21"/>
      <c r="J54" s="23"/>
      <c r="K54" s="23"/>
      <c r="L54" s="23"/>
    </row>
    <row r="55" spans="1:15" s="20" customFormat="1" ht="12.75" customHeight="1">
      <c r="A55" s="22"/>
      <c r="B55" s="19"/>
      <c r="C55" s="19"/>
      <c r="D55" s="101"/>
      <c r="E55" s="296"/>
      <c r="G55" s="21"/>
    </row>
    <row r="56" spans="1:15" s="20" customFormat="1" ht="12.75" customHeight="1">
      <c r="A56" s="22"/>
      <c r="B56" s="19"/>
      <c r="C56" s="19"/>
      <c r="D56" s="101"/>
      <c r="E56" s="296"/>
      <c r="G56" s="21"/>
    </row>
    <row r="57" spans="1:15" s="20" customFormat="1" ht="12.75" customHeight="1">
      <c r="A57" s="22"/>
      <c r="B57" s="19"/>
      <c r="C57" s="19"/>
      <c r="D57" s="101"/>
      <c r="E57" s="296"/>
      <c r="G57" s="21"/>
    </row>
    <row r="58" spans="1:15" s="20" customFormat="1" ht="12.75" customHeight="1">
      <c r="A58" s="22"/>
      <c r="B58" s="19"/>
      <c r="C58" s="19"/>
      <c r="D58" s="101"/>
      <c r="E58" s="296"/>
      <c r="G58" s="21"/>
    </row>
    <row r="59" spans="1:15" s="20" customFormat="1" ht="12.75" customHeight="1">
      <c r="A59" s="22"/>
      <c r="B59" s="19"/>
      <c r="C59" s="19"/>
      <c r="D59" s="101"/>
      <c r="E59" s="296"/>
      <c r="G59" s="21"/>
    </row>
    <row r="60" spans="1:15" s="23" customFormat="1" ht="12.75" customHeight="1">
      <c r="A60" s="22"/>
      <c r="B60" s="19"/>
      <c r="C60" s="19"/>
      <c r="D60" s="101"/>
      <c r="E60" s="303"/>
      <c r="F60" s="20"/>
      <c r="G60" s="21"/>
      <c r="I60" s="20"/>
      <c r="J60" s="20"/>
      <c r="K60" s="20"/>
      <c r="L60" s="20"/>
      <c r="M60" s="20"/>
      <c r="N60" s="20"/>
      <c r="O60" s="20"/>
    </row>
    <row r="61" spans="1:15" s="20" customFormat="1" ht="12.75" customHeight="1">
      <c r="A61" s="22"/>
      <c r="B61" s="19"/>
      <c r="C61" s="19"/>
      <c r="D61" s="101"/>
      <c r="E61" s="296"/>
      <c r="G61" s="21"/>
    </row>
    <row r="62" spans="1:15" ht="12.5">
      <c r="E62" s="296"/>
      <c r="I62" s="17"/>
      <c r="M62" s="17"/>
      <c r="N62" s="17"/>
      <c r="O62" s="17"/>
    </row>
    <row r="63" spans="1:15" s="17" customFormat="1">
      <c r="A63" s="10"/>
      <c r="B63" s="16"/>
      <c r="C63" s="16"/>
      <c r="D63" s="100"/>
      <c r="E63" s="305"/>
      <c r="F63" s="12"/>
      <c r="G63" s="11"/>
      <c r="I63" s="12"/>
      <c r="J63" s="12"/>
      <c r="K63" s="12"/>
      <c r="L63" s="12"/>
      <c r="M63" s="12"/>
      <c r="N63" s="12"/>
      <c r="O63" s="12"/>
    </row>
    <row r="64" spans="1:15" ht="12.5">
      <c r="E64" s="296"/>
      <c r="J64" s="17"/>
      <c r="K64" s="17"/>
      <c r="L64" s="17"/>
    </row>
    <row r="65" spans="5:15" ht="12.5">
      <c r="E65" s="296"/>
      <c r="I65" s="17"/>
      <c r="M65" s="17"/>
      <c r="N65" s="17"/>
      <c r="O65" s="17"/>
    </row>
    <row r="66" spans="5:15" ht="12.5">
      <c r="E66" s="296"/>
    </row>
    <row r="67" spans="5:15" ht="12.5">
      <c r="E67" s="296"/>
      <c r="J67" s="17"/>
      <c r="K67" s="17"/>
      <c r="L67" s="17"/>
    </row>
    <row r="68" spans="5:15" ht="12.5">
      <c r="E68" s="296"/>
    </row>
    <row r="69" spans="5:15" ht="12.5">
      <c r="E69" s="296"/>
    </row>
    <row r="70" spans="5:15" ht="12.5">
      <c r="E70" s="296"/>
    </row>
    <row r="71" spans="5:15" ht="12.5">
      <c r="E71" s="296"/>
    </row>
    <row r="72" spans="5:15" ht="12.5">
      <c r="E72" s="296"/>
    </row>
    <row r="73" spans="5:15" ht="12.5">
      <c r="E73" s="296"/>
    </row>
    <row r="74" spans="5:15" ht="12.5">
      <c r="E74" s="296"/>
    </row>
    <row r="75" spans="5:15" ht="12.5">
      <c r="E75" s="296"/>
    </row>
    <row r="76" spans="5:15" ht="12.5">
      <c r="E76" s="296"/>
    </row>
    <row r="77" spans="5:15" ht="12.5">
      <c r="E77" s="296"/>
    </row>
    <row r="78" spans="5:15" ht="12.5">
      <c r="E78" s="296"/>
    </row>
    <row r="79" spans="5:15" ht="12.5">
      <c r="E79" s="296"/>
    </row>
    <row r="80" spans="5:15" ht="12.5">
      <c r="E80" s="296"/>
    </row>
    <row r="81" spans="5:7" ht="12.5">
      <c r="E81" s="296"/>
    </row>
    <row r="82" spans="5:7" ht="12.5">
      <c r="E82" s="296"/>
    </row>
    <row r="83" spans="5:7" ht="12.5">
      <c r="E83" s="296"/>
    </row>
    <row r="84" spans="5:7" ht="12.5">
      <c r="E84" s="296"/>
    </row>
    <row r="85" spans="5:7" ht="12.5">
      <c r="E85" s="296"/>
    </row>
    <row r="86" spans="5:7" ht="12.5">
      <c r="E86" s="296"/>
      <c r="G86" s="18"/>
    </row>
    <row r="87" spans="5:7" ht="12.5">
      <c r="E87" s="296"/>
    </row>
    <row r="88" spans="5:7" ht="12.5">
      <c r="E88" s="296"/>
    </row>
    <row r="89" spans="5:7" ht="12.5">
      <c r="E89" s="296"/>
      <c r="G89" s="18"/>
    </row>
  </sheetData>
  <sheetProtection password="EFB0" sheet="1"/>
  <mergeCells count="4">
    <mergeCell ref="B4:F4"/>
    <mergeCell ref="B36:C36"/>
    <mergeCell ref="B6:F6"/>
    <mergeCell ref="B5:F5"/>
  </mergeCells>
  <pageMargins left="0.98425196850393704" right="0.59055118110236227" top="0.59055118110236227" bottom="0.78740157480314965" header="0.51181102362204722" footer="0.51181102362204722"/>
  <pageSetup paperSize="9" scale="85" orientation="portrait" r:id="rId1"/>
  <headerFooter alignWithMargins="0">
    <oddFooter>&amp;L&amp;"EurostileT,Običajno"4.2.2: PROJEKTANTSKI PREDRAČUN&amp;R&amp;"EurostileT,Običajno"Stran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180"/>
  <sheetViews>
    <sheetView view="pageBreakPreview" zoomScale="114" zoomScaleNormal="85" zoomScaleSheetLayoutView="114" workbookViewId="0">
      <pane ySplit="5" topLeftCell="A6" activePane="bottomLeft" state="frozen"/>
      <selection activeCell="F27" sqref="F27"/>
      <selection pane="bottomLeft" activeCell="B70" sqref="B70"/>
    </sheetView>
  </sheetViews>
  <sheetFormatPr defaultColWidth="9" defaultRowHeight="14.5"/>
  <cols>
    <col min="1" max="1" width="9" style="181" customWidth="1"/>
    <col min="2" max="2" width="48" style="182" customWidth="1"/>
    <col min="3" max="3" width="9" style="183" customWidth="1"/>
    <col min="4" max="4" width="7.54296875" style="183" bestFit="1" customWidth="1"/>
    <col min="5" max="6" width="13.1796875" style="183" customWidth="1"/>
    <col min="7" max="7" width="9" style="180" customWidth="1"/>
    <col min="8" max="16384" width="9" style="180"/>
  </cols>
  <sheetData>
    <row r="1" spans="1:15">
      <c r="A1" s="119" t="s">
        <v>116</v>
      </c>
      <c r="B1" s="108" t="s">
        <v>117</v>
      </c>
      <c r="C1" s="109"/>
      <c r="D1" s="110"/>
      <c r="E1" s="316"/>
      <c r="F1" s="111"/>
    </row>
    <row r="2" spans="1:15">
      <c r="A2" s="94"/>
      <c r="B2" s="137" t="s">
        <v>19</v>
      </c>
      <c r="C2" s="136"/>
      <c r="D2" s="135"/>
      <c r="E2" s="134"/>
      <c r="F2" s="133"/>
    </row>
    <row r="3" spans="1:15" ht="29.25" customHeight="1">
      <c r="A3" s="95"/>
      <c r="B3" s="344" t="s">
        <v>88</v>
      </c>
      <c r="C3" s="357"/>
      <c r="D3" s="357"/>
      <c r="E3" s="343"/>
      <c r="F3" s="357"/>
    </row>
    <row r="4" spans="1:15">
      <c r="E4" s="296"/>
    </row>
    <row r="5" spans="1:15" s="184" customFormat="1" ht="12.75" customHeight="1">
      <c r="A5" s="31" t="s">
        <v>31</v>
      </c>
      <c r="B5" s="32" t="s">
        <v>32</v>
      </c>
      <c r="C5" s="32" t="s">
        <v>33</v>
      </c>
      <c r="D5" s="33" t="s">
        <v>34</v>
      </c>
      <c r="E5" s="34" t="s">
        <v>35</v>
      </c>
      <c r="F5" s="35" t="s">
        <v>36</v>
      </c>
    </row>
    <row r="6" spans="1:15" s="189" customFormat="1">
      <c r="A6" s="185"/>
      <c r="B6" s="186"/>
      <c r="C6" s="187"/>
      <c r="D6" s="187"/>
      <c r="E6" s="327"/>
      <c r="F6" s="188"/>
    </row>
    <row r="7" spans="1:15" s="196" customFormat="1" ht="12.75" customHeight="1">
      <c r="A7" s="190"/>
      <c r="B7" s="191" t="s">
        <v>118</v>
      </c>
      <c r="C7" s="192"/>
      <c r="D7" s="193"/>
      <c r="E7" s="194"/>
      <c r="F7" s="195"/>
    </row>
    <row r="8" spans="1:15" s="203" customFormat="1" ht="12.75" customHeight="1">
      <c r="A8" s="197"/>
      <c r="B8" s="198"/>
      <c r="C8" s="199"/>
      <c r="D8" s="199"/>
      <c r="E8" s="200"/>
      <c r="F8" s="201"/>
      <c r="G8" s="202"/>
      <c r="H8" s="202"/>
      <c r="I8" s="202"/>
      <c r="J8" s="202"/>
      <c r="K8" s="202"/>
      <c r="L8" s="202"/>
      <c r="M8" s="202"/>
      <c r="N8" s="202"/>
      <c r="O8" s="202"/>
    </row>
    <row r="9" spans="1:15" s="189" customFormat="1" ht="182.25" customHeight="1">
      <c r="A9" s="204">
        <f>MAX(A$6:A8)+1</f>
        <v>1</v>
      </c>
      <c r="B9" s="205" t="s">
        <v>119</v>
      </c>
      <c r="C9" s="187"/>
      <c r="D9" s="187"/>
      <c r="E9" s="327"/>
      <c r="F9" s="188"/>
    </row>
    <row r="10" spans="1:15" s="189" customFormat="1" ht="102" customHeight="1">
      <c r="A10" s="185"/>
      <c r="B10" s="205" t="s">
        <v>120</v>
      </c>
      <c r="C10" s="187"/>
      <c r="D10" s="187"/>
      <c r="E10" s="327"/>
      <c r="F10" s="188"/>
    </row>
    <row r="11" spans="1:15" s="189" customFormat="1" ht="25.5" customHeight="1">
      <c r="A11" s="185"/>
      <c r="B11" s="205" t="s">
        <v>121</v>
      </c>
      <c r="C11" s="187"/>
      <c r="D11" s="187"/>
      <c r="E11" s="327"/>
      <c r="F11" s="188"/>
    </row>
    <row r="12" spans="1:15" s="189" customFormat="1" ht="140.25" customHeight="1">
      <c r="A12" s="185"/>
      <c r="B12" s="205" t="s">
        <v>122</v>
      </c>
      <c r="C12" s="187"/>
      <c r="D12" s="187"/>
      <c r="E12" s="327"/>
      <c r="F12" s="188"/>
    </row>
    <row r="13" spans="1:15" s="189" customFormat="1" ht="38.25" customHeight="1">
      <c r="A13" s="185"/>
      <c r="B13" s="205" t="s">
        <v>123</v>
      </c>
      <c r="C13" s="187"/>
      <c r="D13" s="187"/>
      <c r="E13" s="327"/>
      <c r="F13" s="188"/>
    </row>
    <row r="14" spans="1:15" s="189" customFormat="1" ht="25.5" customHeight="1">
      <c r="A14" s="185"/>
      <c r="B14" s="205" t="s">
        <v>124</v>
      </c>
      <c r="C14" s="187"/>
      <c r="D14" s="187"/>
      <c r="E14" s="327"/>
      <c r="F14" s="188"/>
    </row>
    <row r="15" spans="1:15" s="189" customFormat="1" ht="76.5" customHeight="1">
      <c r="A15" s="185"/>
      <c r="B15" s="205" t="s">
        <v>125</v>
      </c>
      <c r="C15" s="187"/>
      <c r="D15" s="187"/>
      <c r="E15" s="327"/>
      <c r="F15" s="188"/>
    </row>
    <row r="16" spans="1:15" s="189" customFormat="1" ht="293.25" customHeight="1">
      <c r="A16" s="185"/>
      <c r="B16" s="206" t="s">
        <v>126</v>
      </c>
      <c r="C16" s="187"/>
      <c r="D16" s="187"/>
      <c r="E16" s="327"/>
      <c r="F16" s="188"/>
    </row>
    <row r="17" spans="1:6" s="189" customFormat="1" ht="171.75" customHeight="1">
      <c r="A17" s="185"/>
      <c r="B17" s="206" t="s">
        <v>127</v>
      </c>
      <c r="C17" s="187"/>
      <c r="D17" s="187"/>
      <c r="E17" s="327"/>
      <c r="F17" s="188"/>
    </row>
    <row r="18" spans="1:6" s="189" customFormat="1" ht="63.75" customHeight="1">
      <c r="A18" s="185"/>
      <c r="B18" s="206" t="s">
        <v>128</v>
      </c>
      <c r="C18" s="187"/>
      <c r="D18" s="187"/>
      <c r="E18" s="327"/>
      <c r="F18" s="188"/>
    </row>
    <row r="19" spans="1:6" s="189" customFormat="1" ht="63.75" customHeight="1">
      <c r="A19" s="185"/>
      <c r="B19" s="206" t="s">
        <v>128</v>
      </c>
      <c r="C19" s="187"/>
      <c r="D19" s="187"/>
      <c r="E19" s="327"/>
      <c r="F19" s="188"/>
    </row>
    <row r="20" spans="1:6" s="189" customFormat="1" ht="267.75" customHeight="1">
      <c r="A20" s="185"/>
      <c r="B20" s="206" t="s">
        <v>129</v>
      </c>
      <c r="C20" s="187"/>
      <c r="D20" s="187"/>
      <c r="E20" s="327"/>
      <c r="F20" s="188"/>
    </row>
    <row r="21" spans="1:6" s="189" customFormat="1" ht="127.5" customHeight="1">
      <c r="A21" s="185"/>
      <c r="B21" s="206" t="s">
        <v>130</v>
      </c>
      <c r="C21" s="187"/>
      <c r="D21" s="187"/>
      <c r="E21" s="327"/>
      <c r="F21" s="188"/>
    </row>
    <row r="22" spans="1:6" s="189" customFormat="1" ht="89.25" customHeight="1">
      <c r="A22" s="185"/>
      <c r="B22" s="206" t="s">
        <v>131</v>
      </c>
      <c r="C22" s="187"/>
      <c r="D22" s="187"/>
      <c r="E22" s="327"/>
      <c r="F22" s="188"/>
    </row>
    <row r="23" spans="1:6" s="189" customFormat="1" ht="38.25" customHeight="1">
      <c r="A23" s="185"/>
      <c r="B23" s="206" t="s">
        <v>132</v>
      </c>
      <c r="C23" s="187"/>
      <c r="D23" s="187"/>
      <c r="E23" s="327"/>
      <c r="F23" s="188"/>
    </row>
    <row r="24" spans="1:6" s="189" customFormat="1">
      <c r="A24" s="185"/>
      <c r="B24" s="206" t="s">
        <v>133</v>
      </c>
      <c r="C24" s="207" t="s">
        <v>68</v>
      </c>
      <c r="D24" s="208">
        <v>1</v>
      </c>
      <c r="E24" s="209"/>
      <c r="F24" s="210">
        <f>D24*E24</f>
        <v>0</v>
      </c>
    </row>
    <row r="25" spans="1:6" s="189" customFormat="1">
      <c r="A25" s="185"/>
      <c r="B25" s="206" t="s">
        <v>134</v>
      </c>
      <c r="C25" s="187"/>
      <c r="D25" s="187"/>
      <c r="E25" s="327"/>
      <c r="F25" s="188"/>
    </row>
    <row r="26" spans="1:6" s="189" customFormat="1">
      <c r="A26" s="185"/>
      <c r="B26" s="206"/>
      <c r="C26" s="187"/>
      <c r="D26" s="187"/>
      <c r="E26" s="327"/>
      <c r="F26" s="188"/>
    </row>
    <row r="27" spans="1:6" s="189" customFormat="1" ht="225" customHeight="1">
      <c r="A27" s="204">
        <f>MAX(A$6:A26)+1</f>
        <v>2</v>
      </c>
      <c r="B27" s="206" t="s">
        <v>135</v>
      </c>
      <c r="C27" s="187"/>
      <c r="D27" s="187"/>
      <c r="E27" s="327"/>
      <c r="F27" s="188"/>
    </row>
    <row r="28" spans="1:6" s="189" customFormat="1" ht="127.5" customHeight="1">
      <c r="A28" s="185"/>
      <c r="B28" s="206" t="s">
        <v>136</v>
      </c>
      <c r="C28" s="187"/>
      <c r="D28" s="187"/>
      <c r="E28" s="327"/>
      <c r="F28" s="188"/>
    </row>
    <row r="29" spans="1:6" s="189" customFormat="1" ht="25.5" customHeight="1">
      <c r="A29" s="185"/>
      <c r="B29" s="206" t="s">
        <v>121</v>
      </c>
      <c r="C29" s="187"/>
      <c r="D29" s="187"/>
      <c r="E29" s="327"/>
      <c r="F29" s="188"/>
    </row>
    <row r="30" spans="1:6" s="189" customFormat="1" ht="165" customHeight="1">
      <c r="A30" s="185"/>
      <c r="B30" s="206" t="s">
        <v>122</v>
      </c>
      <c r="C30" s="187"/>
      <c r="D30" s="187"/>
      <c r="E30" s="327"/>
      <c r="F30" s="188"/>
    </row>
    <row r="31" spans="1:6" s="189" customFormat="1" ht="42" customHeight="1">
      <c r="A31" s="185"/>
      <c r="B31" s="206" t="s">
        <v>123</v>
      </c>
      <c r="C31" s="187"/>
      <c r="D31" s="187"/>
      <c r="E31" s="327"/>
      <c r="F31" s="188"/>
    </row>
    <row r="32" spans="1:6" s="189" customFormat="1" ht="25.5" customHeight="1">
      <c r="A32" s="185"/>
      <c r="B32" s="206" t="s">
        <v>124</v>
      </c>
      <c r="C32" s="187"/>
      <c r="D32" s="187"/>
      <c r="E32" s="327"/>
      <c r="F32" s="188"/>
    </row>
    <row r="33" spans="1:6" s="189" customFormat="1" ht="76.5" customHeight="1">
      <c r="A33" s="185"/>
      <c r="B33" s="206" t="s">
        <v>137</v>
      </c>
      <c r="C33" s="187"/>
      <c r="D33" s="187"/>
      <c r="E33" s="327"/>
      <c r="F33" s="188"/>
    </row>
    <row r="34" spans="1:6" s="189" customFormat="1" ht="222.75" customHeight="1">
      <c r="A34" s="185"/>
      <c r="B34" s="206" t="s">
        <v>138</v>
      </c>
      <c r="C34" s="187"/>
      <c r="D34" s="187"/>
      <c r="E34" s="327"/>
      <c r="F34" s="188"/>
    </row>
    <row r="35" spans="1:6" s="189" customFormat="1" ht="253.5" customHeight="1">
      <c r="A35" s="185"/>
      <c r="B35" s="206" t="s">
        <v>139</v>
      </c>
      <c r="C35" s="187"/>
      <c r="D35" s="187"/>
      <c r="E35" s="327"/>
      <c r="F35" s="188"/>
    </row>
    <row r="36" spans="1:6" s="189" customFormat="1" ht="63.75" customHeight="1">
      <c r="A36" s="185"/>
      <c r="B36" s="206" t="s">
        <v>140</v>
      </c>
      <c r="C36" s="187"/>
      <c r="D36" s="187"/>
      <c r="E36" s="327"/>
      <c r="F36" s="188"/>
    </row>
    <row r="37" spans="1:6" s="189" customFormat="1" ht="183.75" customHeight="1">
      <c r="A37" s="185"/>
      <c r="B37" s="206" t="s">
        <v>141</v>
      </c>
      <c r="C37" s="187"/>
      <c r="D37" s="187"/>
      <c r="E37" s="327"/>
      <c r="F37" s="188"/>
    </row>
    <row r="38" spans="1:6" s="189" customFormat="1" ht="255" customHeight="1">
      <c r="A38" s="185"/>
      <c r="B38" s="206" t="s">
        <v>142</v>
      </c>
      <c r="C38" s="187"/>
      <c r="D38" s="187"/>
      <c r="E38" s="327"/>
      <c r="F38" s="188"/>
    </row>
    <row r="39" spans="1:6" s="189" customFormat="1" ht="76.5" customHeight="1">
      <c r="A39" s="185"/>
      <c r="B39" s="206" t="s">
        <v>143</v>
      </c>
      <c r="C39" s="187"/>
      <c r="D39" s="187"/>
      <c r="E39" s="327"/>
      <c r="F39" s="188"/>
    </row>
    <row r="40" spans="1:6" s="189" customFormat="1" ht="258.75" customHeight="1">
      <c r="A40" s="185"/>
      <c r="B40" s="206" t="s">
        <v>144</v>
      </c>
      <c r="C40" s="187"/>
      <c r="D40" s="187"/>
      <c r="E40" s="327"/>
      <c r="F40" s="188"/>
    </row>
    <row r="41" spans="1:6" s="189" customFormat="1" ht="38.25" customHeight="1">
      <c r="A41" s="185"/>
      <c r="B41" s="206" t="s">
        <v>145</v>
      </c>
      <c r="C41" s="187"/>
      <c r="D41" s="187"/>
      <c r="E41" s="327"/>
      <c r="F41" s="188"/>
    </row>
    <row r="42" spans="1:6" s="189" customFormat="1" ht="119.25" customHeight="1">
      <c r="A42" s="185"/>
      <c r="B42" s="206" t="s">
        <v>146</v>
      </c>
      <c r="C42" s="187"/>
      <c r="D42" s="187"/>
      <c r="E42" s="327"/>
      <c r="F42" s="188"/>
    </row>
    <row r="43" spans="1:6" s="189" customFormat="1" ht="155.25" customHeight="1">
      <c r="A43" s="185"/>
      <c r="B43" s="206" t="s">
        <v>147</v>
      </c>
      <c r="C43" s="187"/>
      <c r="D43" s="187"/>
      <c r="E43" s="327"/>
      <c r="F43" s="188"/>
    </row>
    <row r="44" spans="1:6" s="189" customFormat="1" ht="127.5" customHeight="1">
      <c r="A44" s="185"/>
      <c r="B44" s="206" t="s">
        <v>148</v>
      </c>
      <c r="C44" s="187"/>
      <c r="D44" s="187"/>
      <c r="E44" s="327"/>
      <c r="F44" s="188"/>
    </row>
    <row r="45" spans="1:6" s="189" customFormat="1" ht="89.25" customHeight="1">
      <c r="A45" s="185"/>
      <c r="B45" s="206" t="s">
        <v>131</v>
      </c>
      <c r="C45" s="187"/>
      <c r="D45" s="187"/>
      <c r="E45" s="327"/>
      <c r="F45" s="188"/>
    </row>
    <row r="46" spans="1:6" s="189" customFormat="1" ht="89.25" customHeight="1">
      <c r="A46" s="185"/>
      <c r="B46" s="206" t="s">
        <v>149</v>
      </c>
      <c r="C46" s="187"/>
      <c r="D46" s="187"/>
      <c r="E46" s="327"/>
      <c r="F46" s="188"/>
    </row>
    <row r="47" spans="1:6" s="189" customFormat="1" ht="38.25" customHeight="1">
      <c r="A47" s="185"/>
      <c r="B47" s="206" t="s">
        <v>132</v>
      </c>
      <c r="C47" s="187"/>
      <c r="D47" s="187"/>
      <c r="E47" s="327"/>
      <c r="F47" s="188"/>
    </row>
    <row r="48" spans="1:6" s="189" customFormat="1">
      <c r="A48" s="185"/>
      <c r="B48" s="206" t="s">
        <v>150</v>
      </c>
      <c r="C48" s="207" t="s">
        <v>68</v>
      </c>
      <c r="D48" s="208">
        <v>1</v>
      </c>
      <c r="E48" s="209"/>
      <c r="F48" s="210">
        <f>D48*E48</f>
        <v>0</v>
      </c>
    </row>
    <row r="49" spans="1:6" s="189" customFormat="1">
      <c r="A49" s="185"/>
      <c r="B49" s="206" t="s">
        <v>134</v>
      </c>
      <c r="C49" s="187"/>
      <c r="D49" s="187"/>
      <c r="E49" s="327"/>
      <c r="F49" s="188"/>
    </row>
    <row r="50" spans="1:6" s="189" customFormat="1">
      <c r="A50" s="185"/>
      <c r="B50" s="206"/>
      <c r="C50" s="187"/>
      <c r="D50" s="187"/>
      <c r="E50" s="327"/>
      <c r="F50" s="188"/>
    </row>
    <row r="51" spans="1:6" ht="25.5" customHeight="1">
      <c r="A51" s="204">
        <f>MAX($A$9:A50)+1</f>
        <v>3</v>
      </c>
      <c r="B51" s="211" t="s">
        <v>151</v>
      </c>
      <c r="C51" s="180"/>
      <c r="D51" s="180"/>
      <c r="E51" s="328"/>
      <c r="F51" s="180"/>
    </row>
    <row r="52" spans="1:6">
      <c r="A52" s="204"/>
      <c r="B52" s="211" t="s">
        <v>152</v>
      </c>
      <c r="C52" s="207" t="s">
        <v>40</v>
      </c>
      <c r="D52" s="207">
        <v>2</v>
      </c>
      <c r="E52" s="212"/>
      <c r="F52" s="210">
        <f>D52*E52</f>
        <v>0</v>
      </c>
    </row>
    <row r="53" spans="1:6">
      <c r="B53" s="213"/>
      <c r="C53" s="207"/>
      <c r="D53" s="207"/>
      <c r="E53" s="329"/>
      <c r="F53" s="214"/>
    </row>
    <row r="54" spans="1:6" ht="31.5" customHeight="1">
      <c r="A54" s="204">
        <f>MAX($A$9:A53)+1</f>
        <v>4</v>
      </c>
      <c r="B54" s="215" t="s">
        <v>153</v>
      </c>
      <c r="C54" s="207"/>
      <c r="E54" s="328"/>
      <c r="F54" s="180"/>
    </row>
    <row r="55" spans="1:6">
      <c r="A55" s="214"/>
      <c r="B55" s="211" t="s">
        <v>154</v>
      </c>
      <c r="C55" s="207" t="s">
        <v>40</v>
      </c>
      <c r="D55" s="216">
        <v>2</v>
      </c>
      <c r="E55" s="209"/>
      <c r="F55" s="210">
        <f>+E55*D55</f>
        <v>0</v>
      </c>
    </row>
    <row r="56" spans="1:6">
      <c r="A56" s="214"/>
      <c r="B56" s="213"/>
      <c r="C56" s="207"/>
      <c r="E56" s="328"/>
      <c r="F56" s="180"/>
    </row>
    <row r="57" spans="1:6" ht="38.25" customHeight="1">
      <c r="A57" s="204">
        <f>MAX($A$9:A56)+1</f>
        <v>5</v>
      </c>
      <c r="B57" s="211" t="s">
        <v>155</v>
      </c>
      <c r="C57" s="207"/>
      <c r="D57" s="207"/>
      <c r="E57" s="329"/>
      <c r="F57" s="214"/>
    </row>
    <row r="58" spans="1:6">
      <c r="A58" s="214"/>
      <c r="B58" s="211" t="s">
        <v>156</v>
      </c>
      <c r="C58" s="207" t="s">
        <v>40</v>
      </c>
      <c r="D58" s="207">
        <v>1</v>
      </c>
      <c r="E58" s="212"/>
      <c r="F58" s="210">
        <f>D58*E58</f>
        <v>0</v>
      </c>
    </row>
    <row r="59" spans="1:6">
      <c r="A59" s="214"/>
      <c r="B59" s="213"/>
      <c r="C59" s="207"/>
      <c r="E59" s="328"/>
      <c r="F59" s="180"/>
    </row>
    <row r="60" spans="1:6" ht="93" customHeight="1">
      <c r="A60" s="204">
        <f>MAX($A$9:A59)+1</f>
        <v>6</v>
      </c>
      <c r="B60" s="215" t="s">
        <v>157</v>
      </c>
      <c r="C60" s="207"/>
      <c r="E60" s="328"/>
      <c r="F60" s="180"/>
    </row>
    <row r="61" spans="1:6">
      <c r="A61" s="204"/>
      <c r="B61" s="211" t="s">
        <v>158</v>
      </c>
      <c r="C61" s="207" t="s">
        <v>40</v>
      </c>
      <c r="D61" s="216">
        <v>6</v>
      </c>
      <c r="E61" s="209"/>
      <c r="F61" s="210">
        <f>+E61*D61</f>
        <v>0</v>
      </c>
    </row>
    <row r="62" spans="1:6">
      <c r="A62" s="204"/>
      <c r="B62" s="211" t="s">
        <v>159</v>
      </c>
      <c r="C62" s="207" t="s">
        <v>40</v>
      </c>
      <c r="D62" s="216">
        <v>2</v>
      </c>
      <c r="E62" s="209"/>
      <c r="F62" s="210">
        <f>+E62*D62</f>
        <v>0</v>
      </c>
    </row>
    <row r="63" spans="1:6">
      <c r="A63" s="214"/>
      <c r="B63" s="213"/>
      <c r="C63" s="207"/>
      <c r="E63" s="328"/>
      <c r="F63" s="180"/>
    </row>
    <row r="64" spans="1:6" ht="38.25" customHeight="1">
      <c r="A64" s="204">
        <f>MAX($A$9:A63)+1</f>
        <v>7</v>
      </c>
      <c r="B64" s="215" t="s">
        <v>160</v>
      </c>
      <c r="C64" s="207"/>
      <c r="E64" s="328"/>
      <c r="F64" s="180"/>
    </row>
    <row r="65" spans="1:6">
      <c r="A65" s="214"/>
      <c r="B65" s="211" t="s">
        <v>161</v>
      </c>
      <c r="C65" s="207" t="s">
        <v>68</v>
      </c>
      <c r="D65" s="216">
        <v>2</v>
      </c>
      <c r="E65" s="209"/>
      <c r="F65" s="210">
        <f>+E65*D65</f>
        <v>0</v>
      </c>
    </row>
    <row r="66" spans="1:6">
      <c r="A66" s="214"/>
      <c r="B66" s="211"/>
      <c r="C66" s="207"/>
      <c r="E66" s="328"/>
      <c r="F66" s="180"/>
    </row>
    <row r="67" spans="1:6" ht="38.25" customHeight="1">
      <c r="A67" s="204">
        <f>MAX($A$9:A66)+1</f>
        <v>8</v>
      </c>
      <c r="B67" s="215" t="s">
        <v>162</v>
      </c>
      <c r="C67" s="207"/>
      <c r="E67" s="328"/>
      <c r="F67" s="180"/>
    </row>
    <row r="68" spans="1:6">
      <c r="A68" s="204"/>
      <c r="B68" s="215" t="s">
        <v>163</v>
      </c>
      <c r="C68" s="207" t="s">
        <v>40</v>
      </c>
      <c r="D68" s="216">
        <v>4</v>
      </c>
      <c r="E68" s="209"/>
      <c r="F68" s="210">
        <f>+E68*D68</f>
        <v>0</v>
      </c>
    </row>
    <row r="69" spans="1:6" s="219" customFormat="1" ht="12.75" customHeight="1">
      <c r="A69" s="204"/>
      <c r="B69" s="215"/>
      <c r="C69" s="199"/>
      <c r="D69" s="199"/>
      <c r="E69" s="217"/>
      <c r="F69" s="218"/>
    </row>
    <row r="70" spans="1:6" ht="87.75" customHeight="1">
      <c r="A70" s="204">
        <f>MAX($A$6:A69)+1</f>
        <v>9</v>
      </c>
      <c r="B70" s="220" t="s">
        <v>164</v>
      </c>
      <c r="E70" s="296"/>
    </row>
    <row r="71" spans="1:6">
      <c r="A71" s="204"/>
      <c r="B71" s="221" t="s">
        <v>165</v>
      </c>
      <c r="C71" s="207" t="s">
        <v>166</v>
      </c>
      <c r="D71" s="208">
        <v>6</v>
      </c>
      <c r="E71" s="209"/>
      <c r="F71" s="210">
        <f>D71*E71</f>
        <v>0</v>
      </c>
    </row>
    <row r="72" spans="1:6">
      <c r="A72" s="204"/>
      <c r="B72" s="221" t="s">
        <v>167</v>
      </c>
      <c r="C72" s="207" t="s">
        <v>166</v>
      </c>
      <c r="D72" s="208">
        <v>28</v>
      </c>
      <c r="E72" s="209"/>
      <c r="F72" s="210">
        <f>D72*E72</f>
        <v>0</v>
      </c>
    </row>
    <row r="73" spans="1:6">
      <c r="A73" s="204"/>
      <c r="B73" s="221" t="s">
        <v>168</v>
      </c>
      <c r="C73" s="207" t="s">
        <v>166</v>
      </c>
      <c r="D73" s="208">
        <v>12</v>
      </c>
      <c r="E73" s="209"/>
      <c r="F73" s="210">
        <f>D73*E73</f>
        <v>0</v>
      </c>
    </row>
    <row r="74" spans="1:6" s="223" customFormat="1">
      <c r="A74" s="204"/>
      <c r="B74" s="222"/>
      <c r="E74" s="296"/>
    </row>
    <row r="75" spans="1:6" s="228" customFormat="1" ht="63.75" customHeight="1">
      <c r="A75" s="204">
        <f>MAX($A$7:A74)+1</f>
        <v>10</v>
      </c>
      <c r="B75" s="224" t="s">
        <v>169</v>
      </c>
      <c r="C75" s="225"/>
      <c r="D75" s="225"/>
      <c r="E75" s="226"/>
      <c r="F75" s="227"/>
    </row>
    <row r="76" spans="1:6" s="228" customFormat="1" ht="12.75" customHeight="1">
      <c r="A76" s="204"/>
      <c r="B76" s="224" t="s">
        <v>170</v>
      </c>
      <c r="C76" s="229" t="s">
        <v>166</v>
      </c>
      <c r="D76" s="230">
        <v>6</v>
      </c>
      <c r="E76" s="209"/>
      <c r="F76" s="231">
        <f>D76*E76</f>
        <v>0</v>
      </c>
    </row>
    <row r="77" spans="1:6" s="228" customFormat="1" ht="12.75" customHeight="1">
      <c r="A77" s="204"/>
      <c r="B77" s="224" t="s">
        <v>168</v>
      </c>
      <c r="C77" s="229" t="s">
        <v>166</v>
      </c>
      <c r="D77" s="230">
        <v>12</v>
      </c>
      <c r="E77" s="209"/>
      <c r="F77" s="231">
        <f>D77*E77</f>
        <v>0</v>
      </c>
    </row>
    <row r="78" spans="1:6" s="228" customFormat="1" ht="12.75" customHeight="1">
      <c r="A78" s="204"/>
      <c r="B78" s="224"/>
      <c r="C78" s="232"/>
      <c r="D78" s="232"/>
      <c r="E78" s="226"/>
      <c r="F78" s="227"/>
    </row>
    <row r="79" spans="1:6" s="219" customFormat="1" ht="130.5" customHeight="1">
      <c r="A79" s="204">
        <f>MAX($A$7:A78)+1</f>
        <v>11</v>
      </c>
      <c r="B79" s="198" t="s">
        <v>171</v>
      </c>
      <c r="C79" s="233"/>
      <c r="D79" s="233"/>
      <c r="E79" s="217"/>
      <c r="F79" s="218"/>
    </row>
    <row r="80" spans="1:6" s="219" customFormat="1" ht="12.75" customHeight="1">
      <c r="A80" s="197"/>
      <c r="B80" s="198" t="s">
        <v>172</v>
      </c>
      <c r="C80" s="233"/>
      <c r="D80" s="233"/>
      <c r="E80" s="217"/>
      <c r="F80" s="218"/>
    </row>
    <row r="81" spans="1:11" s="219" customFormat="1" ht="12.75" customHeight="1">
      <c r="A81" s="197"/>
      <c r="B81" s="198" t="s">
        <v>173</v>
      </c>
      <c r="C81" s="233"/>
      <c r="D81" s="233"/>
      <c r="E81" s="217"/>
      <c r="F81" s="218"/>
    </row>
    <row r="82" spans="1:11" s="238" customFormat="1" ht="12.75" customHeight="1">
      <c r="A82" s="234"/>
      <c r="B82" s="235" t="s">
        <v>174</v>
      </c>
      <c r="C82" s="236" t="s">
        <v>40</v>
      </c>
      <c r="D82" s="230">
        <v>2</v>
      </c>
      <c r="E82" s="209"/>
      <c r="F82" s="237">
        <f t="shared" ref="F82:F93" si="0">D82*E82</f>
        <v>0</v>
      </c>
      <c r="J82" s="239"/>
      <c r="K82" s="239"/>
    </row>
    <row r="83" spans="1:11" s="238" customFormat="1" ht="12.75" customHeight="1">
      <c r="A83" s="234"/>
      <c r="B83" s="235" t="s">
        <v>175</v>
      </c>
      <c r="C83" s="236" t="s">
        <v>40</v>
      </c>
      <c r="D83" s="230">
        <v>2</v>
      </c>
      <c r="E83" s="209"/>
      <c r="F83" s="237">
        <f t="shared" si="0"/>
        <v>0</v>
      </c>
      <c r="J83" s="239"/>
      <c r="K83" s="239"/>
    </row>
    <row r="84" spans="1:11" s="238" customFormat="1" ht="12.75" customHeight="1">
      <c r="A84" s="234"/>
      <c r="B84" s="235" t="s">
        <v>176</v>
      </c>
      <c r="C84" s="236" t="s">
        <v>40</v>
      </c>
      <c r="D84" s="230">
        <v>4</v>
      </c>
      <c r="E84" s="209"/>
      <c r="F84" s="237">
        <f t="shared" si="0"/>
        <v>0</v>
      </c>
      <c r="J84" s="239"/>
      <c r="K84" s="239"/>
    </row>
    <row r="85" spans="1:11" s="238" customFormat="1" ht="12.75" customHeight="1">
      <c r="A85" s="234"/>
      <c r="B85" s="235" t="s">
        <v>177</v>
      </c>
      <c r="C85" s="236" t="s">
        <v>40</v>
      </c>
      <c r="D85" s="230">
        <v>1</v>
      </c>
      <c r="E85" s="209"/>
      <c r="F85" s="237">
        <f t="shared" si="0"/>
        <v>0</v>
      </c>
      <c r="J85" s="239"/>
      <c r="K85" s="239"/>
    </row>
    <row r="86" spans="1:11" s="238" customFormat="1" ht="12.75" customHeight="1">
      <c r="A86" s="234"/>
      <c r="B86" s="240" t="s">
        <v>178</v>
      </c>
      <c r="C86" s="236" t="s">
        <v>40</v>
      </c>
      <c r="D86" s="230">
        <v>2</v>
      </c>
      <c r="E86" s="209"/>
      <c r="F86" s="237">
        <f t="shared" si="0"/>
        <v>0</v>
      </c>
      <c r="J86" s="239"/>
      <c r="K86" s="239"/>
    </row>
    <row r="87" spans="1:11" s="219" customFormat="1" ht="12.75" customHeight="1">
      <c r="A87" s="197"/>
      <c r="B87" s="224" t="s">
        <v>179</v>
      </c>
      <c r="C87" s="236" t="s">
        <v>40</v>
      </c>
      <c r="D87" s="241">
        <v>4</v>
      </c>
      <c r="E87" s="209"/>
      <c r="F87" s="237">
        <f t="shared" si="0"/>
        <v>0</v>
      </c>
      <c r="J87" s="239"/>
      <c r="K87" s="239"/>
    </row>
    <row r="88" spans="1:11" s="219" customFormat="1" ht="12.75" customHeight="1">
      <c r="A88" s="197"/>
      <c r="B88" s="224" t="s">
        <v>180</v>
      </c>
      <c r="C88" s="236" t="s">
        <v>40</v>
      </c>
      <c r="D88" s="241">
        <v>1</v>
      </c>
      <c r="E88" s="209"/>
      <c r="F88" s="237">
        <f t="shared" si="0"/>
        <v>0</v>
      </c>
      <c r="J88" s="239"/>
      <c r="K88" s="239"/>
    </row>
    <row r="89" spans="1:11" s="243" customFormat="1" ht="12.75" customHeight="1">
      <c r="A89" s="242"/>
      <c r="B89" s="240" t="s">
        <v>181</v>
      </c>
      <c r="C89" s="229" t="s">
        <v>40</v>
      </c>
      <c r="D89" s="230">
        <v>2</v>
      </c>
      <c r="E89" s="209"/>
      <c r="F89" s="231">
        <f t="shared" si="0"/>
        <v>0</v>
      </c>
      <c r="J89" s="239"/>
      <c r="K89" s="239"/>
    </row>
    <row r="90" spans="1:11" s="219" customFormat="1" ht="12.75" customHeight="1">
      <c r="A90" s="197"/>
      <c r="B90" s="224" t="s">
        <v>182</v>
      </c>
      <c r="C90" s="236" t="s">
        <v>40</v>
      </c>
      <c r="D90" s="241">
        <v>5</v>
      </c>
      <c r="E90" s="209"/>
      <c r="F90" s="237">
        <f t="shared" si="0"/>
        <v>0</v>
      </c>
      <c r="J90" s="239"/>
      <c r="K90" s="239"/>
    </row>
    <row r="91" spans="1:11" s="228" customFormat="1" ht="12.75" customHeight="1">
      <c r="A91" s="244"/>
      <c r="B91" s="224" t="s">
        <v>183</v>
      </c>
      <c r="C91" s="229" t="s">
        <v>40</v>
      </c>
      <c r="D91" s="230">
        <v>3</v>
      </c>
      <c r="E91" s="209"/>
      <c r="F91" s="231">
        <f t="shared" si="0"/>
        <v>0</v>
      </c>
      <c r="J91" s="239"/>
      <c r="K91" s="239"/>
    </row>
    <row r="92" spans="1:11" s="243" customFormat="1" ht="12.75" customHeight="1">
      <c r="A92" s="242"/>
      <c r="B92" s="240" t="s">
        <v>184</v>
      </c>
      <c r="C92" s="229" t="s">
        <v>40</v>
      </c>
      <c r="D92" s="230">
        <v>2</v>
      </c>
      <c r="E92" s="209"/>
      <c r="F92" s="231">
        <f t="shared" si="0"/>
        <v>0</v>
      </c>
      <c r="J92" s="239"/>
      <c r="K92" s="239"/>
    </row>
    <row r="93" spans="1:11" s="243" customFormat="1" ht="12.75" customHeight="1">
      <c r="A93" s="242"/>
      <c r="B93" s="240" t="s">
        <v>185</v>
      </c>
      <c r="C93" s="229" t="s">
        <v>40</v>
      </c>
      <c r="D93" s="230">
        <v>2</v>
      </c>
      <c r="E93" s="209"/>
      <c r="F93" s="231">
        <f t="shared" si="0"/>
        <v>0</v>
      </c>
      <c r="J93" s="239"/>
      <c r="K93" s="239"/>
    </row>
    <row r="94" spans="1:11" s="245" customFormat="1" ht="12.75" customHeight="1">
      <c r="B94" s="198"/>
      <c r="C94" s="239"/>
      <c r="D94" s="239"/>
      <c r="E94" s="246"/>
      <c r="F94" s="196"/>
      <c r="G94" s="243"/>
      <c r="H94" s="243"/>
      <c r="J94" s="239"/>
      <c r="K94" s="239"/>
    </row>
    <row r="95" spans="1:11" s="239" customFormat="1" ht="38.25" customHeight="1">
      <c r="A95" s="247">
        <f>MAX($A$7:A94)+1</f>
        <v>12</v>
      </c>
      <c r="B95" s="198" t="s">
        <v>186</v>
      </c>
      <c r="D95" s="245"/>
      <c r="E95" s="330"/>
      <c r="F95" s="245"/>
      <c r="G95" s="243"/>
      <c r="H95" s="243"/>
    </row>
    <row r="96" spans="1:11" s="239" customFormat="1" ht="12.75" customHeight="1">
      <c r="A96" s="204"/>
      <c r="B96" s="198" t="s">
        <v>187</v>
      </c>
      <c r="D96" s="245"/>
      <c r="E96" s="330"/>
      <c r="F96" s="245"/>
      <c r="G96" s="243"/>
      <c r="H96" s="243"/>
    </row>
    <row r="97" spans="1:12" s="239" customFormat="1" ht="14.25" customHeight="1">
      <c r="A97" s="245"/>
      <c r="B97" s="198" t="s">
        <v>167</v>
      </c>
      <c r="C97" s="229" t="s">
        <v>40</v>
      </c>
      <c r="D97" s="230">
        <v>1</v>
      </c>
      <c r="E97" s="209"/>
      <c r="F97" s="231">
        <f>D97*E97</f>
        <v>0</v>
      </c>
      <c r="G97" s="243"/>
      <c r="H97" s="243"/>
    </row>
    <row r="98" spans="1:12" s="238" customFormat="1" ht="12.75" customHeight="1">
      <c r="A98" s="234"/>
      <c r="B98" s="248"/>
      <c r="C98" s="249"/>
      <c r="D98" s="249"/>
      <c r="E98" s="250"/>
      <c r="F98" s="251"/>
    </row>
    <row r="99" spans="1:12" s="219" customFormat="1" ht="51" customHeight="1">
      <c r="A99" s="247">
        <f>MAX($A$7:A98)+1</f>
        <v>13</v>
      </c>
      <c r="B99" s="198" t="s">
        <v>188</v>
      </c>
      <c r="C99" s="236"/>
      <c r="D99" s="252"/>
      <c r="E99" s="217"/>
      <c r="F99" s="218"/>
      <c r="G99" s="253"/>
      <c r="H99" s="253"/>
      <c r="I99" s="253"/>
      <c r="J99" s="253"/>
      <c r="K99" s="253"/>
      <c r="L99" s="253"/>
    </row>
    <row r="100" spans="1:12" s="256" customFormat="1">
      <c r="A100" s="197"/>
      <c r="B100" s="198" t="s">
        <v>189</v>
      </c>
      <c r="C100" s="236"/>
      <c r="D100" s="252"/>
      <c r="E100" s="254"/>
      <c r="F100" s="255"/>
    </row>
    <row r="101" spans="1:12" s="219" customFormat="1" ht="12.75" customHeight="1">
      <c r="A101" s="197"/>
      <c r="B101" s="198" t="s">
        <v>190</v>
      </c>
      <c r="C101" s="229" t="s">
        <v>40</v>
      </c>
      <c r="D101" s="230">
        <v>1</v>
      </c>
      <c r="E101" s="209"/>
      <c r="F101" s="231">
        <f>D101*E101</f>
        <v>0</v>
      </c>
      <c r="G101" s="253"/>
      <c r="H101" s="253"/>
      <c r="I101" s="253"/>
      <c r="J101" s="253"/>
      <c r="K101" s="253"/>
      <c r="L101" s="253"/>
    </row>
    <row r="102" spans="1:12" s="219" customFormat="1">
      <c r="A102" s="197"/>
      <c r="B102" s="198"/>
      <c r="C102" s="236"/>
      <c r="D102" s="252"/>
      <c r="E102" s="217"/>
      <c r="F102" s="218"/>
      <c r="G102" s="253"/>
      <c r="H102" s="253"/>
      <c r="I102" s="253"/>
      <c r="J102" s="253"/>
      <c r="K102" s="253"/>
      <c r="L102" s="253"/>
    </row>
    <row r="103" spans="1:12" s="258" customFormat="1" ht="38.25" customHeight="1">
      <c r="A103" s="247">
        <f>MAX($A$7:A102)+1</f>
        <v>14</v>
      </c>
      <c r="B103" s="198" t="s">
        <v>191</v>
      </c>
      <c r="C103" s="257"/>
      <c r="D103" s="257"/>
      <c r="E103" s="331"/>
    </row>
    <row r="104" spans="1:12" s="258" customFormat="1" ht="12.75" customHeight="1">
      <c r="B104" s="259" t="s">
        <v>154</v>
      </c>
      <c r="C104" s="257" t="s">
        <v>40</v>
      </c>
      <c r="D104" s="257">
        <v>2</v>
      </c>
      <c r="E104" s="209"/>
      <c r="F104" s="260">
        <f>+E104*D104</f>
        <v>0</v>
      </c>
    </row>
    <row r="105" spans="1:12" s="261" customFormat="1">
      <c r="B105" s="262"/>
      <c r="E105" s="296"/>
    </row>
    <row r="106" spans="1:12" s="261" customFormat="1" ht="38.25" customHeight="1">
      <c r="A106" s="204">
        <f>MAX($A$7:A105)+1</f>
        <v>15</v>
      </c>
      <c r="B106" s="262" t="s">
        <v>192</v>
      </c>
      <c r="E106" s="296"/>
    </row>
    <row r="107" spans="1:12" s="261" customFormat="1">
      <c r="B107" s="262" t="s">
        <v>193</v>
      </c>
      <c r="E107" s="296"/>
    </row>
    <row r="108" spans="1:12" s="261" customFormat="1">
      <c r="B108" s="262" t="s">
        <v>194</v>
      </c>
      <c r="C108" s="257" t="s">
        <v>40</v>
      </c>
      <c r="D108" s="263">
        <v>5</v>
      </c>
      <c r="E108" s="212"/>
      <c r="F108" s="210">
        <f>E108*D108</f>
        <v>0</v>
      </c>
    </row>
    <row r="109" spans="1:12" s="261" customFormat="1">
      <c r="B109" s="262"/>
      <c r="E109" s="296"/>
    </row>
    <row r="110" spans="1:12" s="251" customFormat="1" ht="12.75" customHeight="1">
      <c r="A110" s="204">
        <f>MAX($A$7:A109)+1</f>
        <v>16</v>
      </c>
      <c r="B110" s="264" t="s">
        <v>195</v>
      </c>
      <c r="C110" s="257"/>
      <c r="D110" s="257"/>
      <c r="E110" s="331"/>
    </row>
    <row r="111" spans="1:12" s="251" customFormat="1" ht="12.75" customHeight="1">
      <c r="A111" s="204"/>
      <c r="B111" s="265" t="s">
        <v>196</v>
      </c>
      <c r="C111" s="207" t="s">
        <v>40</v>
      </c>
      <c r="D111" s="207">
        <v>1</v>
      </c>
      <c r="E111" s="212"/>
      <c r="F111" s="210">
        <f>D111*E111</f>
        <v>0</v>
      </c>
    </row>
    <row r="112" spans="1:12" s="251" customFormat="1" ht="12.75" customHeight="1">
      <c r="A112" s="204"/>
      <c r="B112" s="265" t="s">
        <v>197</v>
      </c>
      <c r="C112" s="207" t="s">
        <v>40</v>
      </c>
      <c r="D112" s="207">
        <v>2</v>
      </c>
      <c r="E112" s="212"/>
      <c r="F112" s="210">
        <f>D112*E112</f>
        <v>0</v>
      </c>
    </row>
    <row r="113" spans="1:6" s="251" customFormat="1" ht="12.75" customHeight="1">
      <c r="A113" s="204"/>
      <c r="B113" s="265" t="s">
        <v>198</v>
      </c>
      <c r="C113" s="207" t="s">
        <v>40</v>
      </c>
      <c r="D113" s="207">
        <v>2</v>
      </c>
      <c r="E113" s="212"/>
      <c r="F113" s="210">
        <f>D113*E113</f>
        <v>0</v>
      </c>
    </row>
    <row r="114" spans="1:6" s="251" customFormat="1" ht="12.75" customHeight="1">
      <c r="A114" s="204"/>
      <c r="B114" s="265" t="s">
        <v>199</v>
      </c>
      <c r="C114" s="207" t="s">
        <v>166</v>
      </c>
      <c r="D114" s="207">
        <v>6</v>
      </c>
      <c r="E114" s="212"/>
      <c r="F114" s="210">
        <f>D114*E114</f>
        <v>0</v>
      </c>
    </row>
    <row r="115" spans="1:6" s="251" customFormat="1" ht="12.75" customHeight="1">
      <c r="A115" s="204"/>
      <c r="B115" s="266"/>
      <c r="C115" s="257"/>
      <c r="D115" s="257"/>
      <c r="E115" s="331"/>
    </row>
    <row r="116" spans="1:6" s="251" customFormat="1" ht="76.5" customHeight="1">
      <c r="A116" s="204">
        <f>MAX($A$9:A114)+1</f>
        <v>17</v>
      </c>
      <c r="B116" s="265" t="s">
        <v>200</v>
      </c>
      <c r="C116" s="207" t="s">
        <v>40</v>
      </c>
      <c r="D116" s="207">
        <v>1</v>
      </c>
      <c r="E116" s="209"/>
      <c r="F116" s="210">
        <f>+E116*D116</f>
        <v>0</v>
      </c>
    </row>
    <row r="117" spans="1:6" s="251" customFormat="1" ht="12.75" customHeight="1">
      <c r="B117" s="264"/>
      <c r="C117" s="257"/>
      <c r="D117" s="257"/>
      <c r="E117" s="331"/>
    </row>
    <row r="118" spans="1:6" s="251" customFormat="1" ht="12.75" customHeight="1">
      <c r="A118" s="204">
        <f>MAX($A$9:A116)+1</f>
        <v>18</v>
      </c>
      <c r="B118" s="265" t="s">
        <v>201</v>
      </c>
      <c r="C118" s="258"/>
      <c r="D118" s="267"/>
      <c r="E118" s="268"/>
    </row>
    <row r="119" spans="1:6" s="251" customFormat="1" ht="12.75" customHeight="1">
      <c r="A119" s="204"/>
      <c r="B119" s="265" t="s">
        <v>202</v>
      </c>
      <c r="C119" s="258"/>
      <c r="D119" s="267"/>
      <c r="E119" s="268"/>
    </row>
    <row r="120" spans="1:6" s="251" customFormat="1" ht="12.75" customHeight="1">
      <c r="A120" s="204"/>
      <c r="B120" s="265" t="s">
        <v>203</v>
      </c>
      <c r="C120" s="258"/>
      <c r="D120" s="267"/>
      <c r="E120" s="268"/>
    </row>
    <row r="121" spans="1:6" s="251" customFormat="1" ht="12.75" customHeight="1">
      <c r="A121" s="204"/>
      <c r="B121" s="265" t="s">
        <v>204</v>
      </c>
      <c r="C121" s="207" t="s">
        <v>40</v>
      </c>
      <c r="D121" s="207">
        <v>1</v>
      </c>
      <c r="E121" s="209"/>
      <c r="F121" s="210">
        <f>+E121*D121</f>
        <v>0</v>
      </c>
    </row>
    <row r="122" spans="1:6" s="251" customFormat="1" ht="12.75" customHeight="1">
      <c r="A122" s="204"/>
      <c r="B122" s="265" t="s">
        <v>205</v>
      </c>
      <c r="C122" s="258"/>
      <c r="D122" s="267"/>
      <c r="E122" s="268"/>
    </row>
    <row r="123" spans="1:6" s="251" customFormat="1" ht="12.75" customHeight="1">
      <c r="A123" s="204"/>
      <c r="B123" s="265" t="s">
        <v>206</v>
      </c>
      <c r="C123" s="207" t="s">
        <v>40</v>
      </c>
      <c r="D123" s="207">
        <v>3</v>
      </c>
      <c r="E123" s="209"/>
      <c r="F123" s="210">
        <f>+E123*D123</f>
        <v>0</v>
      </c>
    </row>
    <row r="124" spans="1:6" s="251" customFormat="1" ht="12.75" customHeight="1">
      <c r="A124" s="204"/>
      <c r="B124" s="265" t="s">
        <v>207</v>
      </c>
      <c r="C124" s="258"/>
      <c r="D124" s="267"/>
      <c r="E124" s="268"/>
    </row>
    <row r="125" spans="1:6" s="251" customFormat="1" ht="12.75" customHeight="1">
      <c r="A125" s="204"/>
      <c r="B125" s="265" t="s">
        <v>208</v>
      </c>
      <c r="C125" s="207" t="s">
        <v>40</v>
      </c>
      <c r="D125" s="207">
        <v>6</v>
      </c>
      <c r="E125" s="209"/>
      <c r="F125" s="210">
        <f>+E125*D125</f>
        <v>0</v>
      </c>
    </row>
    <row r="126" spans="1:6" s="251" customFormat="1" ht="12.75" customHeight="1">
      <c r="B126" s="264"/>
      <c r="C126" s="257"/>
      <c r="D126" s="257"/>
      <c r="E126" s="331"/>
    </row>
    <row r="127" spans="1:6" s="271" customFormat="1" ht="38.25" customHeight="1">
      <c r="A127" s="204">
        <f>MAX($A$7:A126)+1</f>
        <v>19</v>
      </c>
      <c r="B127" s="258" t="s">
        <v>209</v>
      </c>
      <c r="C127" s="269"/>
      <c r="D127" s="269"/>
      <c r="E127" s="332"/>
      <c r="F127" s="270"/>
    </row>
    <row r="128" spans="1:6" s="271" customFormat="1" ht="79.5" customHeight="1">
      <c r="B128" s="258" t="s">
        <v>210</v>
      </c>
      <c r="C128" s="269"/>
      <c r="D128" s="269"/>
      <c r="E128" s="332"/>
      <c r="F128" s="270"/>
    </row>
    <row r="129" spans="1:6" s="271" customFormat="1" ht="54" customHeight="1">
      <c r="B129" s="258" t="s">
        <v>211</v>
      </c>
      <c r="C129" s="269"/>
      <c r="D129" s="269"/>
      <c r="E129" s="332"/>
      <c r="F129" s="270"/>
    </row>
    <row r="130" spans="1:6" s="271" customFormat="1" ht="12.75" customHeight="1">
      <c r="B130" s="258" t="s">
        <v>212</v>
      </c>
      <c r="C130" s="269"/>
      <c r="D130" s="269"/>
      <c r="E130" s="332"/>
      <c r="F130" s="270"/>
    </row>
    <row r="131" spans="1:6" s="271" customFormat="1" ht="12.75" customHeight="1">
      <c r="B131" s="258" t="s">
        <v>213</v>
      </c>
      <c r="C131" s="269"/>
      <c r="D131" s="269"/>
      <c r="E131" s="332"/>
      <c r="F131" s="270"/>
    </row>
    <row r="132" spans="1:6" s="271" customFormat="1" ht="25.5" customHeight="1">
      <c r="B132" s="258" t="s">
        <v>214</v>
      </c>
      <c r="C132" s="269"/>
      <c r="D132" s="269"/>
      <c r="E132" s="332"/>
      <c r="F132" s="270"/>
    </row>
    <row r="133" spans="1:6" s="271" customFormat="1" ht="14.25" customHeight="1">
      <c r="B133" s="272" t="s">
        <v>215</v>
      </c>
      <c r="C133" s="269"/>
      <c r="D133" s="269"/>
      <c r="E133" s="332"/>
      <c r="F133" s="270"/>
    </row>
    <row r="134" spans="1:6" s="271" customFormat="1" ht="12.75" customHeight="1">
      <c r="B134" s="272" t="s">
        <v>216</v>
      </c>
      <c r="C134" s="269"/>
      <c r="D134" s="269"/>
      <c r="E134" s="332"/>
      <c r="F134" s="270"/>
    </row>
    <row r="135" spans="1:6" s="271" customFormat="1" ht="12.75" customHeight="1">
      <c r="B135" s="272" t="s">
        <v>217</v>
      </c>
      <c r="C135" s="269"/>
      <c r="D135" s="269"/>
      <c r="E135" s="332"/>
      <c r="F135" s="270"/>
    </row>
    <row r="136" spans="1:6" s="271" customFormat="1" ht="12.75" customHeight="1">
      <c r="B136" s="272" t="s">
        <v>218</v>
      </c>
      <c r="C136" s="269"/>
      <c r="D136" s="269"/>
      <c r="E136" s="332"/>
      <c r="F136" s="270"/>
    </row>
    <row r="137" spans="1:6" s="251" customFormat="1" ht="12.75" customHeight="1">
      <c r="B137" s="273" t="s">
        <v>219</v>
      </c>
      <c r="C137" s="257" t="s">
        <v>40</v>
      </c>
      <c r="D137" s="257">
        <v>4</v>
      </c>
      <c r="E137" s="212"/>
      <c r="F137" s="274">
        <f>D137*E137</f>
        <v>0</v>
      </c>
    </row>
    <row r="138" spans="1:6" s="271" customFormat="1" ht="14.25" customHeight="1">
      <c r="B138" s="272" t="s">
        <v>215</v>
      </c>
      <c r="C138" s="269"/>
      <c r="D138" s="269"/>
      <c r="E138" s="332"/>
      <c r="F138" s="270"/>
    </row>
    <row r="139" spans="1:6" s="271" customFormat="1" ht="12.75" customHeight="1">
      <c r="B139" s="272" t="s">
        <v>216</v>
      </c>
      <c r="C139" s="269"/>
      <c r="D139" s="269"/>
      <c r="E139" s="332"/>
      <c r="F139" s="270"/>
    </row>
    <row r="140" spans="1:6" s="271" customFormat="1" ht="12.75" customHeight="1">
      <c r="B140" s="272" t="s">
        <v>217</v>
      </c>
      <c r="C140" s="269"/>
      <c r="D140" s="269"/>
      <c r="E140" s="332"/>
      <c r="F140" s="270"/>
    </row>
    <row r="141" spans="1:6" s="271" customFormat="1" ht="12.75" customHeight="1">
      <c r="B141" s="272" t="s">
        <v>220</v>
      </c>
      <c r="C141" s="269"/>
      <c r="D141" s="269"/>
      <c r="E141" s="332"/>
      <c r="F141" s="270"/>
    </row>
    <row r="142" spans="1:6" s="251" customFormat="1" ht="12.75" customHeight="1">
      <c r="B142" s="273" t="s">
        <v>221</v>
      </c>
      <c r="C142" s="257" t="s">
        <v>40</v>
      </c>
      <c r="D142" s="257">
        <v>2</v>
      </c>
      <c r="E142" s="212"/>
      <c r="F142" s="274">
        <f>D142*E142</f>
        <v>0</v>
      </c>
    </row>
    <row r="143" spans="1:6" s="251" customFormat="1" ht="12.75" customHeight="1">
      <c r="B143" s="258" t="s">
        <v>222</v>
      </c>
      <c r="E143" s="296"/>
    </row>
    <row r="144" spans="1:6" s="279" customFormat="1" ht="12.75" customHeight="1">
      <c r="A144" s="275"/>
      <c r="B144" s="276"/>
      <c r="C144" s="277"/>
      <c r="D144" s="277"/>
      <c r="E144" s="333"/>
      <c r="F144" s="278"/>
    </row>
    <row r="145" spans="1:15" s="261" customFormat="1">
      <c r="A145" s="204">
        <f>MAX($A$12:A144)+1</f>
        <v>20</v>
      </c>
      <c r="B145" s="262" t="s">
        <v>223</v>
      </c>
      <c r="E145" s="296"/>
    </row>
    <row r="146" spans="1:15" s="261" customFormat="1" ht="25.5" customHeight="1">
      <c r="B146" s="262" t="s">
        <v>224</v>
      </c>
      <c r="E146" s="296"/>
    </row>
    <row r="147" spans="1:15" s="261" customFormat="1" ht="25.5" customHeight="1">
      <c r="B147" s="262" t="s">
        <v>225</v>
      </c>
      <c r="E147" s="296"/>
    </row>
    <row r="148" spans="1:15" s="261" customFormat="1">
      <c r="B148" s="262" t="s">
        <v>226</v>
      </c>
      <c r="E148" s="296"/>
    </row>
    <row r="149" spans="1:15" s="261" customFormat="1">
      <c r="B149" s="262" t="s">
        <v>227</v>
      </c>
      <c r="C149" s="257" t="s">
        <v>68</v>
      </c>
      <c r="D149" s="263">
        <v>1</v>
      </c>
      <c r="E149" s="212"/>
      <c r="F149" s="210">
        <f>E149*D149</f>
        <v>0</v>
      </c>
    </row>
    <row r="150" spans="1:15" s="261" customFormat="1">
      <c r="B150" s="262"/>
      <c r="E150" s="296"/>
    </row>
    <row r="151" spans="1:15" s="261" customFormat="1">
      <c r="A151" s="204">
        <f>MAX($A$12:A150)+1</f>
        <v>21</v>
      </c>
      <c r="B151" s="262" t="s">
        <v>228</v>
      </c>
      <c r="C151" s="257" t="s">
        <v>68</v>
      </c>
      <c r="D151" s="263">
        <v>2</v>
      </c>
      <c r="E151" s="212"/>
      <c r="F151" s="210">
        <f>E151*D151</f>
        <v>0</v>
      </c>
    </row>
    <row r="152" spans="1:15" s="261" customFormat="1">
      <c r="B152" s="262"/>
      <c r="E152" s="296"/>
    </row>
    <row r="153" spans="1:15" s="261" customFormat="1" ht="25.5" customHeight="1">
      <c r="A153" s="204">
        <f>MAX($A$12:A152)+1</f>
        <v>22</v>
      </c>
      <c r="B153" s="280" t="s">
        <v>229</v>
      </c>
      <c r="C153" s="281"/>
      <c r="D153" s="282"/>
      <c r="E153" s="334"/>
      <c r="F153" s="283"/>
      <c r="G153" s="284"/>
      <c r="H153" s="284"/>
      <c r="I153" s="284"/>
      <c r="J153" s="284"/>
      <c r="K153" s="284"/>
      <c r="L153" s="284"/>
      <c r="M153" s="284"/>
      <c r="N153" s="284"/>
      <c r="O153" s="284"/>
    </row>
    <row r="154" spans="1:15" s="261" customFormat="1" ht="25.5" customHeight="1">
      <c r="A154" s="285"/>
      <c r="B154" s="280" t="s">
        <v>230</v>
      </c>
      <c r="C154" s="286" t="s">
        <v>40</v>
      </c>
      <c r="D154" s="286">
        <v>1</v>
      </c>
      <c r="E154" s="209"/>
      <c r="F154" s="210">
        <f>D154*E154</f>
        <v>0</v>
      </c>
      <c r="G154" s="284"/>
      <c r="H154" s="284"/>
      <c r="I154" s="284"/>
      <c r="J154" s="284"/>
      <c r="K154" s="284"/>
      <c r="L154" s="284"/>
      <c r="M154" s="284"/>
      <c r="N154" s="284"/>
      <c r="O154" s="284"/>
    </row>
    <row r="155" spans="1:15" s="261" customFormat="1" ht="25.5" customHeight="1">
      <c r="A155" s="285"/>
      <c r="B155" s="280" t="s">
        <v>231</v>
      </c>
      <c r="C155" s="286" t="s">
        <v>40</v>
      </c>
      <c r="D155" s="286">
        <v>1</v>
      </c>
      <c r="E155" s="209"/>
      <c r="F155" s="210">
        <f>D155*E155</f>
        <v>0</v>
      </c>
      <c r="G155" s="284"/>
      <c r="H155" s="284"/>
      <c r="I155" s="284"/>
      <c r="J155" s="284"/>
      <c r="K155" s="284"/>
      <c r="L155" s="284"/>
      <c r="M155" s="284"/>
      <c r="N155" s="284"/>
      <c r="O155" s="284"/>
    </row>
    <row r="156" spans="1:15">
      <c r="B156" s="221"/>
      <c r="C156" s="207"/>
      <c r="D156" s="208"/>
      <c r="E156" s="296"/>
      <c r="F156" s="210"/>
      <c r="G156" s="243"/>
      <c r="H156" s="243"/>
    </row>
    <row r="157" spans="1:15" ht="76.5" customHeight="1">
      <c r="A157" s="247">
        <f>MAX($A$7:A156)+1</f>
        <v>23</v>
      </c>
      <c r="B157" s="287" t="s">
        <v>232</v>
      </c>
      <c r="C157" s="207" t="s">
        <v>68</v>
      </c>
      <c r="D157" s="208">
        <v>1</v>
      </c>
      <c r="E157" s="209"/>
      <c r="F157" s="210">
        <f>D157*E157</f>
        <v>0</v>
      </c>
      <c r="G157" s="243"/>
      <c r="H157" s="243"/>
    </row>
    <row r="158" spans="1:15">
      <c r="A158" s="204"/>
      <c r="B158" s="287"/>
      <c r="C158" s="207"/>
      <c r="D158" s="207"/>
      <c r="E158" s="335"/>
      <c r="F158" s="210"/>
    </row>
    <row r="159" spans="1:15" s="196" customFormat="1" ht="25.5" customHeight="1">
      <c r="A159" s="204">
        <f>MAX($A$6:A158)+1</f>
        <v>24</v>
      </c>
      <c r="B159" s="220" t="s">
        <v>233</v>
      </c>
      <c r="C159" s="207" t="s">
        <v>68</v>
      </c>
      <c r="D159" s="208">
        <v>1</v>
      </c>
      <c r="E159" s="209"/>
      <c r="F159" s="210">
        <f>D159*E159</f>
        <v>0</v>
      </c>
    </row>
    <row r="160" spans="1:15">
      <c r="B160" s="221"/>
      <c r="E160" s="296"/>
    </row>
    <row r="161" spans="1:6" ht="25.5" customHeight="1">
      <c r="A161" s="204">
        <f>MAX($A$6:A160)+1</f>
        <v>25</v>
      </c>
      <c r="B161" s="221" t="s">
        <v>234</v>
      </c>
      <c r="C161" s="207" t="s">
        <v>68</v>
      </c>
      <c r="D161" s="208">
        <v>1</v>
      </c>
      <c r="E161" s="209"/>
      <c r="F161" s="210">
        <f>D161*E161</f>
        <v>0</v>
      </c>
    </row>
    <row r="162" spans="1:6">
      <c r="B162" s="213"/>
      <c r="E162" s="296"/>
    </row>
    <row r="163" spans="1:6" ht="25.5" customHeight="1">
      <c r="A163" s="204">
        <f>MAX($A$6:A162)+1</f>
        <v>26</v>
      </c>
      <c r="B163" s="221" t="s">
        <v>235</v>
      </c>
      <c r="C163" s="207" t="s">
        <v>59</v>
      </c>
      <c r="D163" s="208">
        <v>12</v>
      </c>
      <c r="E163" s="209"/>
      <c r="F163" s="210">
        <f>D163*E163</f>
        <v>0</v>
      </c>
    </row>
    <row r="164" spans="1:6">
      <c r="B164" s="221"/>
      <c r="C164" s="208"/>
      <c r="E164" s="296"/>
    </row>
    <row r="165" spans="1:6" ht="25.5" customHeight="1">
      <c r="A165" s="204">
        <f>MAX($A$6:A164)+1</f>
        <v>27</v>
      </c>
      <c r="B165" s="221" t="s">
        <v>236</v>
      </c>
      <c r="C165" s="207" t="s">
        <v>59</v>
      </c>
      <c r="D165" s="208">
        <v>12</v>
      </c>
      <c r="E165" s="209"/>
      <c r="F165" s="210">
        <f>D165*E165</f>
        <v>0</v>
      </c>
    </row>
    <row r="166" spans="1:6">
      <c r="A166" s="204"/>
      <c r="B166" s="211"/>
      <c r="C166" s="207"/>
      <c r="D166" s="216"/>
      <c r="E166" s="328"/>
      <c r="F166" s="210"/>
    </row>
    <row r="167" spans="1:6" ht="25.5" customHeight="1">
      <c r="A167" s="204">
        <f>MAX($A$9:A166)+1</f>
        <v>28</v>
      </c>
      <c r="B167" s="211" t="s">
        <v>237</v>
      </c>
      <c r="C167" s="207" t="s">
        <v>238</v>
      </c>
      <c r="D167" s="207">
        <v>8</v>
      </c>
      <c r="E167" s="212"/>
      <c r="F167" s="210">
        <f>D167*E167</f>
        <v>0</v>
      </c>
    </row>
    <row r="168" spans="1:6">
      <c r="A168" s="204"/>
      <c r="B168" s="211"/>
      <c r="C168" s="207"/>
      <c r="D168" s="207"/>
      <c r="E168" s="329"/>
      <c r="F168" s="214"/>
    </row>
    <row r="169" spans="1:6" ht="25.5" customHeight="1">
      <c r="A169" s="204">
        <f>MAX($A$9:A168)+1</f>
        <v>29</v>
      </c>
      <c r="B169" s="211" t="s">
        <v>239</v>
      </c>
      <c r="C169" s="207" t="s">
        <v>240</v>
      </c>
      <c r="D169" s="207">
        <v>1</v>
      </c>
      <c r="E169" s="212"/>
      <c r="F169" s="210">
        <f>D169*E169</f>
        <v>0</v>
      </c>
    </row>
    <row r="170" spans="1:6">
      <c r="A170" s="214"/>
      <c r="B170" s="211"/>
      <c r="C170" s="207"/>
      <c r="D170" s="207"/>
      <c r="E170" s="329"/>
      <c r="F170" s="214"/>
    </row>
    <row r="171" spans="1:6">
      <c r="A171" s="204">
        <f>MAX($A$9:A170)+1</f>
        <v>30</v>
      </c>
      <c r="B171" s="211" t="s">
        <v>241</v>
      </c>
      <c r="C171" s="207" t="s">
        <v>40</v>
      </c>
      <c r="D171" s="207">
        <v>1</v>
      </c>
      <c r="E171" s="212"/>
      <c r="F171" s="210">
        <f>D171*E171</f>
        <v>0</v>
      </c>
    </row>
    <row r="172" spans="1:6">
      <c r="A172" s="204"/>
      <c r="B172" s="221"/>
      <c r="C172" s="207"/>
      <c r="D172" s="207"/>
      <c r="E172" s="329"/>
      <c r="F172" s="214"/>
    </row>
    <row r="173" spans="1:6">
      <c r="A173" s="204">
        <f>MAX($A$9:A172)+1</f>
        <v>31</v>
      </c>
      <c r="B173" s="221" t="s">
        <v>242</v>
      </c>
      <c r="C173" s="207" t="s">
        <v>68</v>
      </c>
      <c r="D173" s="207">
        <v>1</v>
      </c>
      <c r="E173" s="212"/>
      <c r="F173" s="210">
        <f>D173*E173</f>
        <v>0</v>
      </c>
    </row>
    <row r="174" spans="1:6">
      <c r="B174" s="211"/>
      <c r="C174" s="207"/>
      <c r="D174" s="207"/>
      <c r="E174" s="329"/>
      <c r="F174" s="214"/>
    </row>
    <row r="175" spans="1:6" ht="25.5" customHeight="1">
      <c r="A175" s="204">
        <f>MAX($A$9:A174)+1</f>
        <v>32</v>
      </c>
      <c r="B175" s="211" t="s">
        <v>243</v>
      </c>
      <c r="C175" s="207" t="s">
        <v>240</v>
      </c>
      <c r="D175" s="207">
        <v>1</v>
      </c>
      <c r="E175" s="212"/>
      <c r="F175" s="210">
        <f>D175*E175</f>
        <v>0</v>
      </c>
    </row>
    <row r="176" spans="1:6">
      <c r="B176" s="211"/>
      <c r="C176" s="207"/>
      <c r="D176" s="207"/>
      <c r="E176" s="329"/>
      <c r="F176" s="214"/>
    </row>
    <row r="177" spans="1:6" ht="25.5" customHeight="1">
      <c r="A177" s="204">
        <f>MAX($A$9:A176)+1</f>
        <v>33</v>
      </c>
      <c r="B177" s="211" t="s">
        <v>244</v>
      </c>
      <c r="C177" s="207" t="s">
        <v>240</v>
      </c>
      <c r="D177" s="207">
        <v>1</v>
      </c>
      <c r="E177" s="212"/>
      <c r="F177" s="210">
        <f>D177*E177</f>
        <v>0</v>
      </c>
    </row>
    <row r="178" spans="1:6">
      <c r="B178" s="211"/>
      <c r="C178" s="207"/>
      <c r="D178" s="207"/>
      <c r="E178" s="329"/>
      <c r="F178" s="214"/>
    </row>
    <row r="179" spans="1:6" ht="38.25" customHeight="1">
      <c r="A179" s="288">
        <f>MAX($A$9:A178)+1</f>
        <v>34</v>
      </c>
      <c r="B179" s="289" t="s">
        <v>245</v>
      </c>
      <c r="C179" s="290" t="s">
        <v>68</v>
      </c>
      <c r="D179" s="291">
        <v>1</v>
      </c>
      <c r="E179" s="292"/>
      <c r="F179" s="293">
        <f>D179*E179</f>
        <v>0</v>
      </c>
    </row>
    <row r="180" spans="1:6">
      <c r="A180" s="234"/>
      <c r="B180" s="294"/>
      <c r="C180" s="207"/>
      <c r="E180" s="180" t="s">
        <v>246</v>
      </c>
      <c r="F180" s="295">
        <f>SUM(F9:F179)</f>
        <v>0</v>
      </c>
    </row>
  </sheetData>
  <sheetProtection password="EFB0" sheet="1"/>
  <mergeCells count="1">
    <mergeCell ref="B3:F3"/>
  </mergeCells>
  <pageMargins left="0.74803149606299213" right="0.35433070866141742" top="0.78740157480314965" bottom="0.78740157480314965" header="0" footer="0"/>
  <pageSetup paperSize="9" scale="83" orientation="portrait" r:id="rId1"/>
  <rowBreaks count="2" manualBreakCount="2">
    <brk id="69" max="5" man="1"/>
    <brk id="108"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26"/>
  <sheetViews>
    <sheetView view="pageBreakPreview" zoomScale="115" zoomScaleNormal="115" zoomScaleSheetLayoutView="115" zoomScalePageLayoutView="70" workbookViewId="0">
      <selection activeCell="F27" sqref="F27"/>
    </sheetView>
  </sheetViews>
  <sheetFormatPr defaultColWidth="10.26953125" defaultRowHeight="10.5"/>
  <cols>
    <col min="1" max="1" width="6.7265625" style="149" customWidth="1"/>
    <col min="2" max="2" width="44.54296875" style="148" customWidth="1"/>
    <col min="3" max="3" width="8.1796875" style="148" customWidth="1"/>
    <col min="4" max="4" width="8.54296875" style="147" customWidth="1"/>
    <col min="5" max="5" width="9.453125" style="145" customWidth="1"/>
    <col min="6" max="6" width="14" style="145" customWidth="1"/>
    <col min="7" max="7" width="10.26953125" style="146" customWidth="1"/>
    <col min="8" max="8" width="13.453125" style="145" customWidth="1"/>
    <col min="9" max="9" width="10.26953125" style="145" customWidth="1"/>
    <col min="10" max="10" width="19" style="145" bestFit="1" customWidth="1"/>
    <col min="11" max="257" width="10.26953125" style="145" customWidth="1"/>
    <col min="258" max="258" width="6.7265625" style="145" customWidth="1"/>
    <col min="259" max="259" width="48.7265625" style="145" customWidth="1"/>
    <col min="260" max="260" width="8.7265625" style="145" customWidth="1"/>
    <col min="261" max="262" width="10.7265625" style="145" customWidth="1"/>
    <col min="263" max="513" width="10.26953125" style="145" customWidth="1"/>
    <col min="514" max="514" width="6.7265625" style="145" customWidth="1"/>
    <col min="515" max="515" width="48.7265625" style="145" customWidth="1"/>
    <col min="516" max="516" width="8.7265625" style="145" customWidth="1"/>
    <col min="517" max="518" width="10.7265625" style="145" customWidth="1"/>
    <col min="519" max="769" width="10.26953125" style="145" customWidth="1"/>
    <col min="770" max="770" width="6.7265625" style="145" customWidth="1"/>
    <col min="771" max="771" width="48.7265625" style="145" customWidth="1"/>
    <col min="772" max="772" width="8.7265625" style="145" customWidth="1"/>
    <col min="773" max="774" width="10.7265625" style="145" customWidth="1"/>
    <col min="775" max="1025" width="10.26953125" style="145" customWidth="1"/>
    <col min="1026" max="1026" width="6.7265625" style="145" customWidth="1"/>
    <col min="1027" max="1027" width="48.7265625" style="145" customWidth="1"/>
    <col min="1028" max="1028" width="8.7265625" style="145" customWidth="1"/>
    <col min="1029" max="1030" width="10.7265625" style="145" customWidth="1"/>
    <col min="1031" max="1281" width="10.26953125" style="145" customWidth="1"/>
    <col min="1282" max="1282" width="6.7265625" style="145" customWidth="1"/>
    <col min="1283" max="1283" width="48.7265625" style="145" customWidth="1"/>
    <col min="1284" max="1284" width="8.7265625" style="145" customWidth="1"/>
    <col min="1285" max="1286" width="10.7265625" style="145" customWidth="1"/>
    <col min="1287" max="1537" width="10.26953125" style="145" customWidth="1"/>
    <col min="1538" max="1538" width="6.7265625" style="145" customWidth="1"/>
    <col min="1539" max="1539" width="48.7265625" style="145" customWidth="1"/>
    <col min="1540" max="1540" width="8.7265625" style="145" customWidth="1"/>
    <col min="1541" max="1542" width="10.7265625" style="145" customWidth="1"/>
    <col min="1543" max="1793" width="10.26953125" style="145" customWidth="1"/>
    <col min="1794" max="1794" width="6.7265625" style="145" customWidth="1"/>
    <col min="1795" max="1795" width="48.7265625" style="145" customWidth="1"/>
    <col min="1796" max="1796" width="8.7265625" style="145" customWidth="1"/>
    <col min="1797" max="1798" width="10.7265625" style="145" customWidth="1"/>
    <col min="1799" max="2049" width="10.26953125" style="145" customWidth="1"/>
    <col min="2050" max="2050" width="6.7265625" style="145" customWidth="1"/>
    <col min="2051" max="2051" width="48.7265625" style="145" customWidth="1"/>
    <col min="2052" max="2052" width="8.7265625" style="145" customWidth="1"/>
    <col min="2053" max="2054" width="10.7265625" style="145" customWidth="1"/>
    <col min="2055" max="2305" width="10.26953125" style="145" customWidth="1"/>
    <col min="2306" max="2306" width="6.7265625" style="145" customWidth="1"/>
    <col min="2307" max="2307" width="48.7265625" style="145" customWidth="1"/>
    <col min="2308" max="2308" width="8.7265625" style="145" customWidth="1"/>
    <col min="2309" max="2310" width="10.7265625" style="145" customWidth="1"/>
    <col min="2311" max="2561" width="10.26953125" style="145" customWidth="1"/>
    <col min="2562" max="2562" width="6.7265625" style="145" customWidth="1"/>
    <col min="2563" max="2563" width="48.7265625" style="145" customWidth="1"/>
    <col min="2564" max="2564" width="8.7265625" style="145" customWidth="1"/>
    <col min="2565" max="2566" width="10.7265625" style="145" customWidth="1"/>
    <col min="2567" max="2817" width="10.26953125" style="145" customWidth="1"/>
    <col min="2818" max="2818" width="6.7265625" style="145" customWidth="1"/>
    <col min="2819" max="2819" width="48.7265625" style="145" customWidth="1"/>
    <col min="2820" max="2820" width="8.7265625" style="145" customWidth="1"/>
    <col min="2821" max="2822" width="10.7265625" style="145" customWidth="1"/>
    <col min="2823" max="3073" width="10.26953125" style="145" customWidth="1"/>
    <col min="3074" max="3074" width="6.7265625" style="145" customWidth="1"/>
    <col min="3075" max="3075" width="48.7265625" style="145" customWidth="1"/>
    <col min="3076" max="3076" width="8.7265625" style="145" customWidth="1"/>
    <col min="3077" max="3078" width="10.7265625" style="145" customWidth="1"/>
    <col min="3079" max="3329" width="10.26953125" style="145" customWidth="1"/>
    <col min="3330" max="3330" width="6.7265625" style="145" customWidth="1"/>
    <col min="3331" max="3331" width="48.7265625" style="145" customWidth="1"/>
    <col min="3332" max="3332" width="8.7265625" style="145" customWidth="1"/>
    <col min="3333" max="3334" width="10.7265625" style="145" customWidth="1"/>
    <col min="3335" max="3585" width="10.26953125" style="145" customWidth="1"/>
    <col min="3586" max="3586" width="6.7265625" style="145" customWidth="1"/>
    <col min="3587" max="3587" width="48.7265625" style="145" customWidth="1"/>
    <col min="3588" max="3588" width="8.7265625" style="145" customWidth="1"/>
    <col min="3589" max="3590" width="10.7265625" style="145" customWidth="1"/>
    <col min="3591" max="3841" width="10.26953125" style="145" customWidth="1"/>
    <col min="3842" max="3842" width="6.7265625" style="145" customWidth="1"/>
    <col min="3843" max="3843" width="48.7265625" style="145" customWidth="1"/>
    <col min="3844" max="3844" width="8.7265625" style="145" customWidth="1"/>
    <col min="3845" max="3846" width="10.7265625" style="145" customWidth="1"/>
    <col min="3847" max="4097" width="10.26953125" style="145" customWidth="1"/>
    <col min="4098" max="4098" width="6.7265625" style="145" customWidth="1"/>
    <col min="4099" max="4099" width="48.7265625" style="145" customWidth="1"/>
    <col min="4100" max="4100" width="8.7265625" style="145" customWidth="1"/>
    <col min="4101" max="4102" width="10.7265625" style="145" customWidth="1"/>
    <col min="4103" max="4353" width="10.26953125" style="145" customWidth="1"/>
    <col min="4354" max="4354" width="6.7265625" style="145" customWidth="1"/>
    <col min="4355" max="4355" width="48.7265625" style="145" customWidth="1"/>
    <col min="4356" max="4356" width="8.7265625" style="145" customWidth="1"/>
    <col min="4357" max="4358" width="10.7265625" style="145" customWidth="1"/>
    <col min="4359" max="4609" width="10.26953125" style="145" customWidth="1"/>
    <col min="4610" max="4610" width="6.7265625" style="145" customWidth="1"/>
    <col min="4611" max="4611" width="48.7265625" style="145" customWidth="1"/>
    <col min="4612" max="4612" width="8.7265625" style="145" customWidth="1"/>
    <col min="4613" max="4614" width="10.7265625" style="145" customWidth="1"/>
    <col min="4615" max="4865" width="10.26953125" style="145" customWidth="1"/>
    <col min="4866" max="4866" width="6.7265625" style="145" customWidth="1"/>
    <col min="4867" max="4867" width="48.7265625" style="145" customWidth="1"/>
    <col min="4868" max="4868" width="8.7265625" style="145" customWidth="1"/>
    <col min="4869" max="4870" width="10.7265625" style="145" customWidth="1"/>
    <col min="4871" max="5121" width="10.26953125" style="145" customWidth="1"/>
    <col min="5122" max="5122" width="6.7265625" style="145" customWidth="1"/>
    <col min="5123" max="5123" width="48.7265625" style="145" customWidth="1"/>
    <col min="5124" max="5124" width="8.7265625" style="145" customWidth="1"/>
    <col min="5125" max="5126" width="10.7265625" style="145" customWidth="1"/>
    <col min="5127" max="5377" width="10.26953125" style="145" customWidth="1"/>
    <col min="5378" max="5378" width="6.7265625" style="145" customWidth="1"/>
    <col min="5379" max="5379" width="48.7265625" style="145" customWidth="1"/>
    <col min="5380" max="5380" width="8.7265625" style="145" customWidth="1"/>
    <col min="5381" max="5382" width="10.7265625" style="145" customWidth="1"/>
    <col min="5383" max="5633" width="10.26953125" style="145" customWidth="1"/>
    <col min="5634" max="5634" width="6.7265625" style="145" customWidth="1"/>
    <col min="5635" max="5635" width="48.7265625" style="145" customWidth="1"/>
    <col min="5636" max="5636" width="8.7265625" style="145" customWidth="1"/>
    <col min="5637" max="5638" width="10.7265625" style="145" customWidth="1"/>
    <col min="5639" max="5889" width="10.26953125" style="145" customWidth="1"/>
    <col min="5890" max="5890" width="6.7265625" style="145" customWidth="1"/>
    <col min="5891" max="5891" width="48.7265625" style="145" customWidth="1"/>
    <col min="5892" max="5892" width="8.7265625" style="145" customWidth="1"/>
    <col min="5893" max="5894" width="10.7265625" style="145" customWidth="1"/>
    <col min="5895" max="6145" width="10.26953125" style="145" customWidth="1"/>
    <col min="6146" max="6146" width="6.7265625" style="145" customWidth="1"/>
    <col min="6147" max="6147" width="48.7265625" style="145" customWidth="1"/>
    <col min="6148" max="6148" width="8.7265625" style="145" customWidth="1"/>
    <col min="6149" max="6150" width="10.7265625" style="145" customWidth="1"/>
    <col min="6151" max="6401" width="10.26953125" style="145" customWidth="1"/>
    <col min="6402" max="6402" width="6.7265625" style="145" customWidth="1"/>
    <col min="6403" max="6403" width="48.7265625" style="145" customWidth="1"/>
    <col min="6404" max="6404" width="8.7265625" style="145" customWidth="1"/>
    <col min="6405" max="6406" width="10.7265625" style="145" customWidth="1"/>
    <col min="6407" max="6657" width="10.26953125" style="145" customWidth="1"/>
    <col min="6658" max="6658" width="6.7265625" style="145" customWidth="1"/>
    <col min="6659" max="6659" width="48.7265625" style="145" customWidth="1"/>
    <col min="6660" max="6660" width="8.7265625" style="145" customWidth="1"/>
    <col min="6661" max="6662" width="10.7265625" style="145" customWidth="1"/>
    <col min="6663" max="6913" width="10.26953125" style="145" customWidth="1"/>
    <col min="6914" max="6914" width="6.7265625" style="145" customWidth="1"/>
    <col min="6915" max="6915" width="48.7265625" style="145" customWidth="1"/>
    <col min="6916" max="6916" width="8.7265625" style="145" customWidth="1"/>
    <col min="6917" max="6918" width="10.7265625" style="145" customWidth="1"/>
    <col min="6919" max="7169" width="10.26953125" style="145" customWidth="1"/>
    <col min="7170" max="7170" width="6.7265625" style="145" customWidth="1"/>
    <col min="7171" max="7171" width="48.7265625" style="145" customWidth="1"/>
    <col min="7172" max="7172" width="8.7265625" style="145" customWidth="1"/>
    <col min="7173" max="7174" width="10.7265625" style="145" customWidth="1"/>
    <col min="7175" max="7425" width="10.26953125" style="145" customWidth="1"/>
    <col min="7426" max="7426" width="6.7265625" style="145" customWidth="1"/>
    <col min="7427" max="7427" width="48.7265625" style="145" customWidth="1"/>
    <col min="7428" max="7428" width="8.7265625" style="145" customWidth="1"/>
    <col min="7429" max="7430" width="10.7265625" style="145" customWidth="1"/>
    <col min="7431" max="7681" width="10.26953125" style="145" customWidth="1"/>
    <col min="7682" max="7682" width="6.7265625" style="145" customWidth="1"/>
    <col min="7683" max="7683" width="48.7265625" style="145" customWidth="1"/>
    <col min="7684" max="7684" width="8.7265625" style="145" customWidth="1"/>
    <col min="7685" max="7686" width="10.7265625" style="145" customWidth="1"/>
    <col min="7687" max="7937" width="10.26953125" style="145" customWidth="1"/>
    <col min="7938" max="7938" width="6.7265625" style="145" customWidth="1"/>
    <col min="7939" max="7939" width="48.7265625" style="145" customWidth="1"/>
    <col min="7940" max="7940" width="8.7265625" style="145" customWidth="1"/>
    <col min="7941" max="7942" width="10.7265625" style="145" customWidth="1"/>
    <col min="7943" max="8193" width="10.26953125" style="145" customWidth="1"/>
    <col min="8194" max="8194" width="6.7265625" style="145" customWidth="1"/>
    <col min="8195" max="8195" width="48.7265625" style="145" customWidth="1"/>
    <col min="8196" max="8196" width="8.7265625" style="145" customWidth="1"/>
    <col min="8197" max="8198" width="10.7265625" style="145" customWidth="1"/>
    <col min="8199" max="8449" width="10.26953125" style="145" customWidth="1"/>
    <col min="8450" max="8450" width="6.7265625" style="145" customWidth="1"/>
    <col min="8451" max="8451" width="48.7265625" style="145" customWidth="1"/>
    <col min="8452" max="8452" width="8.7265625" style="145" customWidth="1"/>
    <col min="8453" max="8454" width="10.7265625" style="145" customWidth="1"/>
    <col min="8455" max="8705" width="10.26953125" style="145" customWidth="1"/>
    <col min="8706" max="8706" width="6.7265625" style="145" customWidth="1"/>
    <col min="8707" max="8707" width="48.7265625" style="145" customWidth="1"/>
    <col min="8708" max="8708" width="8.7265625" style="145" customWidth="1"/>
    <col min="8709" max="8710" width="10.7265625" style="145" customWidth="1"/>
    <col min="8711" max="8961" width="10.26953125" style="145" customWidth="1"/>
    <col min="8962" max="8962" width="6.7265625" style="145" customWidth="1"/>
    <col min="8963" max="8963" width="48.7265625" style="145" customWidth="1"/>
    <col min="8964" max="8964" width="8.7265625" style="145" customWidth="1"/>
    <col min="8965" max="8966" width="10.7265625" style="145" customWidth="1"/>
    <col min="8967" max="9217" width="10.26953125" style="145" customWidth="1"/>
    <col min="9218" max="9218" width="6.7265625" style="145" customWidth="1"/>
    <col min="9219" max="9219" width="48.7265625" style="145" customWidth="1"/>
    <col min="9220" max="9220" width="8.7265625" style="145" customWidth="1"/>
    <col min="9221" max="9222" width="10.7265625" style="145" customWidth="1"/>
    <col min="9223" max="9473" width="10.26953125" style="145" customWidth="1"/>
    <col min="9474" max="9474" width="6.7265625" style="145" customWidth="1"/>
    <col min="9475" max="9475" width="48.7265625" style="145" customWidth="1"/>
    <col min="9476" max="9476" width="8.7265625" style="145" customWidth="1"/>
    <col min="9477" max="9478" width="10.7265625" style="145" customWidth="1"/>
    <col min="9479" max="9729" width="10.26953125" style="145" customWidth="1"/>
    <col min="9730" max="9730" width="6.7265625" style="145" customWidth="1"/>
    <col min="9731" max="9731" width="48.7265625" style="145" customWidth="1"/>
    <col min="9732" max="9732" width="8.7265625" style="145" customWidth="1"/>
    <col min="9733" max="9734" width="10.7265625" style="145" customWidth="1"/>
    <col min="9735" max="9985" width="10.26953125" style="145" customWidth="1"/>
    <col min="9986" max="9986" width="6.7265625" style="145" customWidth="1"/>
    <col min="9987" max="9987" width="48.7265625" style="145" customWidth="1"/>
    <col min="9988" max="9988" width="8.7265625" style="145" customWidth="1"/>
    <col min="9989" max="9990" width="10.7265625" style="145" customWidth="1"/>
    <col min="9991" max="10241" width="10.26953125" style="145" customWidth="1"/>
    <col min="10242" max="10242" width="6.7265625" style="145" customWidth="1"/>
    <col min="10243" max="10243" width="48.7265625" style="145" customWidth="1"/>
    <col min="10244" max="10244" width="8.7265625" style="145" customWidth="1"/>
    <col min="10245" max="10246" width="10.7265625" style="145" customWidth="1"/>
    <col min="10247" max="10497" width="10.26953125" style="145" customWidth="1"/>
    <col min="10498" max="10498" width="6.7265625" style="145" customWidth="1"/>
    <col min="10499" max="10499" width="48.7265625" style="145" customWidth="1"/>
    <col min="10500" max="10500" width="8.7265625" style="145" customWidth="1"/>
    <col min="10501" max="10502" width="10.7265625" style="145" customWidth="1"/>
    <col min="10503" max="10753" width="10.26953125" style="145" customWidth="1"/>
    <col min="10754" max="10754" width="6.7265625" style="145" customWidth="1"/>
    <col min="10755" max="10755" width="48.7265625" style="145" customWidth="1"/>
    <col min="10756" max="10756" width="8.7265625" style="145" customWidth="1"/>
    <col min="10757" max="10758" width="10.7265625" style="145" customWidth="1"/>
    <col min="10759" max="11009" width="10.26953125" style="145" customWidth="1"/>
    <col min="11010" max="11010" width="6.7265625" style="145" customWidth="1"/>
    <col min="11011" max="11011" width="48.7265625" style="145" customWidth="1"/>
    <col min="11012" max="11012" width="8.7265625" style="145" customWidth="1"/>
    <col min="11013" max="11014" width="10.7265625" style="145" customWidth="1"/>
    <col min="11015" max="11265" width="10.26953125" style="145" customWidth="1"/>
    <col min="11266" max="11266" width="6.7265625" style="145" customWidth="1"/>
    <col min="11267" max="11267" width="48.7265625" style="145" customWidth="1"/>
    <col min="11268" max="11268" width="8.7265625" style="145" customWidth="1"/>
    <col min="11269" max="11270" width="10.7265625" style="145" customWidth="1"/>
    <col min="11271" max="11521" width="10.26953125" style="145" customWidth="1"/>
    <col min="11522" max="11522" width="6.7265625" style="145" customWidth="1"/>
    <col min="11523" max="11523" width="48.7265625" style="145" customWidth="1"/>
    <col min="11524" max="11524" width="8.7265625" style="145" customWidth="1"/>
    <col min="11525" max="11526" width="10.7265625" style="145" customWidth="1"/>
    <col min="11527" max="11777" width="10.26953125" style="145" customWidth="1"/>
    <col min="11778" max="11778" width="6.7265625" style="145" customWidth="1"/>
    <col min="11779" max="11779" width="48.7265625" style="145" customWidth="1"/>
    <col min="11780" max="11780" width="8.7265625" style="145" customWidth="1"/>
    <col min="11781" max="11782" width="10.7265625" style="145" customWidth="1"/>
    <col min="11783" max="12033" width="10.26953125" style="145" customWidth="1"/>
    <col min="12034" max="12034" width="6.7265625" style="145" customWidth="1"/>
    <col min="12035" max="12035" width="48.7265625" style="145" customWidth="1"/>
    <col min="12036" max="12036" width="8.7265625" style="145" customWidth="1"/>
    <col min="12037" max="12038" width="10.7265625" style="145" customWidth="1"/>
    <col min="12039" max="12289" width="10.26953125" style="145" customWidth="1"/>
    <col min="12290" max="12290" width="6.7265625" style="145" customWidth="1"/>
    <col min="12291" max="12291" width="48.7265625" style="145" customWidth="1"/>
    <col min="12292" max="12292" width="8.7265625" style="145" customWidth="1"/>
    <col min="12293" max="12294" width="10.7265625" style="145" customWidth="1"/>
    <col min="12295" max="12545" width="10.26953125" style="145" customWidth="1"/>
    <col min="12546" max="12546" width="6.7265625" style="145" customWidth="1"/>
    <col min="12547" max="12547" width="48.7265625" style="145" customWidth="1"/>
    <col min="12548" max="12548" width="8.7265625" style="145" customWidth="1"/>
    <col min="12549" max="12550" width="10.7265625" style="145" customWidth="1"/>
    <col min="12551" max="12801" width="10.26953125" style="145" customWidth="1"/>
    <col min="12802" max="12802" width="6.7265625" style="145" customWidth="1"/>
    <col min="12803" max="12803" width="48.7265625" style="145" customWidth="1"/>
    <col min="12804" max="12804" width="8.7265625" style="145" customWidth="1"/>
    <col min="12805" max="12806" width="10.7265625" style="145" customWidth="1"/>
    <col min="12807" max="13057" width="10.26953125" style="145" customWidth="1"/>
    <col min="13058" max="13058" width="6.7265625" style="145" customWidth="1"/>
    <col min="13059" max="13059" width="48.7265625" style="145" customWidth="1"/>
    <col min="13060" max="13060" width="8.7265625" style="145" customWidth="1"/>
    <col min="13061" max="13062" width="10.7265625" style="145" customWidth="1"/>
    <col min="13063" max="13313" width="10.26953125" style="145" customWidth="1"/>
    <col min="13314" max="13314" width="6.7265625" style="145" customWidth="1"/>
    <col min="13315" max="13315" width="48.7265625" style="145" customWidth="1"/>
    <col min="13316" max="13316" width="8.7265625" style="145" customWidth="1"/>
    <col min="13317" max="13318" width="10.7265625" style="145" customWidth="1"/>
    <col min="13319" max="13569" width="10.26953125" style="145" customWidth="1"/>
    <col min="13570" max="13570" width="6.7265625" style="145" customWidth="1"/>
    <col min="13571" max="13571" width="48.7265625" style="145" customWidth="1"/>
    <col min="13572" max="13572" width="8.7265625" style="145" customWidth="1"/>
    <col min="13573" max="13574" width="10.7265625" style="145" customWidth="1"/>
    <col min="13575" max="13825" width="10.26953125" style="145" customWidth="1"/>
    <col min="13826" max="13826" width="6.7265625" style="145" customWidth="1"/>
    <col min="13827" max="13827" width="48.7265625" style="145" customWidth="1"/>
    <col min="13828" max="13828" width="8.7265625" style="145" customWidth="1"/>
    <col min="13829" max="13830" width="10.7265625" style="145" customWidth="1"/>
    <col min="13831" max="14081" width="10.26953125" style="145" customWidth="1"/>
    <col min="14082" max="14082" width="6.7265625" style="145" customWidth="1"/>
    <col min="14083" max="14083" width="48.7265625" style="145" customWidth="1"/>
    <col min="14084" max="14084" width="8.7265625" style="145" customWidth="1"/>
    <col min="14085" max="14086" width="10.7265625" style="145" customWidth="1"/>
    <col min="14087" max="14337" width="10.26953125" style="145" customWidth="1"/>
    <col min="14338" max="14338" width="6.7265625" style="145" customWidth="1"/>
    <col min="14339" max="14339" width="48.7265625" style="145" customWidth="1"/>
    <col min="14340" max="14340" width="8.7265625" style="145" customWidth="1"/>
    <col min="14341" max="14342" width="10.7265625" style="145" customWidth="1"/>
    <col min="14343" max="14593" width="10.26953125" style="145" customWidth="1"/>
    <col min="14594" max="14594" width="6.7265625" style="145" customWidth="1"/>
    <col min="14595" max="14595" width="48.7265625" style="145" customWidth="1"/>
    <col min="14596" max="14596" width="8.7265625" style="145" customWidth="1"/>
    <col min="14597" max="14598" width="10.7265625" style="145" customWidth="1"/>
    <col min="14599" max="14849" width="10.26953125" style="145" customWidth="1"/>
    <col min="14850" max="14850" width="6.7265625" style="145" customWidth="1"/>
    <col min="14851" max="14851" width="48.7265625" style="145" customWidth="1"/>
    <col min="14852" max="14852" width="8.7265625" style="145" customWidth="1"/>
    <col min="14853" max="14854" width="10.7265625" style="145" customWidth="1"/>
    <col min="14855" max="15105" width="10.26953125" style="145" customWidth="1"/>
    <col min="15106" max="15106" width="6.7265625" style="145" customWidth="1"/>
    <col min="15107" max="15107" width="48.7265625" style="145" customWidth="1"/>
    <col min="15108" max="15108" width="8.7265625" style="145" customWidth="1"/>
    <col min="15109" max="15110" width="10.7265625" style="145" customWidth="1"/>
    <col min="15111" max="15361" width="10.26953125" style="145" customWidth="1"/>
    <col min="15362" max="15362" width="6.7265625" style="145" customWidth="1"/>
    <col min="15363" max="15363" width="48.7265625" style="145" customWidth="1"/>
    <col min="15364" max="15364" width="8.7265625" style="145" customWidth="1"/>
    <col min="15365" max="15366" width="10.7265625" style="145" customWidth="1"/>
    <col min="15367" max="15617" width="10.26953125" style="145" customWidth="1"/>
    <col min="15618" max="15618" width="6.7265625" style="145" customWidth="1"/>
    <col min="15619" max="15619" width="48.7265625" style="145" customWidth="1"/>
    <col min="15620" max="15620" width="8.7265625" style="145" customWidth="1"/>
    <col min="15621" max="15622" width="10.7265625" style="145" customWidth="1"/>
    <col min="15623" max="15873" width="10.26953125" style="145" customWidth="1"/>
    <col min="15874" max="15874" width="6.7265625" style="145" customWidth="1"/>
    <col min="15875" max="15875" width="48.7265625" style="145" customWidth="1"/>
    <col min="15876" max="15876" width="8.7265625" style="145" customWidth="1"/>
    <col min="15877" max="15878" width="10.7265625" style="145" customWidth="1"/>
    <col min="15879" max="16129" width="10.26953125" style="145" customWidth="1"/>
    <col min="16130" max="16130" width="6.7265625" style="145" customWidth="1"/>
    <col min="16131" max="16131" width="48.7265625" style="145" customWidth="1"/>
    <col min="16132" max="16132" width="8.7265625" style="145" customWidth="1"/>
    <col min="16133" max="16134" width="10.7265625" style="145" customWidth="1"/>
    <col min="16135" max="16384" width="10.26953125" style="145" customWidth="1"/>
  </cols>
  <sheetData>
    <row r="1" spans="1:15">
      <c r="D1" s="171"/>
      <c r="E1" s="336"/>
      <c r="F1" s="170"/>
    </row>
    <row r="2" spans="1:15" s="164" customFormat="1" ht="12.75" customHeight="1">
      <c r="A2" s="119" t="s">
        <v>247</v>
      </c>
      <c r="B2" s="108" t="s">
        <v>248</v>
      </c>
      <c r="C2" s="169"/>
      <c r="D2" s="168"/>
      <c r="E2" s="337"/>
      <c r="F2" s="167"/>
      <c r="G2" s="166"/>
      <c r="H2" s="165" t="s">
        <v>18</v>
      </c>
    </row>
    <row r="3" spans="1:15" s="158" customFormat="1" ht="12.75" customHeight="1">
      <c r="A3" s="94"/>
      <c r="B3" s="137" t="s">
        <v>19</v>
      </c>
      <c r="C3" s="163"/>
      <c r="D3" s="162"/>
      <c r="E3" s="161"/>
      <c r="F3" s="160"/>
      <c r="H3" s="338" t="s">
        <v>20</v>
      </c>
      <c r="I3" s="339">
        <v>1</v>
      </c>
    </row>
    <row r="4" spans="1:15" s="158" customFormat="1" ht="12.75" customHeight="1">
      <c r="A4" s="94"/>
      <c r="B4" s="137" t="s">
        <v>249</v>
      </c>
      <c r="C4" s="163"/>
      <c r="D4" s="162"/>
      <c r="E4" s="161"/>
      <c r="F4" s="160"/>
      <c r="H4" s="338"/>
      <c r="I4" s="339"/>
    </row>
    <row r="5" spans="1:15" s="158" customFormat="1" ht="12.75" customHeight="1">
      <c r="A5" s="159"/>
      <c r="B5" s="358"/>
      <c r="C5" s="355"/>
      <c r="D5" s="355"/>
      <c r="E5" s="356"/>
      <c r="F5" s="355"/>
      <c r="H5" s="338"/>
      <c r="I5" s="340"/>
    </row>
    <row r="6" spans="1:15" s="154" customFormat="1" ht="15" customHeight="1">
      <c r="A6" s="31" t="s">
        <v>31</v>
      </c>
      <c r="B6" s="32" t="s">
        <v>32</v>
      </c>
      <c r="C6" s="32" t="s">
        <v>33</v>
      </c>
      <c r="D6" s="33" t="s">
        <v>34</v>
      </c>
      <c r="E6" s="34" t="s">
        <v>35</v>
      </c>
      <c r="F6" s="35" t="s">
        <v>36</v>
      </c>
      <c r="H6" s="157"/>
      <c r="I6" s="157"/>
      <c r="J6" s="157"/>
      <c r="K6" s="157"/>
      <c r="L6" s="157"/>
      <c r="M6" s="157"/>
      <c r="N6" s="157"/>
      <c r="O6" s="157"/>
    </row>
    <row r="7" spans="1:15" s="155" customFormat="1" ht="15" customHeight="1">
      <c r="A7" s="112">
        <f>COUNT($A$6:A6)+1</f>
        <v>1</v>
      </c>
      <c r="B7" s="125" t="s">
        <v>250</v>
      </c>
      <c r="C7" s="105" t="s">
        <v>238</v>
      </c>
      <c r="D7" s="104">
        <v>20</v>
      </c>
      <c r="E7" s="90"/>
      <c r="F7" s="85">
        <f>IF($I$3=1,$D7*E7,"")</f>
        <v>0</v>
      </c>
      <c r="H7" s="156"/>
      <c r="I7" s="156"/>
      <c r="J7" s="156"/>
      <c r="K7" s="156"/>
      <c r="L7" s="156"/>
      <c r="M7" s="156"/>
      <c r="N7" s="156"/>
      <c r="O7" s="156"/>
    </row>
    <row r="8" spans="1:15" s="155" customFormat="1" ht="15" customHeight="1">
      <c r="A8" s="112">
        <f>COUNT($A$6:A7)+1</f>
        <v>2</v>
      </c>
      <c r="B8" s="125" t="s">
        <v>251</v>
      </c>
      <c r="C8" s="105" t="s">
        <v>238</v>
      </c>
      <c r="D8" s="104">
        <v>2</v>
      </c>
      <c r="E8" s="90"/>
      <c r="F8" s="85">
        <f>IF($I$3=1,$D8*E8,"")</f>
        <v>0</v>
      </c>
      <c r="H8" s="156"/>
      <c r="I8" s="156"/>
      <c r="J8" s="156"/>
      <c r="K8" s="156"/>
      <c r="L8" s="156"/>
      <c r="M8" s="156"/>
      <c r="N8" s="156"/>
      <c r="O8" s="156"/>
    </row>
    <row r="9" spans="1:15" s="155" customFormat="1" ht="15" customHeight="1">
      <c r="A9" s="112">
        <f>COUNT($A$6:A8)+1</f>
        <v>3</v>
      </c>
      <c r="B9" s="125" t="s">
        <v>252</v>
      </c>
      <c r="C9" s="105" t="s">
        <v>238</v>
      </c>
      <c r="D9" s="104">
        <v>8</v>
      </c>
      <c r="E9" s="90"/>
      <c r="F9" s="85">
        <f>IF($I$3=1,$D9*E9,"")</f>
        <v>0</v>
      </c>
      <c r="H9" s="156"/>
      <c r="I9" s="156"/>
      <c r="J9" s="156"/>
      <c r="K9" s="156"/>
      <c r="L9" s="156"/>
      <c r="M9" s="156"/>
      <c r="N9" s="156"/>
      <c r="O9" s="156"/>
    </row>
    <row r="10" spans="1:15" s="154" customFormat="1" ht="15" customHeight="1">
      <c r="A10" s="112">
        <f>COUNT($A$6:A9)+1</f>
        <v>4</v>
      </c>
      <c r="B10" s="125" t="s">
        <v>253</v>
      </c>
      <c r="C10" s="105" t="s">
        <v>238</v>
      </c>
      <c r="D10" s="104">
        <v>8</v>
      </c>
      <c r="E10" s="90"/>
      <c r="F10" s="85">
        <f>IF($I$3=1,$D10*E10,"")</f>
        <v>0</v>
      </c>
      <c r="H10" s="157"/>
      <c r="I10" s="157"/>
      <c r="J10" s="157"/>
      <c r="K10" s="157"/>
      <c r="L10" s="157"/>
      <c r="M10" s="157"/>
      <c r="N10" s="157"/>
      <c r="O10" s="157"/>
    </row>
    <row r="11" spans="1:15" ht="12.75" customHeight="1">
      <c r="A11" s="112">
        <f>COUNT($A$6:A10)+1</f>
        <v>5</v>
      </c>
      <c r="B11" s="125" t="s">
        <v>254</v>
      </c>
      <c r="C11" s="105" t="s">
        <v>68</v>
      </c>
      <c r="D11" s="172">
        <v>1</v>
      </c>
      <c r="E11" s="90"/>
      <c r="F11" s="85">
        <f>IF($I$3=1,$D11*E11,"")</f>
        <v>0</v>
      </c>
    </row>
    <row r="12" spans="1:15" ht="12.75" customHeight="1">
      <c r="A12" s="153"/>
      <c r="B12" s="152"/>
      <c r="C12" s="120" t="str">
        <f>B2&amp;" SKUPAJ"</f>
        <v>TUJE STORITVE SKUPAJ</v>
      </c>
      <c r="E12" s="151"/>
      <c r="F12" s="26">
        <f>SUM(F7:F11)</f>
        <v>0</v>
      </c>
    </row>
    <row r="13" spans="1:15" ht="12.5">
      <c r="E13" s="296"/>
    </row>
    <row r="14" spans="1:15" ht="12.5">
      <c r="E14" s="296"/>
    </row>
    <row r="15" spans="1:15" ht="12.5">
      <c r="E15" s="296"/>
    </row>
    <row r="16" spans="1:15" ht="12.5">
      <c r="E16" s="296"/>
    </row>
    <row r="17" spans="5:7" ht="12.5">
      <c r="E17" s="296"/>
    </row>
    <row r="18" spans="5:7" ht="12.5">
      <c r="E18" s="296"/>
    </row>
    <row r="19" spans="5:7" ht="12.5">
      <c r="E19" s="296"/>
    </row>
    <row r="20" spans="5:7" ht="12.5">
      <c r="E20" s="296"/>
    </row>
    <row r="21" spans="5:7" ht="12.5">
      <c r="E21" s="296"/>
    </row>
    <row r="22" spans="5:7" ht="12.5">
      <c r="E22" s="296"/>
    </row>
    <row r="23" spans="5:7" ht="12.5">
      <c r="E23" s="296"/>
      <c r="G23" s="150"/>
    </row>
    <row r="24" spans="5:7" ht="12.5">
      <c r="E24" s="296"/>
    </row>
    <row r="25" spans="5:7" ht="12.5">
      <c r="E25" s="296"/>
    </row>
    <row r="26" spans="5:7" ht="12.5">
      <c r="E26" s="296"/>
      <c r="G26" s="150"/>
    </row>
  </sheetData>
  <sheetProtection password="EFB0" sheet="1"/>
  <mergeCells count="1">
    <mergeCell ref="B5:F5"/>
  </mergeCells>
  <pageMargins left="0.98425196850393704" right="0.59055118110236227" top="0.59055118110236227" bottom="0.78740157480314965" header="0.51181102362204722" footer="0.51181102362204722"/>
  <pageSetup paperSize="9" scale="85" orientation="portrait" r:id="rId1"/>
  <headerFooter alignWithMargins="0">
    <oddFooter>&amp;R&amp;"EurostileT,Običajno"Stran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7</vt:i4>
      </vt:variant>
    </vt:vector>
  </HeadingPairs>
  <TitlesOfParts>
    <vt:vector size="13" baseType="lpstr">
      <vt:lpstr>Rekapitulacija</vt:lpstr>
      <vt:lpstr>A. Pripravljalna</vt:lpstr>
      <vt:lpstr>B. GOI</vt:lpstr>
      <vt:lpstr>C. Vodovod</vt:lpstr>
      <vt:lpstr>E. Crpalisce S</vt:lpstr>
      <vt:lpstr>F. Tuje</vt:lpstr>
      <vt:lpstr>'A. Pripravljalna'!Področje_tiskanja</vt:lpstr>
      <vt:lpstr>'B. GOI'!Področje_tiskanja</vt:lpstr>
      <vt:lpstr>'C. Vodovod'!Področje_tiskanja</vt:lpstr>
      <vt:lpstr>'E. Crpalisce S'!Področje_tiskanja</vt:lpstr>
      <vt:lpstr>'F. Tuje'!Področje_tiskanja</vt:lpstr>
      <vt:lpstr>Rekapitulacija!Področje_tiskanja</vt:lpstr>
      <vt:lpstr>'E. Crpalisce S'!Tiskanje_naslovov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Stojan Košti</dc:creator>
  <cp:keywords/>
  <dc:description/>
  <cp:lastModifiedBy>Stojan Košti</cp:lastModifiedBy>
  <cp:revision/>
  <dcterms:created xsi:type="dcterms:W3CDTF">2026-08-24T09:25:24Z</dcterms:created>
  <dcterms:modified xsi:type="dcterms:W3CDTF">2026-08-24T09:45:22Z</dcterms:modified>
  <cp:category/>
  <cp:contentStatus/>
</cp:coreProperties>
</file>