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KostiS10\Downloads\"/>
    </mc:Choice>
  </mc:AlternateContent>
  <xr:revisionPtr revIDLastSave="0" documentId="13_ncr:1_{FBC0B768-09CE-4D7C-B7A0-169B688E72CC}" xr6:coauthVersionLast="47" xr6:coauthVersionMax="47" xr10:uidLastSave="{00000000-0000-0000-0000-000000000000}"/>
  <bookViews>
    <workbookView xWindow="28680" yWindow="135" windowWidth="29040" windowHeight="17520" xr2:uid="{00000000-000D-0000-FFFF-FFFF00000000}"/>
  </bookViews>
  <sheets>
    <sheet name="BEGUNJE RAZVOD" sheetId="1" r:id="rId1"/>
  </sheets>
  <definedNames>
    <definedName name="_Toc90131432" localSheetId="0">'BEGUNJE RAZVOD'!$B$299</definedName>
    <definedName name="_xlnm.Print_Area" localSheetId="0">'BEGUNJE RAZVOD'!$A$1:$F$317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88" i="1" l="1"/>
  <c r="F286" i="1"/>
  <c r="F284" i="1"/>
  <c r="F282" i="1"/>
  <c r="F280" i="1"/>
  <c r="F289" i="1" s="1"/>
  <c r="E305" i="1" s="1"/>
  <c r="F271" i="1"/>
  <c r="F269" i="1"/>
  <c r="F267" i="1"/>
  <c r="F265" i="1"/>
  <c r="F263" i="1"/>
  <c r="F261" i="1"/>
  <c r="F259" i="1"/>
  <c r="F257" i="1"/>
  <c r="F254" i="1"/>
  <c r="F252" i="1"/>
  <c r="F250" i="1"/>
  <c r="F248" i="1"/>
  <c r="F246" i="1"/>
  <c r="F244" i="1"/>
  <c r="F242" i="1"/>
  <c r="F240" i="1"/>
  <c r="F238" i="1"/>
  <c r="F236" i="1"/>
  <c r="F234" i="1"/>
  <c r="F232" i="1"/>
  <c r="F230" i="1"/>
  <c r="F228" i="1"/>
  <c r="F226" i="1"/>
  <c r="F224" i="1"/>
  <c r="F222" i="1"/>
  <c r="F220" i="1"/>
  <c r="F218" i="1"/>
  <c r="F216" i="1"/>
  <c r="F208" i="1"/>
  <c r="F206" i="1"/>
  <c r="F204" i="1"/>
  <c r="F202" i="1"/>
  <c r="F200" i="1"/>
  <c r="F198" i="1"/>
  <c r="F196" i="1"/>
  <c r="F194" i="1"/>
  <c r="F192" i="1"/>
  <c r="F189" i="1"/>
  <c r="F188" i="1"/>
  <c r="F187" i="1"/>
  <c r="F186" i="1"/>
  <c r="F185" i="1"/>
  <c r="F184" i="1"/>
  <c r="F183" i="1"/>
  <c r="F182" i="1"/>
  <c r="F180" i="1"/>
  <c r="F177" i="1"/>
  <c r="F176" i="1"/>
  <c r="F175" i="1"/>
  <c r="F174" i="1"/>
  <c r="F173" i="1"/>
  <c r="F170" i="1"/>
  <c r="F169" i="1"/>
  <c r="F168" i="1"/>
  <c r="F167" i="1"/>
  <c r="F163" i="1"/>
  <c r="F136" i="1"/>
  <c r="F133" i="1"/>
  <c r="F130" i="1"/>
  <c r="F127" i="1"/>
  <c r="F124" i="1"/>
  <c r="F116" i="1"/>
  <c r="F108" i="1"/>
  <c r="F91" i="1"/>
  <c r="F69" i="1"/>
  <c r="F46" i="1"/>
  <c r="F44" i="1"/>
  <c r="F43" i="1"/>
  <c r="F42" i="1"/>
  <c r="F39" i="1"/>
  <c r="F38" i="1"/>
  <c r="F37" i="1"/>
  <c r="F34" i="1"/>
  <c r="F31" i="1"/>
  <c r="F28" i="1"/>
  <c r="F25" i="1"/>
  <c r="F22" i="1"/>
  <c r="F19" i="1"/>
  <c r="F16" i="1"/>
  <c r="F13" i="1"/>
  <c r="F11" i="1"/>
  <c r="F9" i="1"/>
  <c r="F7" i="1"/>
  <c r="G138" i="1" l="1"/>
  <c r="F138" i="1" s="1"/>
  <c r="F139" i="1" s="1"/>
  <c r="E302" i="1" s="1"/>
  <c r="G210" i="1"/>
  <c r="F210" i="1" s="1"/>
  <c r="F212" i="1" s="1"/>
  <c r="E303" i="1" s="1"/>
  <c r="G275" i="1"/>
  <c r="F275" i="1" s="1"/>
  <c r="F276" i="1" s="1"/>
  <c r="E304" i="1" s="1"/>
  <c r="E306" i="1" l="1"/>
  <c r="E313" i="1" s="1"/>
  <c r="E314" i="1" s="1"/>
</calcChain>
</file>

<file path=xl/sharedStrings.xml><?xml version="1.0" encoding="utf-8"?>
<sst xmlns="http://schemas.openxmlformats.org/spreadsheetml/2006/main" count="474" uniqueCount="251">
  <si>
    <t>3.8.</t>
  </si>
  <si>
    <t>PROJEKTANTSKI POPIS S PREDIZMERAMI IN STROŠKOVNO OCENO</t>
  </si>
  <si>
    <t>A</t>
  </si>
  <si>
    <t>NIZKPONAPETOSTNI RAZVOD</t>
  </si>
  <si>
    <t>Elektromontažna dela:</t>
  </si>
  <si>
    <t>enota</t>
  </si>
  <si>
    <t>količina</t>
  </si>
  <si>
    <t>cena</t>
  </si>
  <si>
    <t>vrednost</t>
  </si>
  <si>
    <t>1.</t>
  </si>
  <si>
    <t>Dobava in polaganje kabla tipa NYY-J 3 x 2,5 mm2, 1 kV v cevi kabelske kanalizacije</t>
  </si>
  <si>
    <t>m</t>
  </si>
  <si>
    <t>2.</t>
  </si>
  <si>
    <t>Dobava in polaganje kabla tipa NYY-J 3 x 6 mm2, 1 kV v cevi kabelske kanalizacije</t>
  </si>
  <si>
    <t>3.</t>
  </si>
  <si>
    <t>Dobava in polaganje kabla tipa NYY-J 3 x 10 mm2, 1 kV v cevi kabelske kanalizacije</t>
  </si>
  <si>
    <t>4.</t>
  </si>
  <si>
    <t>Dobava in polaganje kabla tipa NYY-J 5 x 10 mm2, 1 kV v cevi kabelske kanalizacije</t>
  </si>
  <si>
    <t>5.</t>
  </si>
  <si>
    <t xml:space="preserve">Dobava in polaganje kabla tipa NA2XY-J 4 x 70 mm2, 1 kV v cevi kabelske kanalizacije </t>
  </si>
  <si>
    <t>6.</t>
  </si>
  <si>
    <t>Dobava in polaganje kabla tipa NA2XY-J 4 x 150mm2, 1 kV v cevi kabelske kanalizacije</t>
  </si>
  <si>
    <t>7.</t>
  </si>
  <si>
    <t>Dobava in polaganje kabla tipa NA2XY-J 4 x 240mm2, 1 kV v cevi kabelske kanalizacije</t>
  </si>
  <si>
    <t>8.</t>
  </si>
  <si>
    <t>Dobava in polaganje kabla tipa RV-K 1x240 mm2, 1 kV v cevi kabelske kanalizacije</t>
  </si>
  <si>
    <t>9.</t>
  </si>
  <si>
    <t xml:space="preserve">Dobava in montaža toploskrčnega kabelskega končnika za kabel 4 x 70 mm2, 1 kV, s priklopom npr. DSG CANUSA (LVTUA 35-70)  1kV </t>
  </si>
  <si>
    <t>gar</t>
  </si>
  <si>
    <t>10.</t>
  </si>
  <si>
    <t xml:space="preserve">Dobava in montaža toploskrčnega kabelskega končnika za kabel 4 x 150 mm2, 1 kV, s priklopom npr. DSG CANUSA (LVTUA 95-150)  1kV </t>
  </si>
  <si>
    <t>11.</t>
  </si>
  <si>
    <t xml:space="preserve">Dobava in montaža toploskrčnega kabelskega končnika za kabel 4 x 240 mm2, 1 kV, s priklopom npr. DSG CANUSA (LVTUA 185-300)  1kV </t>
  </si>
  <si>
    <t>12.</t>
  </si>
  <si>
    <t xml:space="preserve">Dobava in montaža kabelskega pribora </t>
  </si>
  <si>
    <t xml:space="preserve"> 12.1</t>
  </si>
  <si>
    <t>čevelj kabel GN Al Cu 70-M12</t>
  </si>
  <si>
    <t>kos</t>
  </si>
  <si>
    <t xml:space="preserve"> 12.2</t>
  </si>
  <si>
    <t>čevelj kabel GN Al Cu 150-M12</t>
  </si>
  <si>
    <t xml:space="preserve"> 12.3</t>
  </si>
  <si>
    <t>čevelj kabel GN Al Cu 240-M12</t>
  </si>
  <si>
    <t>13.</t>
  </si>
  <si>
    <t>Dobava in montaža materiala za ozemljitev:</t>
  </si>
  <si>
    <t>13.1.</t>
  </si>
  <si>
    <t>PF žiče 35mm za povezavo med ozemlitvijo  in valjancem</t>
  </si>
  <si>
    <t>13.2.</t>
  </si>
  <si>
    <t>križna sponka Cu/Zn</t>
  </si>
  <si>
    <t>13.3.</t>
  </si>
  <si>
    <t xml:space="preserve">čevelj GN AlCu 35 M8 </t>
  </si>
  <si>
    <t>14.</t>
  </si>
  <si>
    <t>Izdelava kabelske spojke za kabel Al 4 x 240 mm2, 1 kV, kot npr. (SMOE-81515) 1kV  komplet z rezanjem kablov na ustrezno dolžino, komplet s kabelskimi tulci</t>
  </si>
  <si>
    <t>kpl</t>
  </si>
  <si>
    <t>15.</t>
  </si>
  <si>
    <t>Dobava materiala za prostostoječe omarice RM:</t>
  </si>
  <si>
    <t>OMARICA KOT NAPRIMER:</t>
  </si>
  <si>
    <t xml:space="preserve">MOSDORFER A/FK 5/1 H,  dim. 1080x780x320 z monzažno ploščo F5H, s podstavkom A/Ku S5 H in </t>
  </si>
  <si>
    <t>temelno ploščo, s 60mm zbiralčnim sitemom (Cu 30 x 10 mm) z dvema nosilcema zbiralk, 3-p, z notranjo pritrditvijo, 60mm sistem</t>
  </si>
  <si>
    <t>ključavnica</t>
  </si>
  <si>
    <t xml:space="preserve">NN odklopnik»SCHRACK« MC3N-VE630 (stikalo),  s podnožjem za namestitev na 60mm zbiralčni sistem, tunelske sponke za MC3 2 x 240mm2 MC3-XKA2 (kos 3) in prekritje za kabel </t>
  </si>
  <si>
    <t xml:space="preserve">NN odklopnik»SCHRACK« MC3N-VE400 (stikalo) s podnapetostno tuljavo MC2/3-XU208-240AC,  s podnožjem za namestitev na 60mm zbiralčni sistem za MC3, Kabelski čevelj 240 mm² za MC3/4-XKS 240 (kos 3) in prekritje za kabel </t>
  </si>
  <si>
    <t>Varovalčni ločilnik vel. (do160A) montaža na zbiralčni sistem</t>
  </si>
  <si>
    <t xml:space="preserve">varovalčno stikalo Secur PowerLiner DO1-DO2 do 63A /16A z rezervnimi vtiči </t>
  </si>
  <si>
    <t>NH varovalke vel 00 - 100 A</t>
  </si>
  <si>
    <t>Instalacijski odklopnik npr. Schrack B6 1p</t>
  </si>
  <si>
    <t>tipka izklop v sili v varnostnem ohišju in zaščitena s steklom, min IP55, kot naprimer GW42201</t>
  </si>
  <si>
    <t>PEN Cu bakrena zbiralka 30 x 5 mm na dveh podpornih izolatorjih</t>
  </si>
  <si>
    <t>prenapetostni odvodniki odvodniki razred T1+T2</t>
  </si>
  <si>
    <t>Povezovalni material (PF vodniki, tulci, kabelski čevlji)</t>
  </si>
  <si>
    <t>Material za pritrjevanje (vijaki, matice, podložke, zatezni trakovi)</t>
  </si>
  <si>
    <t>objemka za kabel z vijaki</t>
  </si>
  <si>
    <t>žep za dokumentacijo</t>
  </si>
  <si>
    <t>hidroskopično polnilo za vsip v podstavek</t>
  </si>
  <si>
    <t>Označevalni material (tablice z napisi, označbe kablov, smeri vrtilnega polja)</t>
  </si>
  <si>
    <t>S K U P A J   PS-RM</t>
  </si>
  <si>
    <t>16.</t>
  </si>
  <si>
    <t>Dobava materiala za prostostoječe omarice RA:</t>
  </si>
  <si>
    <t xml:space="preserve">MOSDORFER A/FK 6/1 H,  dim. 1080x1150x320 z monzažno ploščo F6H, s podstavkom A/Ku S6 H in </t>
  </si>
  <si>
    <t>temelno ploščo, s 60mm zbiralčnim sitemom (Cu 30 x 10 mm) s štirimi nosilci zbiralk, 3-p, z notranjo pritrditvijo, 60mm sistem</t>
  </si>
  <si>
    <t xml:space="preserve">NN odklopnik»SCHRACK« MC3N-VE630 (stikalo), s podnožjem za namestitev na 60mm zbiralčni sistem, tunelske sponke za MC3 2 x 240mm2 MC3-XKA2 (kos 3) in prekritje za kabel </t>
  </si>
  <si>
    <t xml:space="preserve">NN odklopnik»SCHRACK« MC3N-VE400 (stikalo) s podnapetostno tuljavo MC2/3-XU208-240AC, s podnožjem za namestitev na 60mm zbiralčni sistem za MC3, Kabelski čevelj 240 mm² za MC3 MC3/4-XKS 240 (kos 3) in prekritje za kabel </t>
  </si>
  <si>
    <t xml:space="preserve">NN odklopnik»SCHRACK« MC2N-VE250 (stikalo) s podnapetostno tuljavo,  s podnožjem za namestitev na 60mm zbiralčni sistem 250 A za MC2 Kabelski čevelj 150 mm² za MC2-XKS150 (kos 3) in prekritje za kabel </t>
  </si>
  <si>
    <t xml:space="preserve">NN odklopnik»SCHRACK« MC2N-VE160 (stikalo),  s podnožjem za namestitev na 60mm zbiralčni sistem 250 A za MC2 Kabelski čevelj 70 mm² za MC2-XKS70 (kos 3) in prekritje za kabel </t>
  </si>
  <si>
    <t>zaščitno prekritje za zbiralke</t>
  </si>
  <si>
    <t>S K U P A J   PS-RA</t>
  </si>
  <si>
    <t>17.</t>
  </si>
  <si>
    <t>Dobava materiala za prostostoječe omarice RO:</t>
  </si>
  <si>
    <t xml:space="preserve">MOSDORFER A/FK 4,  dim. 850x590x320, s podstavkom A/Ku S4 </t>
  </si>
  <si>
    <t>temelno ploščo, s 60mm zbiralčnim sitemom (Cu 30 x 10 mm) z dvema nosilcema, 3-p, z notranjo pritrditvijo</t>
  </si>
  <si>
    <t>Sponka, priključna, 3-pol, za 60mm sistem, 10–120mm²</t>
  </si>
  <si>
    <t>Ločilnik, varovalčni, NV, 000, 125A, 3P, ozek, 60mm sistem</t>
  </si>
  <si>
    <t>PEN Cu bakrena zbiralka 30 x 5 mm  na dveh podpornih izolatorjih</t>
  </si>
  <si>
    <t>S K U P A J   PS-RO</t>
  </si>
  <si>
    <t>18.</t>
  </si>
  <si>
    <t>Predelava obstoječe omarice PS-KO1 :</t>
  </si>
  <si>
    <t>Odklop obstoječega dovodnega kabla</t>
  </si>
  <si>
    <t>napisi, drobni vezni material</t>
  </si>
  <si>
    <t>S K U P A J  PS-KO1</t>
  </si>
  <si>
    <t>19.</t>
  </si>
  <si>
    <t>Predelava obstoječe omarice PS-KO2 :</t>
  </si>
  <si>
    <t>Dodatna montaža varovalčne letve za 185 mm sitem velikosti do 160A</t>
  </si>
  <si>
    <t>S K U P A J  PS-KO2</t>
  </si>
  <si>
    <t>20.</t>
  </si>
  <si>
    <t>Izvedba stikalnih manipulacij in nadzor s strani podjetja Elektro Gorenjska d.d.</t>
  </si>
  <si>
    <t>21.</t>
  </si>
  <si>
    <t>Demontaža obstoječega lesenega N droga komplet z obesnim materialom in odvoz na deponijo, komplet z gradbenimi deli in zasutjem jame</t>
  </si>
  <si>
    <t>22.</t>
  </si>
  <si>
    <t>Demontaža obstoječega lesenega N droga z oporo komplet z obesnim materialom in odvoz na deponijo, komplet z gradbenimi deli in zasutjem jame</t>
  </si>
  <si>
    <t>23.</t>
  </si>
  <si>
    <t>Demontaža obstoječega samonosnega kabelskega snopa SKS 4x16mm2, povijanje in odvoz na deponijo</t>
  </si>
  <si>
    <t>24.</t>
  </si>
  <si>
    <t>Razna manjša nepredvidena dela, material</t>
  </si>
  <si>
    <t>ELEKTROMONTAŽNA DELA NIZKONAPETOSTNI RAZVOD:</t>
  </si>
  <si>
    <t>EUR:</t>
  </si>
  <si>
    <t>B</t>
  </si>
  <si>
    <t>ELEKTROMONTAŽNA DELA ČRPALIŠČE</t>
  </si>
  <si>
    <t xml:space="preserve">Razdelilnik RČ, za napajanje in krmiljenje črpališča z dvem črpalkama, moči 22 kW delovanje v redundančnem sistemu. Razdelilna omarica je predvidena kot zidna kovinska omarica iz jeklene pločevine in prašno pobarvana zaščitnega razreda IP 66, dimenzij cca vxšxg 800x600x300 mm z montažno ploščo. </t>
  </si>
  <si>
    <t>glavno ločilno stikalo vel1 MC1 160A s s podnožjem za namestitev na 60mm zbiralčni sistem</t>
  </si>
  <si>
    <t>60mm zbiralčnim sitemom (Cu 30 x 5 mm) z dvema nosilcema, 3-p, z notranjo pritrditvijo</t>
  </si>
  <si>
    <t xml:space="preserve">PEN zbiralnica </t>
  </si>
  <si>
    <t>N sponke</t>
  </si>
  <si>
    <t>PE sponke</t>
  </si>
  <si>
    <t>NH varovalke vel 00 -  80 A</t>
  </si>
  <si>
    <t>NH varovalke vel 00 - 63 A</t>
  </si>
  <si>
    <t>II stopenjska 3+1 prenapetostna zaščita 4x40kA/320VAC II (4+0)</t>
  </si>
  <si>
    <t>100W grelec</t>
  </si>
  <si>
    <t>termostat s funkcijo gretja</t>
  </si>
  <si>
    <t>1F vtičnica za DIN letev</t>
  </si>
  <si>
    <t>RCCB stikalo 25A/1p/30mA</t>
  </si>
  <si>
    <t>inst.odklopnik C10A 1F</t>
  </si>
  <si>
    <t>inst.odklopnik C16A 1F</t>
  </si>
  <si>
    <t>svetilka za osvetlitev stikalnega bloka 14W/12VDC LED</t>
  </si>
  <si>
    <t>ostali material (žice, sponke, kanali, DIN letve, predal za dokumentacijo)</t>
  </si>
  <si>
    <t>S K U P A J   RČ</t>
  </si>
  <si>
    <t>Kablovodi, dobava in polaganje:</t>
  </si>
  <si>
    <t xml:space="preserve"> 2.1.</t>
  </si>
  <si>
    <t>kabel H05VV-F 3x1,5 mm2</t>
  </si>
  <si>
    <t>2.2.</t>
  </si>
  <si>
    <t>kabel H05VV-F 3x2,5 mm2</t>
  </si>
  <si>
    <t xml:space="preserve"> 2.3.</t>
  </si>
  <si>
    <t>kabel LiYCY 2x0,75 mm2</t>
  </si>
  <si>
    <t xml:space="preserve"> 2.4.</t>
  </si>
  <si>
    <t>kabel H05VV-F 4x10 mm2</t>
  </si>
  <si>
    <t>Dobava in montaža:</t>
  </si>
  <si>
    <t>3.1.</t>
  </si>
  <si>
    <t>stikalo nadometno IP54</t>
  </si>
  <si>
    <t>3.2.</t>
  </si>
  <si>
    <t>svetilka LED 5W 4000K 500lm IP65</t>
  </si>
  <si>
    <t>3.3.</t>
  </si>
  <si>
    <t>zaščitna cev oz NIK kanali kpl s pritrdilnim materialom</t>
  </si>
  <si>
    <t>3.4.</t>
  </si>
  <si>
    <t>Dobava in montaža zaščitnih PN-cevi Φ 16-23 za zaščito kablov komplet s spojnim in pritrdilnim materialom</t>
  </si>
  <si>
    <t>3.5.</t>
  </si>
  <si>
    <t>nadometna doza IP68</t>
  </si>
  <si>
    <t>Izenačevanje potencialov</t>
  </si>
  <si>
    <t xml:space="preserve"> 4.1.</t>
  </si>
  <si>
    <t>HEA-PK-M12/10</t>
  </si>
  <si>
    <t>Dobava in polaganje vodnika (rumenozelene barve) z zaključki:</t>
  </si>
  <si>
    <t xml:space="preserve"> 4.2.</t>
  </si>
  <si>
    <t xml:space="preserve"> -H07V-K, 00 1x6 mm2</t>
  </si>
  <si>
    <t xml:space="preserve"> 4.3.</t>
  </si>
  <si>
    <t xml:space="preserve"> -H07V-K, 00 1x10 mm2</t>
  </si>
  <si>
    <t xml:space="preserve"> 4.4.</t>
  </si>
  <si>
    <t xml:space="preserve"> -H07V-K, 00 1x16 mm2</t>
  </si>
  <si>
    <t>4.5.</t>
  </si>
  <si>
    <t>Povezava kovinskih mas z vodnikom za izenačevanje potencialov, razni ozemljitveni stiki kompletno s križnimi sponkami</t>
  </si>
  <si>
    <t xml:space="preserve"> 4.6.</t>
  </si>
  <si>
    <t>Zbiralka za izenačevanje potencialov, nadgradna s pokrovom (GIP),</t>
  </si>
  <si>
    <t>4.7.</t>
  </si>
  <si>
    <t xml:space="preserve">Dobava in polaganje valjanca Rf 30 x 3,5 mm za ozemljilo okoli črpališča in temelja črpališča, komplet s spojnim materialom               </t>
  </si>
  <si>
    <t>4.8.</t>
  </si>
  <si>
    <t>Dobava (križne sponke 60x60 RF)</t>
  </si>
  <si>
    <t>4.9.</t>
  </si>
  <si>
    <t>Stenski nosilci za pritrditev valjanca po obodu stene, komplet z vrtanjem v steno in pritrditvijo</t>
  </si>
  <si>
    <t xml:space="preserve"> 5.</t>
  </si>
  <si>
    <t>Požarno javljanje prenizek nivo vode v črpališču</t>
  </si>
  <si>
    <t>5.1.</t>
  </si>
  <si>
    <t>Adresibilni eno kanalni vhodno izhodni krmilni vmesnik, kot tip AV-618</t>
  </si>
  <si>
    <t xml:space="preserve"> 5.2.</t>
  </si>
  <si>
    <t>Označevalna nalepka s simbolom sirene, po SIST 1013</t>
  </si>
  <si>
    <t xml:space="preserve"> 5.3.</t>
  </si>
  <si>
    <t>Kabel JE-H(St)H 1x2x0,8 mm2, E60 LSFRZH - rdeč, s polaganjem (za adresibilno zanko in oddaljenih prikazovalnikov)</t>
  </si>
  <si>
    <t xml:space="preserve"> 5.4.</t>
  </si>
  <si>
    <t>Požarno odporni pritrdilni elementi (objemke) za pritrditev požarnih kablov</t>
  </si>
  <si>
    <t xml:space="preserve"> 5.5.</t>
  </si>
  <si>
    <t>Požarno odporne Betaflam instalacijske cevi, fi 16 mm</t>
  </si>
  <si>
    <t>5.6.</t>
  </si>
  <si>
    <t xml:space="preserve">Montaža in povezovanje vseh elementov na pripravljene inštalacije, nastavitev parametrov, testiranje, spuščanje v pogon, primopredaja in poučitev pristojnega osebja o delovanju sistema </t>
  </si>
  <si>
    <t xml:space="preserve"> 5.7.</t>
  </si>
  <si>
    <t>Pregled požarnega sistema in pridobitev potrdila o brezhibnem delovanju s strani pooblaščene institucije</t>
  </si>
  <si>
    <t>Izdelava programa za požarni sistem</t>
  </si>
  <si>
    <t xml:space="preserve"> 5.8.</t>
  </si>
  <si>
    <t xml:space="preserve">Sodelovanje izvajalca pri pregledu </t>
  </si>
  <si>
    <t>ELEKTROMONTAŽNA DELA ČRPALIŠČE:</t>
  </si>
  <si>
    <t>C</t>
  </si>
  <si>
    <t>GRADBENA DELA:</t>
  </si>
  <si>
    <t>Kombiniran izkop (90% strojni in 10% ročni) jarkov III do IV.kategorije, širine dna izkopa do 0,4 m in globine do 1,0 m</t>
  </si>
  <si>
    <t>m3</t>
  </si>
  <si>
    <t>Kombiniran izkop (90% strojni in 10% ročni) jarkov III do IV.kategorije, širine dna izkopa do 0,7 m in globine do 1,2 m</t>
  </si>
  <si>
    <t>Kombiniran izkop (90% strojni in 10% ročni) jarkov III do IV.kategorije, širine dna izkopa do 0,9 m in globine do 1,2 m</t>
  </si>
  <si>
    <t>Ročni izkop v zemljišču IV. Ktg. Z odmetom 1 m od roba jarka. Izkopi nad obstoječimi inštalacijami.</t>
  </si>
  <si>
    <t xml:space="preserve"> m3 </t>
  </si>
  <si>
    <t>Niveliranje dna jarka</t>
  </si>
  <si>
    <t>m1</t>
  </si>
  <si>
    <t xml:space="preserve">Dobava in vgrajevanje podložnega betona C12/15 in obbetoniranje cevi do 10 cm nad temenom cevi </t>
  </si>
  <si>
    <t>Izdelava kabelske posteljice dim. 0,2x0,4m s peskom granulacije 0–4mm</t>
  </si>
  <si>
    <t xml:space="preserve">Dobava in polaganje opozorilnega traku "Pozor energetski kabel" </t>
  </si>
  <si>
    <t>Zasip jarka s premetom materiala od izkopa z nabijanjem v plasteh po 20 cm, čišenje, planiranje in urejanje trase</t>
  </si>
  <si>
    <t>Nakladanje viška materiala na kamion in odvoz na deponijo z vsemi stroški.</t>
  </si>
  <si>
    <t>Dobava in vgradnja gramoznega tampona ( prodec ali drobljenec), ki mora ustrezati vsem veljavnim tehničnim pogojem v cestogradnji, v jarek cestišča z utrjevanjem v plasteh po 0,20 m.</t>
  </si>
  <si>
    <t>Dobava in polaganje plastičnega opozorilnega traku nad kabli</t>
  </si>
  <si>
    <t>Dobava in vgradnja betona C25/30 za obbetonranje TK in EKK cevi</t>
  </si>
  <si>
    <t>Dolbenje odprtine za potrebe zalivanja zaščite TK in EKK cevi v povezovalnem jarku, dim. 30x30cm, deb. predvidoma 20cm</t>
  </si>
  <si>
    <t>Dobava in polaganje Stigmafleks cevi Ø50mm v izkopan kabelski jarek</t>
  </si>
  <si>
    <t>Dobava in polaganje 1 x fi 50 mm PEHD cevi</t>
  </si>
  <si>
    <t>Dobava in polaganje 1 x fi 110 mm PVC Stigmaflex cevi</t>
  </si>
  <si>
    <t>Dobava in polaganje 1 x fi 160 mm PVC Stigmaflex cevi</t>
  </si>
  <si>
    <t xml:space="preserve">Dobava, polaganje valjanca Rf 30x3,5 mm za ozemljitev, kompletno s priborom za spajanje in pritrditve. Valjanec s priborom za spajanje in pritrditve (križne sponke 60x60 RF). Valjanec se položi v izkopani jarek 10 cm nad kabli oziroma nad kabelsko kanalizacijo </t>
  </si>
  <si>
    <t>Izdelava temelja za prostostoječo NNO omarico skupaj s potrebnim izkopom, izdelava podložnega betona za prostostoječo omarico, postavitev in fiksiranje podstavka</t>
  </si>
  <si>
    <t>Izdelava betonskega jaška dimenzij 1,2x1,2x1,5 m z izkopom v zemljišču III. ktg., z opaženjem, armiranjem, betoniranjem sten z C25/30, montažna krovna plošča C25/30 izdelana v betonarni ali na jašku z ločenim ležiščem stene, dobava in vgradnja Ltž. pokrova 0,6x0,6 400 kN z napisom ELEKTRIKA, ureditev okolice, čiščenje terena in odvoz odvečnega materiala na deponijo z vsemi stroški.</t>
  </si>
  <si>
    <t>Izdelava betonskega jaška dimenzij 1,5x1,5x1,5 m z izkopom v zemljišču III. ktg., z opaženjem, armiranjem, betoniranjem sten z C25/30, montažna krovna plošča C25/30 izdelana v betonarni ali na jašku z ločenim ležiščem stene, dobava in vgradnja Ltž. pokrova 0,6x0,6 400 kN z napisom ELEKTRIKA, ureditev okolice, čiščenje terena in odvoz odvečnega materiala na deponijo z vsemi stroški.</t>
  </si>
  <si>
    <t>Izkop  v terenu IV. kat. in komplet izgradnja tipskega manipulativnega kabelskega jaška fi 60 cm, z betonom C 25/30, litoželeznim pokrovom 400kN, 600mm, z napisom ELEKTRIKA</t>
  </si>
  <si>
    <t>25.</t>
  </si>
  <si>
    <t>Izkop  v terenu IV. kat. in komplet izgradnja tipskega manipulativnega kabelskega jaška fi 60 cm, z betonom C 25/30, litoželeznim pokrovom 400kN, 600mm, z napisom TELEKOMUNIKACIJE</t>
  </si>
  <si>
    <t>26.</t>
  </si>
  <si>
    <t>Izdelava betonskega jaška dimenzij 2,0x2,0x1,5 m z izkopom v zemljišču III. ktg., z opaženjem, armiranjem, betoniranjem sten z C25/30, montažna krovna plošča C25/30 izdelana v betonarni ali na jašku z ločenim ležiščem stene, dobava in vgradnja Ltž. pokrova 0,6x0,6 400 kN z napisom "ELEKTRIKA", ureditev okolice, čiščenje terena in odvoz odvečnega materiala na deponijo z vsemi stroški.</t>
  </si>
  <si>
    <t>27.</t>
  </si>
  <si>
    <t>Zakoličba vseh obstoječih komunalnih naprav</t>
  </si>
  <si>
    <t>28.</t>
  </si>
  <si>
    <t>Zakoličba nove trase in lokacij OMARIC</t>
  </si>
  <si>
    <t>29.</t>
  </si>
  <si>
    <t xml:space="preserve">Razna manjša nepredvidena dela in material, </t>
  </si>
  <si>
    <t xml:space="preserve">priprava in nadzor del in transportni stroški </t>
  </si>
  <si>
    <t>SKUPAJ GRADBENA DELA</t>
  </si>
  <si>
    <t>D</t>
  </si>
  <si>
    <t>OSTALO</t>
  </si>
  <si>
    <t xml:space="preserve">                                                                                                              </t>
  </si>
  <si>
    <t>Izdelava meritev NN električnih inštalacij, komplet s predajo poročila, skladno z zakonodajo.</t>
  </si>
  <si>
    <t>Meritvegalvanskih povezav, komplet s predajo poročila, skladno z zakonodajo.</t>
  </si>
  <si>
    <t>Geodetski posnetek končnega stanja kabelske trase inomaric</t>
  </si>
  <si>
    <t>Izdelava projekta izvedenih del (PID)</t>
  </si>
  <si>
    <t>Projektantski nadzor v času gradnje</t>
  </si>
  <si>
    <t>h</t>
  </si>
  <si>
    <t>OSTALO:</t>
  </si>
  <si>
    <t>R E K A P I T U L A C I J A</t>
  </si>
  <si>
    <t>ELEKTROMONTAŽNA DELA NIZKONAPETOSTNI RAZVOD</t>
  </si>
  <si>
    <t>GRADBENA DELA</t>
  </si>
  <si>
    <t>SKUPAJ NIZKONAPETOSTNO OMREŽJE</t>
  </si>
  <si>
    <t>SKUPAJ:</t>
  </si>
  <si>
    <t>SKUPAJ Z 22% DDV:</t>
  </si>
  <si>
    <t>Cene so informativne projektantske. Točne cene se dobi na podlagi popisa del z zbiranjem ponudb izvajalcev.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</si>
</sst>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_S_I_T"/>
    <numFmt numFmtId="165" formatCode="#,##0.00\ &quot;€&quot;"/>
    <numFmt numFmtId="166" formatCode="_-* #,##0.00\ _S_I_T_-;\-* #,##0.00\ _S_I_T_-;_-* &quot;-&quot;??\ _S_I_T_-;_-@_-"/>
    <numFmt numFmtId="167" formatCode="_-* #,##0.00\ [$€-1]_-;\-* #,##0.00\ [$€-1]_-;_-* &quot;-&quot;??\ [$€-1]"/>
    <numFmt numFmtId="168" formatCode="_-* #,##0.00\ &quot;SIT&quot;_-;\-* #,##0.00\ &quot;SIT&quot;_-;_-* &quot;-&quot;??\ &quot;SIT&quot;_-;_-@_-"/>
  </numFmts>
  <fonts count="7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u/>
      <sz val="12"/>
      <name val="Times New Roman"/>
      <family val="1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6" fillId="0" borderId="0"/>
    <xf numFmtId="0" fontId="5" fillId="0" borderId="0"/>
    <xf numFmtId="9" fontId="1" fillId="0" borderId="0"/>
    <xf numFmtId="168" fontId="1" fillId="0" borderId="0"/>
  </cellStyleXfs>
  <cellXfs count="12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/>
    </xf>
    <xf numFmtId="164" fontId="3" fillId="0" borderId="0" xfId="0" applyNumberFormat="1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 vertical="top"/>
    </xf>
    <xf numFmtId="2" fontId="3" fillId="0" borderId="0" xfId="1" applyNumberFormat="1" applyFont="1" applyAlignment="1">
      <alignment horizontal="left"/>
    </xf>
    <xf numFmtId="1" fontId="3" fillId="0" borderId="0" xfId="0" applyNumberFormat="1" applyFont="1"/>
    <xf numFmtId="9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left" vertical="center"/>
    </xf>
    <xf numFmtId="9" fontId="3" fillId="0" borderId="0" xfId="5" applyFont="1"/>
    <xf numFmtId="9" fontId="3" fillId="0" borderId="0" xfId="5" applyFont="1" applyAlignment="1">
      <alignment horizontal="center"/>
    </xf>
    <xf numFmtId="2" fontId="3" fillId="0" borderId="0" xfId="5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right" vertical="top"/>
    </xf>
    <xf numFmtId="0" fontId="3" fillId="0" borderId="0" xfId="5" applyNumberFormat="1" applyFont="1" applyAlignment="1">
      <alignment horizontal="right" vertical="top"/>
    </xf>
    <xf numFmtId="0" fontId="3" fillId="0" borderId="0" xfId="5" applyNumberFormat="1" applyFont="1" applyAlignment="1">
      <alignment wrapText="1"/>
    </xf>
    <xf numFmtId="0" fontId="3" fillId="0" borderId="0" xfId="5" applyNumberFormat="1" applyFont="1"/>
    <xf numFmtId="0" fontId="3" fillId="0" borderId="0" xfId="5" applyNumberFormat="1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1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1" xfId="0" applyFont="1" applyBorder="1"/>
    <xf numFmtId="0" fontId="3" fillId="0" borderId="0" xfId="0" applyFont="1" applyAlignment="1">
      <alignment vertical="top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wrapText="1"/>
    </xf>
    <xf numFmtId="16" fontId="3" fillId="0" borderId="0" xfId="0" applyNumberFormat="1" applyFont="1" applyAlignment="1">
      <alignment horizontal="right"/>
    </xf>
    <xf numFmtId="0" fontId="3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/>
    <xf numFmtId="49" fontId="3" fillId="0" borderId="0" xfId="0" applyNumberFormat="1" applyFont="1" applyAlignment="1">
      <alignment horizontal="right"/>
    </xf>
    <xf numFmtId="1" fontId="2" fillId="0" borderId="0" xfId="0" applyNumberFormat="1" applyFont="1"/>
    <xf numFmtId="0" fontId="3" fillId="0" borderId="0" xfId="0" applyFont="1" applyAlignment="1">
      <alignment horizontal="center" wrapText="1"/>
    </xf>
    <xf numFmtId="1" fontId="3" fillId="0" borderId="0" xfId="0" applyNumberFormat="1" applyFont="1" applyAlignment="1">
      <alignment horizontal="center" wrapText="1"/>
    </xf>
    <xf numFmtId="4" fontId="3" fillId="0" borderId="0" xfId="0" applyNumberFormat="1" applyFont="1" applyAlignment="1">
      <alignment horizontal="center" wrapText="1"/>
    </xf>
    <xf numFmtId="2" fontId="3" fillId="0" borderId="0" xfId="0" applyNumberFormat="1" applyFont="1" applyAlignment="1">
      <alignment horizontal="left" vertical="top" wrapText="1"/>
    </xf>
    <xf numFmtId="3" fontId="3" fillId="0" borderId="0" xfId="0" applyNumberFormat="1" applyFont="1" applyAlignment="1">
      <alignment horizontal="center" wrapText="1"/>
    </xf>
    <xf numFmtId="49" fontId="3" fillId="0" borderId="0" xfId="4" applyNumberFormat="1" applyFont="1" applyAlignment="1">
      <alignment horizontal="left" vertical="top" wrapText="1"/>
    </xf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left" vertical="top"/>
    </xf>
    <xf numFmtId="16" fontId="3" fillId="0" borderId="0" xfId="0" applyNumberFormat="1" applyFont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2" fontId="3" fillId="0" borderId="0" xfId="1" applyNumberFormat="1" applyFont="1" applyAlignment="1">
      <alignment horizontal="center"/>
    </xf>
    <xf numFmtId="165" fontId="3" fillId="0" borderId="0" xfId="0" applyNumberFormat="1" applyFont="1"/>
    <xf numFmtId="165" fontId="3" fillId="0" borderId="0" xfId="0" applyNumberFormat="1" applyFont="1" applyAlignment="1">
      <alignment horizontal="right" wrapText="1"/>
    </xf>
    <xf numFmtId="165" fontId="3" fillId="0" borderId="0" xfId="0" applyNumberFormat="1" applyFont="1" applyAlignment="1">
      <alignment horizontal="right" vertical="top" wrapText="1"/>
    </xf>
    <xf numFmtId="165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5" fontId="3" fillId="0" borderId="0" xfId="5" applyNumberFormat="1" applyFont="1" applyAlignment="1">
      <alignment horizontal="right"/>
    </xf>
    <xf numFmtId="165" fontId="3" fillId="0" borderId="0" xfId="6" applyNumberFormat="1" applyFont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5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top" wrapText="1"/>
    </xf>
    <xf numFmtId="9" fontId="3" fillId="0" borderId="0" xfId="5" applyFont="1" applyAlignment="1">
      <alignment horizontal="right"/>
    </xf>
    <xf numFmtId="0" fontId="3" fillId="0" borderId="2" xfId="0" applyFont="1" applyBorder="1" applyAlignment="1">
      <alignment horizontal="right"/>
    </xf>
    <xf numFmtId="0" fontId="3" fillId="0" borderId="0" xfId="1" applyFont="1" applyAlignment="1">
      <alignment horizontal="center"/>
    </xf>
    <xf numFmtId="4" fontId="2" fillId="0" borderId="0" xfId="0" applyNumberFormat="1" applyFont="1" applyAlignment="1">
      <alignment horizontal="center"/>
    </xf>
    <xf numFmtId="10" fontId="3" fillId="0" borderId="2" xfId="0" applyNumberFormat="1" applyFont="1" applyBorder="1" applyAlignment="1">
      <alignment horizontal="center"/>
    </xf>
    <xf numFmtId="165" fontId="3" fillId="0" borderId="2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left"/>
    </xf>
    <xf numFmtId="9" fontId="3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right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4" fontId="2" fillId="0" borderId="2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0" fontId="3" fillId="0" borderId="0" xfId="3" applyFont="1" applyAlignment="1">
      <alignment horizontal="left" vertical="top" wrapText="1"/>
    </xf>
    <xf numFmtId="2" fontId="3" fillId="0" borderId="0" xfId="3" applyNumberFormat="1" applyFont="1" applyAlignment="1">
      <alignment horizontal="right" wrapText="1"/>
    </xf>
    <xf numFmtId="165" fontId="3" fillId="0" borderId="0" xfId="3" applyNumberFormat="1" applyFont="1" applyAlignment="1">
      <alignment horizontal="center" wrapText="1"/>
    </xf>
    <xf numFmtId="2" fontId="3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center"/>
    </xf>
    <xf numFmtId="2" fontId="3" fillId="0" borderId="0" xfId="3" applyNumberFormat="1" applyFont="1" applyAlignment="1">
      <alignment horizontal="center" wrapText="1"/>
    </xf>
    <xf numFmtId="166" fontId="3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top" wrapText="1"/>
    </xf>
    <xf numFmtId="165" fontId="2" fillId="0" borderId="0" xfId="0" applyNumberFormat="1" applyFont="1" applyAlignment="1">
      <alignment horizontal="right" wrapText="1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165" fontId="2" fillId="0" borderId="0" xfId="0" applyNumberFormat="1" applyFont="1" applyAlignment="1">
      <alignment horizontal="right" vertical="center" wrapText="1"/>
    </xf>
    <xf numFmtId="0" fontId="3" fillId="2" borderId="0" xfId="0" applyFont="1" applyFill="1" applyAlignment="1">
      <alignment vertical="top" wrapText="1" shrinkToFit="1"/>
    </xf>
    <xf numFmtId="0" fontId="3" fillId="2" borderId="0" xfId="0" applyFont="1" applyFill="1" applyAlignment="1">
      <alignment vertical="top" shrinkToFit="1"/>
    </xf>
    <xf numFmtId="165" fontId="3" fillId="0" borderId="0" xfId="0" applyNumberFormat="1" applyFont="1" applyAlignment="1">
      <alignment horizontal="right" shrinkToFit="1"/>
    </xf>
    <xf numFmtId="0" fontId="3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right" shrinkToFit="1"/>
    </xf>
    <xf numFmtId="0" fontId="3" fillId="0" borderId="0" xfId="0" applyFont="1" applyAlignment="1">
      <alignment horizontal="justify" vertical="top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justify" vertical="top" wrapText="1"/>
    </xf>
    <xf numFmtId="4" fontId="3" fillId="0" borderId="0" xfId="0" applyNumberFormat="1" applyFont="1" applyAlignment="1">
      <alignment vertical="top" wrapText="1"/>
    </xf>
    <xf numFmtId="167" fontId="3" fillId="0" borderId="0" xfId="0" applyNumberFormat="1" applyFont="1" applyAlignment="1">
      <alignment horizontal="center"/>
    </xf>
    <xf numFmtId="167" fontId="3" fillId="0" borderId="0" xfId="0" applyNumberFormat="1" applyFont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1" fontId="3" fillId="0" borderId="2" xfId="0" applyNumberFormat="1" applyFont="1" applyBorder="1"/>
    <xf numFmtId="165" fontId="3" fillId="0" borderId="2" xfId="0" applyNumberFormat="1" applyFont="1" applyBorder="1" applyAlignment="1">
      <alignment horizontal="right" shrinkToFit="1"/>
    </xf>
    <xf numFmtId="167" fontId="2" fillId="0" borderId="0" xfId="0" applyNumberFormat="1" applyFont="1" applyAlignment="1">
      <alignment horizontal="center" vertical="top" wrapText="1"/>
    </xf>
    <xf numFmtId="0" fontId="0" fillId="0" borderId="0" xfId="0" applyProtection="1">
      <protection locked="0"/>
    </xf>
    <xf numFmtId="4" fontId="2" fillId="0" borderId="0" xfId="0" applyNumberFormat="1" applyFont="1" applyAlignment="1" applyProtection="1">
      <alignment horizontal="center" wrapText="1"/>
      <protection locked="0"/>
    </xf>
    <xf numFmtId="4" fontId="3" fillId="0" borderId="0" xfId="5" applyNumberFormat="1" applyFont="1" applyAlignment="1" applyProtection="1">
      <alignment horizontal="center"/>
      <protection locked="0"/>
    </xf>
    <xf numFmtId="4" fontId="3" fillId="0" borderId="0" xfId="0" applyNumberFormat="1" applyFont="1" applyAlignment="1" applyProtection="1">
      <alignment horizontal="center"/>
      <protection locked="0"/>
    </xf>
    <xf numFmtId="4" fontId="3" fillId="0" borderId="1" xfId="0" applyNumberFormat="1" applyFont="1" applyBorder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4" fontId="3" fillId="0" borderId="2" xfId="0" applyNumberFormat="1" applyFont="1" applyBorder="1" applyAlignment="1" applyProtection="1">
      <alignment horizontal="center"/>
      <protection locked="0"/>
    </xf>
    <xf numFmtId="4" fontId="3" fillId="0" borderId="0" xfId="0" applyNumberFormat="1" applyFont="1" applyAlignment="1" applyProtection="1">
      <alignment horizontal="center" shrinkToFit="1"/>
      <protection locked="0"/>
    </xf>
    <xf numFmtId="4" fontId="2" fillId="0" borderId="0" xfId="0" applyNumberFormat="1" applyFont="1" applyAlignment="1" applyProtection="1">
      <alignment horizontal="center" shrinkToFit="1"/>
      <protection locked="0"/>
    </xf>
    <xf numFmtId="4" fontId="3" fillId="0" borderId="0" xfId="0" applyNumberFormat="1" applyFont="1" applyAlignment="1" applyProtection="1">
      <alignment horizontal="center" wrapText="1"/>
      <protection locked="0"/>
    </xf>
    <xf numFmtId="4" fontId="2" fillId="0" borderId="0" xfId="0" applyNumberFormat="1" applyFont="1" applyAlignment="1" applyProtection="1">
      <alignment horizontal="center"/>
      <protection locked="0"/>
    </xf>
    <xf numFmtId="165" fontId="3" fillId="0" borderId="0" xfId="3" applyNumberFormat="1" applyFont="1" applyAlignment="1" applyProtection="1">
      <alignment horizontal="center" wrapText="1"/>
      <protection locked="0"/>
    </xf>
    <xf numFmtId="4" fontId="3" fillId="0" borderId="0" xfId="0" applyNumberFormat="1" applyFont="1" applyProtection="1">
      <protection locked="0"/>
    </xf>
    <xf numFmtId="4" fontId="3" fillId="0" borderId="2" xfId="0" applyNumberFormat="1" applyFont="1" applyBorder="1" applyAlignment="1" applyProtection="1">
      <alignment horizontal="center" shrinkToFit="1"/>
      <protection locked="0"/>
    </xf>
    <xf numFmtId="49" fontId="3" fillId="0" borderId="0" xfId="0" applyNumberFormat="1" applyFont="1" applyAlignment="1">
      <alignment horizontal="left" wrapText="1"/>
    </xf>
    <xf numFmtId="0" fontId="3" fillId="0" borderId="0" xfId="0" applyFont="1" applyAlignment="1">
      <alignment horizontal="center"/>
    </xf>
    <xf numFmtId="0" fontId="0" fillId="0" borderId="0" xfId="0" applyProtection="1">
      <protection locked="0"/>
    </xf>
    <xf numFmtId="0" fontId="3" fillId="0" borderId="0" xfId="0" applyFont="1" applyAlignment="1">
      <alignment horizontal="left"/>
    </xf>
  </cellXfs>
  <cellStyles count="7">
    <cellStyle name="Navadno" xfId="0" builtinId="0"/>
    <cellStyle name="Navadno 6" xfId="1" xr:uid="{00000000-0005-0000-0000-000001000000}"/>
    <cellStyle name="Navadno 8" xfId="2" xr:uid="{00000000-0005-0000-0000-000002000000}"/>
    <cellStyle name="Navadno_popis del met kanal (2)" xfId="3" xr:uid="{00000000-0005-0000-0000-000003000000}"/>
    <cellStyle name="Normal_iskra sistemi.15" xfId="4" xr:uid="{00000000-0005-0000-0000-000004000000}"/>
    <cellStyle name="Odstotek" xfId="5" builtinId="5"/>
    <cellStyle name="Valuta" xfId="6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43"/>
  <sheetViews>
    <sheetView tabSelected="1" view="pageBreakPreview" topLeftCell="A284" zoomScaleNormal="100" zoomScaleSheetLayoutView="100" workbookViewId="0">
      <selection activeCell="E114" sqref="E114"/>
    </sheetView>
  </sheetViews>
  <sheetFormatPr defaultColWidth="60.54296875" defaultRowHeight="15.5" x14ac:dyDescent="0.35"/>
  <cols>
    <col min="1" max="1" width="6.7265625" style="30" bestFit="1" customWidth="1"/>
    <col min="2" max="2" width="55.453125" style="2" customWidth="1"/>
    <col min="3" max="3" width="9" style="4" customWidth="1"/>
    <col min="4" max="4" width="9.453125" style="4" customWidth="1"/>
    <col min="5" max="5" width="19.26953125" style="11" bestFit="1" customWidth="1"/>
    <col min="6" max="6" width="17.453125" style="58" customWidth="1"/>
    <col min="7" max="7" width="17.81640625" style="1" customWidth="1"/>
    <col min="8" max="8" width="60.54296875" style="1" customWidth="1"/>
    <col min="9" max="16384" width="60.54296875" style="1"/>
  </cols>
  <sheetData>
    <row r="1" spans="1:6" x14ac:dyDescent="0.35">
      <c r="A1" s="40" t="s">
        <v>0</v>
      </c>
      <c r="B1" s="41" t="s">
        <v>1</v>
      </c>
      <c r="E1" s="108"/>
      <c r="F1" s="59"/>
    </row>
    <row r="2" spans="1:6" x14ac:dyDescent="0.35">
      <c r="A2" s="42"/>
      <c r="B2" s="43"/>
      <c r="E2" s="108"/>
      <c r="F2" s="59"/>
    </row>
    <row r="3" spans="1:6" x14ac:dyDescent="0.35">
      <c r="A3" s="36" t="s">
        <v>2</v>
      </c>
      <c r="B3" s="22" t="s">
        <v>3</v>
      </c>
      <c r="E3" s="108"/>
      <c r="F3" s="59"/>
    </row>
    <row r="4" spans="1:6" x14ac:dyDescent="0.35">
      <c r="B4" s="24" t="s">
        <v>4</v>
      </c>
      <c r="C4" s="5" t="s">
        <v>5</v>
      </c>
      <c r="D4" s="5" t="s">
        <v>6</v>
      </c>
      <c r="E4" s="69" t="s">
        <v>7</v>
      </c>
      <c r="F4" s="60" t="s">
        <v>8</v>
      </c>
    </row>
    <row r="5" spans="1:6" x14ac:dyDescent="0.35">
      <c r="E5" s="108"/>
      <c r="F5" s="59"/>
    </row>
    <row r="6" spans="1:6" ht="34" customHeight="1" x14ac:dyDescent="0.35">
      <c r="A6" s="25" t="s">
        <v>9</v>
      </c>
      <c r="B6" s="35" t="s">
        <v>10</v>
      </c>
      <c r="C6" s="88"/>
      <c r="D6" s="88"/>
      <c r="E6" s="109"/>
      <c r="F6" s="89"/>
    </row>
    <row r="7" spans="1:6" x14ac:dyDescent="0.35">
      <c r="A7" s="25"/>
      <c r="B7" s="1"/>
      <c r="C7" s="4" t="s">
        <v>11</v>
      </c>
      <c r="D7" s="6">
        <v>80</v>
      </c>
      <c r="E7" s="108"/>
      <c r="F7" s="59">
        <f>D7*E7</f>
        <v>0</v>
      </c>
    </row>
    <row r="8" spans="1:6" ht="34" customHeight="1" x14ac:dyDescent="0.35">
      <c r="A8" s="25" t="s">
        <v>12</v>
      </c>
      <c r="B8" s="35" t="s">
        <v>13</v>
      </c>
      <c r="C8" s="88"/>
      <c r="D8" s="88"/>
      <c r="E8" s="109"/>
      <c r="F8" s="89"/>
    </row>
    <row r="9" spans="1:6" x14ac:dyDescent="0.35">
      <c r="A9" s="25"/>
      <c r="B9" s="1"/>
      <c r="C9" s="4" t="s">
        <v>11</v>
      </c>
      <c r="D9" s="6">
        <v>30</v>
      </c>
      <c r="E9" s="108"/>
      <c r="F9" s="59">
        <f>D9*E9</f>
        <v>0</v>
      </c>
    </row>
    <row r="10" spans="1:6" ht="34" customHeight="1" x14ac:dyDescent="0.35">
      <c r="A10" s="25" t="s">
        <v>14</v>
      </c>
      <c r="B10" s="35" t="s">
        <v>15</v>
      </c>
      <c r="C10" s="88"/>
      <c r="D10" s="88"/>
      <c r="E10" s="109"/>
      <c r="F10" s="89"/>
    </row>
    <row r="11" spans="1:6" x14ac:dyDescent="0.35">
      <c r="A11" s="25"/>
      <c r="B11" s="1"/>
      <c r="C11" s="4" t="s">
        <v>11</v>
      </c>
      <c r="D11" s="6">
        <v>60</v>
      </c>
      <c r="E11" s="108"/>
      <c r="F11" s="59">
        <f>D11*E11</f>
        <v>0</v>
      </c>
    </row>
    <row r="12" spans="1:6" ht="34" customHeight="1" x14ac:dyDescent="0.35">
      <c r="A12" s="25" t="s">
        <v>16</v>
      </c>
      <c r="B12" s="35" t="s">
        <v>17</v>
      </c>
      <c r="C12" s="88"/>
      <c r="D12" s="88"/>
      <c r="E12" s="109"/>
      <c r="F12" s="89"/>
    </row>
    <row r="13" spans="1:6" x14ac:dyDescent="0.35">
      <c r="A13" s="25"/>
      <c r="B13" s="1"/>
      <c r="C13" s="4" t="s">
        <v>11</v>
      </c>
      <c r="D13" s="6">
        <v>85</v>
      </c>
      <c r="E13" s="108"/>
      <c r="F13" s="59">
        <f>D13*E13</f>
        <v>0</v>
      </c>
    </row>
    <row r="14" spans="1:6" x14ac:dyDescent="0.35">
      <c r="E14" s="108"/>
      <c r="F14" s="59"/>
    </row>
    <row r="15" spans="1:6" ht="34" customHeight="1" x14ac:dyDescent="0.35">
      <c r="A15" s="25" t="s">
        <v>18</v>
      </c>
      <c r="B15" s="35" t="s">
        <v>19</v>
      </c>
      <c r="C15" s="88"/>
      <c r="D15" s="88"/>
      <c r="E15" s="109"/>
      <c r="F15" s="89"/>
    </row>
    <row r="16" spans="1:6" x14ac:dyDescent="0.35">
      <c r="A16" s="25"/>
      <c r="B16" s="1"/>
      <c r="C16" s="4" t="s">
        <v>11</v>
      </c>
      <c r="D16" s="6">
        <v>390</v>
      </c>
      <c r="E16" s="108"/>
      <c r="F16" s="59">
        <f>D16*E16</f>
        <v>0</v>
      </c>
    </row>
    <row r="17" spans="1:6" x14ac:dyDescent="0.35">
      <c r="A17" s="25"/>
      <c r="B17" s="1"/>
      <c r="E17" s="108"/>
      <c r="F17" s="59"/>
    </row>
    <row r="18" spans="1:6" ht="34" customHeight="1" x14ac:dyDescent="0.35">
      <c r="A18" s="25" t="s">
        <v>20</v>
      </c>
      <c r="B18" s="35" t="s">
        <v>21</v>
      </c>
      <c r="C18" s="88"/>
      <c r="D18" s="88"/>
      <c r="E18" s="109"/>
      <c r="F18" s="89"/>
    </row>
    <row r="19" spans="1:6" x14ac:dyDescent="0.35">
      <c r="A19" s="25"/>
      <c r="B19" s="1"/>
      <c r="C19" s="4" t="s">
        <v>11</v>
      </c>
      <c r="D19" s="6">
        <v>260</v>
      </c>
      <c r="E19" s="108"/>
      <c r="F19" s="59">
        <f>D19*E19</f>
        <v>0</v>
      </c>
    </row>
    <row r="20" spans="1:6" x14ac:dyDescent="0.35">
      <c r="A20" s="25"/>
      <c r="B20" s="1"/>
      <c r="D20" s="6"/>
      <c r="E20" s="108"/>
      <c r="F20" s="59"/>
    </row>
    <row r="21" spans="1:6" ht="34" customHeight="1" x14ac:dyDescent="0.35">
      <c r="A21" s="25" t="s">
        <v>22</v>
      </c>
      <c r="B21" s="35" t="s">
        <v>23</v>
      </c>
      <c r="C21" s="88"/>
      <c r="D21" s="88"/>
      <c r="E21" s="109"/>
      <c r="F21" s="89"/>
    </row>
    <row r="22" spans="1:6" x14ac:dyDescent="0.35">
      <c r="A22" s="25"/>
      <c r="B22" s="1"/>
      <c r="C22" s="4" t="s">
        <v>11</v>
      </c>
      <c r="D22" s="6">
        <v>620</v>
      </c>
      <c r="E22" s="108"/>
      <c r="F22" s="59">
        <f>D22*E22</f>
        <v>0</v>
      </c>
    </row>
    <row r="23" spans="1:6" x14ac:dyDescent="0.35">
      <c r="A23" s="25"/>
      <c r="B23" s="1"/>
      <c r="D23" s="6"/>
      <c r="E23" s="108"/>
      <c r="F23" s="59"/>
    </row>
    <row r="24" spans="1:6" ht="31" customHeight="1" x14ac:dyDescent="0.35">
      <c r="A24" s="25" t="s">
        <v>24</v>
      </c>
      <c r="B24" s="35" t="s">
        <v>25</v>
      </c>
      <c r="C24" s="88"/>
      <c r="D24" s="88"/>
      <c r="E24" s="109"/>
      <c r="F24" s="89"/>
    </row>
    <row r="25" spans="1:6" x14ac:dyDescent="0.35">
      <c r="A25" s="25"/>
      <c r="B25" s="1"/>
      <c r="C25" s="4" t="s">
        <v>11</v>
      </c>
      <c r="D25" s="6">
        <v>256</v>
      </c>
      <c r="E25" s="108"/>
      <c r="F25" s="59">
        <f>D25*E25</f>
        <v>0</v>
      </c>
    </row>
    <row r="26" spans="1:6" x14ac:dyDescent="0.35">
      <c r="A26" s="25"/>
      <c r="B26" s="1"/>
      <c r="D26" s="6"/>
      <c r="E26" s="108"/>
      <c r="F26" s="59"/>
    </row>
    <row r="27" spans="1:6" ht="46.5" customHeight="1" x14ac:dyDescent="0.35">
      <c r="A27" s="26" t="s">
        <v>26</v>
      </c>
      <c r="B27" s="27" t="s">
        <v>27</v>
      </c>
      <c r="C27" s="29"/>
      <c r="D27" s="20"/>
      <c r="E27" s="110"/>
      <c r="F27" s="61"/>
    </row>
    <row r="28" spans="1:6" x14ac:dyDescent="0.35">
      <c r="A28" s="26"/>
      <c r="B28" s="28"/>
      <c r="C28" s="29" t="s">
        <v>28</v>
      </c>
      <c r="D28" s="21">
        <v>4</v>
      </c>
      <c r="E28" s="110"/>
      <c r="F28" s="61">
        <f>D28*E28</f>
        <v>0</v>
      </c>
    </row>
    <row r="29" spans="1:6" s="19" customFormat="1" x14ac:dyDescent="0.35">
      <c r="A29" s="66"/>
      <c r="C29" s="20"/>
      <c r="E29" s="110"/>
      <c r="F29" s="61"/>
    </row>
    <row r="30" spans="1:6" s="19" customFormat="1" ht="46.5" customHeight="1" x14ac:dyDescent="0.35">
      <c r="A30" s="26" t="s">
        <v>29</v>
      </c>
      <c r="B30" s="27" t="s">
        <v>30</v>
      </c>
      <c r="C30" s="29"/>
      <c r="D30" s="20"/>
      <c r="E30" s="110"/>
      <c r="F30" s="61"/>
    </row>
    <row r="31" spans="1:6" x14ac:dyDescent="0.35">
      <c r="A31" s="26"/>
      <c r="B31" s="28"/>
      <c r="C31" s="29" t="s">
        <v>28</v>
      </c>
      <c r="D31" s="21">
        <v>2</v>
      </c>
      <c r="E31" s="110"/>
      <c r="F31" s="61">
        <f>D31*E31</f>
        <v>0</v>
      </c>
    </row>
    <row r="32" spans="1:6" x14ac:dyDescent="0.35">
      <c r="A32" s="26"/>
      <c r="B32" s="28"/>
      <c r="C32" s="29"/>
      <c r="D32" s="21"/>
      <c r="E32" s="110"/>
      <c r="F32" s="61"/>
    </row>
    <row r="33" spans="1:6" ht="46.5" customHeight="1" x14ac:dyDescent="0.35">
      <c r="A33" s="26" t="s">
        <v>31</v>
      </c>
      <c r="B33" s="27" t="s">
        <v>32</v>
      </c>
      <c r="C33" s="29"/>
      <c r="D33" s="20"/>
      <c r="E33" s="110"/>
      <c r="F33" s="61"/>
    </row>
    <row r="34" spans="1:6" x14ac:dyDescent="0.35">
      <c r="A34" s="26"/>
      <c r="B34" s="28"/>
      <c r="C34" s="29" t="s">
        <v>28</v>
      </c>
      <c r="D34" s="21">
        <v>4</v>
      </c>
      <c r="E34" s="110"/>
      <c r="F34" s="61">
        <f>D34*E34</f>
        <v>0</v>
      </c>
    </row>
    <row r="35" spans="1:6" x14ac:dyDescent="0.35">
      <c r="A35" s="25"/>
      <c r="B35" s="1"/>
      <c r="D35" s="6"/>
      <c r="E35" s="108"/>
      <c r="F35" s="59"/>
    </row>
    <row r="36" spans="1:6" x14ac:dyDescent="0.35">
      <c r="A36" s="25" t="s">
        <v>33</v>
      </c>
      <c r="B36" s="1" t="s">
        <v>34</v>
      </c>
      <c r="C36" s="88"/>
      <c r="D36" s="88"/>
      <c r="E36" s="109"/>
      <c r="F36" s="89"/>
    </row>
    <row r="37" spans="1:6" x14ac:dyDescent="0.35">
      <c r="A37" s="38" t="s">
        <v>35</v>
      </c>
      <c r="B37" s="1" t="s">
        <v>36</v>
      </c>
      <c r="C37" s="13" t="s">
        <v>37</v>
      </c>
      <c r="D37" s="13">
        <v>10</v>
      </c>
      <c r="E37" s="108"/>
      <c r="F37" s="59">
        <f>D37*E37</f>
        <v>0</v>
      </c>
    </row>
    <row r="38" spans="1:6" x14ac:dyDescent="0.35">
      <c r="A38" s="30" t="s">
        <v>38</v>
      </c>
      <c r="B38" s="1" t="s">
        <v>39</v>
      </c>
      <c r="C38" s="13" t="s">
        <v>37</v>
      </c>
      <c r="D38" s="13">
        <v>5</v>
      </c>
      <c r="E38" s="108"/>
      <c r="F38" s="59">
        <f>D38*E38</f>
        <v>0</v>
      </c>
    </row>
    <row r="39" spans="1:6" x14ac:dyDescent="0.35">
      <c r="A39" s="38" t="s">
        <v>40</v>
      </c>
      <c r="B39" s="1" t="s">
        <v>41</v>
      </c>
      <c r="C39" s="13" t="s">
        <v>37</v>
      </c>
      <c r="D39" s="13">
        <v>12</v>
      </c>
      <c r="E39" s="108"/>
      <c r="F39" s="59">
        <f>D39*E39</f>
        <v>0</v>
      </c>
    </row>
    <row r="40" spans="1:6" x14ac:dyDescent="0.35">
      <c r="A40" s="25"/>
      <c r="B40" s="1"/>
      <c r="C40" s="13"/>
      <c r="D40" s="13"/>
      <c r="E40" s="108"/>
      <c r="F40" s="59"/>
    </row>
    <row r="41" spans="1:6" x14ac:dyDescent="0.35">
      <c r="A41" s="30" t="s">
        <v>42</v>
      </c>
      <c r="B41" s="1" t="s">
        <v>43</v>
      </c>
      <c r="E41" s="111"/>
      <c r="F41" s="62"/>
    </row>
    <row r="42" spans="1:6" x14ac:dyDescent="0.35">
      <c r="A42" s="30" t="s">
        <v>44</v>
      </c>
      <c r="B42" s="1" t="s">
        <v>45</v>
      </c>
      <c r="C42" s="4" t="s">
        <v>11</v>
      </c>
      <c r="D42" s="6">
        <v>25</v>
      </c>
      <c r="E42" s="108"/>
      <c r="F42" s="59">
        <f>D42*E42</f>
        <v>0</v>
      </c>
    </row>
    <row r="43" spans="1:6" x14ac:dyDescent="0.35">
      <c r="A43" s="30" t="s">
        <v>46</v>
      </c>
      <c r="B43" s="1" t="s">
        <v>47</v>
      </c>
      <c r="C43" s="13" t="s">
        <v>37</v>
      </c>
      <c r="D43" s="13">
        <v>8</v>
      </c>
      <c r="E43" s="108"/>
      <c r="F43" s="59">
        <f>D43*E43</f>
        <v>0</v>
      </c>
    </row>
    <row r="44" spans="1:6" x14ac:dyDescent="0.35">
      <c r="A44" s="30" t="s">
        <v>48</v>
      </c>
      <c r="B44" s="1" t="s">
        <v>49</v>
      </c>
      <c r="C44" s="13" t="s">
        <v>37</v>
      </c>
      <c r="D44" s="13">
        <v>8</v>
      </c>
      <c r="E44" s="108"/>
      <c r="F44" s="59">
        <f>D44*E44</f>
        <v>0</v>
      </c>
    </row>
    <row r="45" spans="1:6" x14ac:dyDescent="0.35">
      <c r="B45" s="31"/>
      <c r="C45" s="68"/>
      <c r="D45" s="14"/>
      <c r="E45" s="108"/>
      <c r="F45" s="59"/>
    </row>
    <row r="46" spans="1:6" ht="46.5" customHeight="1" x14ac:dyDescent="0.35">
      <c r="A46" s="25" t="s">
        <v>50</v>
      </c>
      <c r="B46" s="35" t="s">
        <v>51</v>
      </c>
      <c r="C46" s="4" t="s">
        <v>52</v>
      </c>
      <c r="D46" s="4">
        <v>1</v>
      </c>
      <c r="E46" s="108"/>
      <c r="F46" s="59">
        <f>D46*E46</f>
        <v>0</v>
      </c>
    </row>
    <row r="47" spans="1:6" x14ac:dyDescent="0.35">
      <c r="B47" s="31"/>
      <c r="C47" s="68"/>
      <c r="D47" s="14"/>
      <c r="E47" s="108"/>
      <c r="F47" s="59"/>
    </row>
    <row r="48" spans="1:6" x14ac:dyDescent="0.35">
      <c r="A48" s="30" t="s">
        <v>53</v>
      </c>
      <c r="B48" s="37" t="s">
        <v>54</v>
      </c>
      <c r="D48" s="15"/>
      <c r="E48" s="108"/>
      <c r="F48" s="59"/>
    </row>
    <row r="49" spans="1:7" x14ac:dyDescent="0.35">
      <c r="B49" s="37" t="s">
        <v>55</v>
      </c>
      <c r="D49" s="15"/>
      <c r="E49" s="108"/>
      <c r="F49" s="59"/>
    </row>
    <row r="50" spans="1:7" ht="31" customHeight="1" x14ac:dyDescent="0.35">
      <c r="B50" s="35" t="s">
        <v>56</v>
      </c>
      <c r="E50" s="108"/>
      <c r="F50" s="59"/>
    </row>
    <row r="51" spans="1:7" ht="46.5" customHeight="1" x14ac:dyDescent="0.35">
      <c r="B51" s="35" t="s">
        <v>57</v>
      </c>
      <c r="C51" s="4" t="s">
        <v>52</v>
      </c>
      <c r="D51" s="4">
        <v>1</v>
      </c>
      <c r="E51" s="108"/>
      <c r="F51" s="59"/>
    </row>
    <row r="52" spans="1:7" x14ac:dyDescent="0.35">
      <c r="B52" s="37" t="s">
        <v>58</v>
      </c>
      <c r="C52" s="13" t="s">
        <v>37</v>
      </c>
      <c r="D52" s="4">
        <v>1</v>
      </c>
      <c r="E52" s="108"/>
      <c r="F52" s="59"/>
    </row>
    <row r="53" spans="1:7" ht="62.15" customHeight="1" x14ac:dyDescent="0.35">
      <c r="B53" s="39" t="s">
        <v>59</v>
      </c>
      <c r="C53" s="4" t="s">
        <v>52</v>
      </c>
      <c r="D53" s="4">
        <v>2</v>
      </c>
      <c r="E53" s="108"/>
      <c r="F53" s="59"/>
    </row>
    <row r="54" spans="1:7" ht="77.5" customHeight="1" x14ac:dyDescent="0.35">
      <c r="B54" s="39" t="s">
        <v>60</v>
      </c>
      <c r="C54" s="4" t="s">
        <v>52</v>
      </c>
      <c r="D54" s="4">
        <v>1</v>
      </c>
      <c r="E54" s="108"/>
      <c r="F54" s="59"/>
    </row>
    <row r="55" spans="1:7" ht="31" customHeight="1" x14ac:dyDescent="0.35">
      <c r="B55" s="35" t="s">
        <v>61</v>
      </c>
      <c r="C55" s="4" t="s">
        <v>37</v>
      </c>
      <c r="D55" s="4">
        <v>1</v>
      </c>
      <c r="E55" s="108"/>
      <c r="F55" s="59"/>
    </row>
    <row r="56" spans="1:7" ht="31" customHeight="1" x14ac:dyDescent="0.35">
      <c r="B56" s="37" t="s">
        <v>62</v>
      </c>
      <c r="C56" s="4" t="s">
        <v>37</v>
      </c>
      <c r="D56" s="4">
        <v>1</v>
      </c>
      <c r="E56" s="108"/>
      <c r="F56" s="59"/>
    </row>
    <row r="57" spans="1:7" x14ac:dyDescent="0.35">
      <c r="B57" s="35" t="s">
        <v>63</v>
      </c>
      <c r="C57" s="4" t="s">
        <v>37</v>
      </c>
      <c r="D57" s="4">
        <v>3</v>
      </c>
      <c r="E57" s="108"/>
      <c r="F57" s="59"/>
    </row>
    <row r="58" spans="1:7" x14ac:dyDescent="0.35">
      <c r="B58" s="37" t="s">
        <v>64</v>
      </c>
      <c r="C58" s="4" t="s">
        <v>37</v>
      </c>
      <c r="D58" s="4">
        <v>1</v>
      </c>
      <c r="E58" s="108"/>
      <c r="F58" s="59"/>
    </row>
    <row r="59" spans="1:7" ht="31" customHeight="1" x14ac:dyDescent="0.35">
      <c r="B59" s="39" t="s">
        <v>65</v>
      </c>
      <c r="C59" s="4" t="s">
        <v>37</v>
      </c>
      <c r="D59" s="4">
        <v>1</v>
      </c>
      <c r="E59" s="108"/>
      <c r="F59" s="59"/>
    </row>
    <row r="60" spans="1:7" ht="31" customHeight="1" x14ac:dyDescent="0.35">
      <c r="B60" s="33" t="s">
        <v>66</v>
      </c>
      <c r="C60" s="4" t="s">
        <v>37</v>
      </c>
      <c r="D60" s="4">
        <v>1</v>
      </c>
      <c r="E60" s="108"/>
      <c r="F60" s="59"/>
    </row>
    <row r="61" spans="1:7" x14ac:dyDescent="0.35">
      <c r="B61" s="33" t="s">
        <v>67</v>
      </c>
      <c r="C61" s="4" t="s">
        <v>52</v>
      </c>
      <c r="D61" s="4">
        <v>1</v>
      </c>
      <c r="E61" s="108"/>
      <c r="F61" s="59"/>
    </row>
    <row r="62" spans="1:7" x14ac:dyDescent="0.35">
      <c r="B62" s="33" t="s">
        <v>68</v>
      </c>
      <c r="C62" s="4" t="s">
        <v>52</v>
      </c>
      <c r="D62" s="4">
        <v>1</v>
      </c>
      <c r="E62" s="108"/>
      <c r="F62" s="59"/>
    </row>
    <row r="63" spans="1:7" ht="31" customHeight="1" x14ac:dyDescent="0.35">
      <c r="B63" s="33" t="s">
        <v>69</v>
      </c>
      <c r="C63" s="4" t="s">
        <v>52</v>
      </c>
      <c r="D63" s="4">
        <v>1</v>
      </c>
      <c r="E63" s="108"/>
      <c r="F63" s="59"/>
    </row>
    <row r="64" spans="1:7" s="2" customFormat="1" x14ac:dyDescent="0.35">
      <c r="A64" s="30"/>
      <c r="B64" s="33" t="s">
        <v>70</v>
      </c>
      <c r="C64" s="4" t="s">
        <v>37</v>
      </c>
      <c r="D64" s="6">
        <v>2</v>
      </c>
      <c r="E64" s="111"/>
      <c r="F64" s="59"/>
      <c r="G64" s="18"/>
    </row>
    <row r="65" spans="1:7" x14ac:dyDescent="0.35">
      <c r="B65" s="33" t="s">
        <v>71</v>
      </c>
      <c r="C65" s="4" t="s">
        <v>37</v>
      </c>
      <c r="D65" s="6">
        <v>1</v>
      </c>
      <c r="E65" s="108"/>
      <c r="F65" s="59"/>
      <c r="G65" s="12"/>
    </row>
    <row r="66" spans="1:7" x14ac:dyDescent="0.35">
      <c r="B66" s="37" t="s">
        <v>72</v>
      </c>
      <c r="C66" s="4" t="s">
        <v>37</v>
      </c>
      <c r="D66" s="6">
        <v>1</v>
      </c>
      <c r="E66" s="108"/>
      <c r="F66" s="59"/>
      <c r="G66" s="12"/>
    </row>
    <row r="67" spans="1:7" ht="31" customHeight="1" x14ac:dyDescent="0.35">
      <c r="B67" s="33" t="s">
        <v>73</v>
      </c>
      <c r="D67" s="16">
        <v>0.1</v>
      </c>
      <c r="E67" s="108"/>
      <c r="F67" s="59"/>
      <c r="G67" s="12"/>
    </row>
    <row r="68" spans="1:7" ht="16" customHeight="1" thickBot="1" x14ac:dyDescent="0.4">
      <c r="B68" s="1"/>
      <c r="E68" s="111"/>
      <c r="F68" s="59"/>
      <c r="G68" s="12"/>
    </row>
    <row r="69" spans="1:7" ht="16" customHeight="1" thickBot="1" x14ac:dyDescent="0.4">
      <c r="B69" s="34" t="s">
        <v>74</v>
      </c>
      <c r="C69" s="17" t="s">
        <v>37</v>
      </c>
      <c r="D69" s="17">
        <v>1</v>
      </c>
      <c r="E69" s="112"/>
      <c r="F69" s="63">
        <f>E69*D69</f>
        <v>0</v>
      </c>
      <c r="G69" s="12"/>
    </row>
    <row r="70" spans="1:7" x14ac:dyDescent="0.35">
      <c r="E70" s="111"/>
      <c r="F70" s="59"/>
      <c r="G70" s="12"/>
    </row>
    <row r="71" spans="1:7" x14ac:dyDescent="0.35">
      <c r="A71" s="30" t="s">
        <v>75</v>
      </c>
      <c r="B71" s="37" t="s">
        <v>76</v>
      </c>
      <c r="D71" s="15"/>
      <c r="E71" s="108"/>
      <c r="F71" s="59"/>
      <c r="G71" s="12"/>
    </row>
    <row r="72" spans="1:7" x14ac:dyDescent="0.35">
      <c r="B72" s="37" t="s">
        <v>55</v>
      </c>
      <c r="D72" s="15"/>
      <c r="E72" s="108"/>
      <c r="F72" s="59"/>
      <c r="G72" s="12"/>
    </row>
    <row r="73" spans="1:7" ht="31" customHeight="1" x14ac:dyDescent="0.35">
      <c r="B73" s="35" t="s">
        <v>77</v>
      </c>
      <c r="E73" s="108"/>
      <c r="F73" s="59"/>
      <c r="G73" s="12"/>
    </row>
    <row r="74" spans="1:7" ht="46.5" customHeight="1" x14ac:dyDescent="0.35">
      <c r="B74" s="35" t="s">
        <v>78</v>
      </c>
      <c r="C74" s="4" t="s">
        <v>52</v>
      </c>
      <c r="D74" s="4">
        <v>1</v>
      </c>
      <c r="E74" s="108"/>
      <c r="F74" s="59"/>
      <c r="G74" s="12"/>
    </row>
    <row r="75" spans="1:7" x14ac:dyDescent="0.35">
      <c r="B75" s="37" t="s">
        <v>58</v>
      </c>
      <c r="C75" s="13" t="s">
        <v>37</v>
      </c>
      <c r="D75" s="4">
        <v>1</v>
      </c>
      <c r="E75" s="108"/>
      <c r="F75" s="59"/>
      <c r="G75" s="12"/>
    </row>
    <row r="76" spans="1:7" ht="62.15" customHeight="1" x14ac:dyDescent="0.35">
      <c r="B76" s="39" t="s">
        <v>79</v>
      </c>
      <c r="C76" s="4" t="s">
        <v>52</v>
      </c>
      <c r="D76" s="4">
        <v>1</v>
      </c>
      <c r="E76" s="108"/>
      <c r="F76" s="59"/>
      <c r="G76" s="12"/>
    </row>
    <row r="77" spans="1:7" ht="77.5" customHeight="1" x14ac:dyDescent="0.35">
      <c r="B77" s="39" t="s">
        <v>80</v>
      </c>
      <c r="C77" s="4" t="s">
        <v>52</v>
      </c>
      <c r="D77" s="4">
        <v>1</v>
      </c>
      <c r="E77" s="108"/>
      <c r="F77" s="59"/>
      <c r="G77" s="12"/>
    </row>
    <row r="78" spans="1:7" ht="62.15" customHeight="1" x14ac:dyDescent="0.35">
      <c r="B78" s="39" t="s">
        <v>81</v>
      </c>
      <c r="C78" s="4" t="s">
        <v>52</v>
      </c>
      <c r="D78" s="4">
        <v>1</v>
      </c>
      <c r="E78" s="108"/>
      <c r="F78" s="59"/>
      <c r="G78" s="12"/>
    </row>
    <row r="79" spans="1:7" ht="62.15" customHeight="1" x14ac:dyDescent="0.35">
      <c r="B79" s="39" t="s">
        <v>82</v>
      </c>
      <c r="C79" s="4" t="s">
        <v>52</v>
      </c>
      <c r="D79" s="4">
        <v>1</v>
      </c>
      <c r="E79" s="108"/>
      <c r="F79" s="59"/>
      <c r="G79" s="12"/>
    </row>
    <row r="80" spans="1:7" x14ac:dyDescent="0.35">
      <c r="B80" s="37" t="s">
        <v>64</v>
      </c>
      <c r="C80" s="4" t="s">
        <v>37</v>
      </c>
      <c r="D80" s="4">
        <v>1</v>
      </c>
      <c r="E80" s="108"/>
      <c r="F80" s="59"/>
      <c r="G80" s="12"/>
    </row>
    <row r="81" spans="1:7" ht="31" customHeight="1" x14ac:dyDescent="0.35">
      <c r="B81" s="39" t="s">
        <v>65</v>
      </c>
      <c r="C81" s="4" t="s">
        <v>37</v>
      </c>
      <c r="D81" s="4">
        <v>1</v>
      </c>
      <c r="E81" s="108"/>
      <c r="F81" s="59"/>
      <c r="G81" s="12"/>
    </row>
    <row r="82" spans="1:7" ht="31" customHeight="1" x14ac:dyDescent="0.35">
      <c r="B82" s="33" t="s">
        <v>66</v>
      </c>
      <c r="C82" s="4" t="s">
        <v>37</v>
      </c>
      <c r="D82" s="4">
        <v>1</v>
      </c>
      <c r="E82" s="108"/>
      <c r="F82" s="59"/>
      <c r="G82" s="12"/>
    </row>
    <row r="83" spans="1:7" x14ac:dyDescent="0.35">
      <c r="B83" s="33" t="s">
        <v>68</v>
      </c>
      <c r="C83" s="4" t="s">
        <v>52</v>
      </c>
      <c r="D83" s="4">
        <v>1</v>
      </c>
      <c r="E83" s="108"/>
      <c r="F83" s="59"/>
      <c r="G83" s="12"/>
    </row>
    <row r="84" spans="1:7" ht="31" customHeight="1" x14ac:dyDescent="0.35">
      <c r="B84" s="33" t="s">
        <v>69</v>
      </c>
      <c r="C84" s="4" t="s">
        <v>52</v>
      </c>
      <c r="D84" s="4">
        <v>1</v>
      </c>
      <c r="E84" s="108"/>
      <c r="F84" s="59"/>
      <c r="G84" s="12"/>
    </row>
    <row r="85" spans="1:7" x14ac:dyDescent="0.35">
      <c r="B85" s="33" t="s">
        <v>83</v>
      </c>
      <c r="C85" s="4" t="s">
        <v>52</v>
      </c>
      <c r="D85" s="4">
        <v>1</v>
      </c>
      <c r="E85" s="108"/>
      <c r="F85" s="59"/>
      <c r="G85" s="12"/>
    </row>
    <row r="86" spans="1:7" x14ac:dyDescent="0.35">
      <c r="B86" s="33" t="s">
        <v>70</v>
      </c>
      <c r="C86" s="4" t="s">
        <v>37</v>
      </c>
      <c r="D86" s="6">
        <v>4</v>
      </c>
      <c r="E86" s="108"/>
      <c r="F86" s="59"/>
      <c r="G86" s="12"/>
    </row>
    <row r="87" spans="1:7" x14ac:dyDescent="0.35">
      <c r="B87" s="33" t="s">
        <v>71</v>
      </c>
      <c r="C87" s="4" t="s">
        <v>37</v>
      </c>
      <c r="D87" s="6">
        <v>1</v>
      </c>
      <c r="E87" s="108"/>
      <c r="F87" s="59"/>
      <c r="G87" s="12"/>
    </row>
    <row r="88" spans="1:7" x14ac:dyDescent="0.35">
      <c r="B88" s="37" t="s">
        <v>72</v>
      </c>
      <c r="C88" s="4" t="s">
        <v>37</v>
      </c>
      <c r="D88" s="6">
        <v>1</v>
      </c>
      <c r="E88" s="108"/>
      <c r="F88" s="59"/>
      <c r="G88" s="12"/>
    </row>
    <row r="89" spans="1:7" ht="31" customHeight="1" x14ac:dyDescent="0.35">
      <c r="B89" s="33" t="s">
        <v>73</v>
      </c>
      <c r="D89" s="16">
        <v>0.1</v>
      </c>
      <c r="E89" s="108"/>
      <c r="F89" s="59"/>
      <c r="G89" s="12"/>
    </row>
    <row r="90" spans="1:7" ht="16" customHeight="1" thickBot="1" x14ac:dyDescent="0.4">
      <c r="B90" s="1"/>
      <c r="E90" s="111"/>
      <c r="F90" s="59"/>
      <c r="G90" s="12"/>
    </row>
    <row r="91" spans="1:7" ht="16" customHeight="1" thickBot="1" x14ac:dyDescent="0.4">
      <c r="B91" s="34" t="s">
        <v>84</v>
      </c>
      <c r="C91" s="17" t="s">
        <v>37</v>
      </c>
      <c r="D91" s="17">
        <v>1</v>
      </c>
      <c r="E91" s="112"/>
      <c r="F91" s="63">
        <f>E91*D91</f>
        <v>0</v>
      </c>
      <c r="G91" s="12"/>
    </row>
    <row r="92" spans="1:7" x14ac:dyDescent="0.35">
      <c r="B92" s="1"/>
      <c r="E92" s="111"/>
      <c r="F92" s="59"/>
      <c r="G92" s="12"/>
    </row>
    <row r="93" spans="1:7" x14ac:dyDescent="0.35">
      <c r="A93" s="30" t="s">
        <v>85</v>
      </c>
      <c r="B93" s="37" t="s">
        <v>86</v>
      </c>
      <c r="E93" s="111"/>
      <c r="F93" s="59"/>
      <c r="G93" s="12"/>
    </row>
    <row r="94" spans="1:7" x14ac:dyDescent="0.35">
      <c r="B94" s="37" t="s">
        <v>55</v>
      </c>
      <c r="E94" s="111"/>
      <c r="F94" s="59"/>
      <c r="G94" s="12"/>
    </row>
    <row r="95" spans="1:7" x14ac:dyDescent="0.35">
      <c r="B95" s="1" t="s">
        <v>87</v>
      </c>
      <c r="E95" s="108"/>
      <c r="F95" s="59"/>
      <c r="G95" s="12"/>
    </row>
    <row r="96" spans="1:7" ht="31" customHeight="1" x14ac:dyDescent="0.35">
      <c r="B96" s="37" t="s">
        <v>88</v>
      </c>
      <c r="E96" s="108"/>
      <c r="F96" s="59"/>
      <c r="G96" s="12"/>
    </row>
    <row r="97" spans="1:7" x14ac:dyDescent="0.35">
      <c r="B97" s="37" t="s">
        <v>58</v>
      </c>
      <c r="E97" s="108"/>
      <c r="F97" s="59"/>
      <c r="G97" s="12"/>
    </row>
    <row r="98" spans="1:7" x14ac:dyDescent="0.35">
      <c r="B98" s="1" t="s">
        <v>89</v>
      </c>
      <c r="C98" s="4" t="s">
        <v>37</v>
      </c>
      <c r="D98" s="4">
        <v>1</v>
      </c>
      <c r="E98" s="108"/>
      <c r="F98" s="59"/>
      <c r="G98" s="12"/>
    </row>
    <row r="99" spans="1:7" x14ac:dyDescent="0.35">
      <c r="B99" s="1" t="s">
        <v>90</v>
      </c>
      <c r="C99" s="4" t="s">
        <v>37</v>
      </c>
      <c r="D99" s="4">
        <v>6</v>
      </c>
      <c r="E99" s="108"/>
      <c r="F99" s="59"/>
      <c r="G99" s="12"/>
    </row>
    <row r="100" spans="1:7" ht="31" customHeight="1" x14ac:dyDescent="0.35">
      <c r="B100" s="33" t="s">
        <v>91</v>
      </c>
      <c r="C100" s="4" t="s">
        <v>37</v>
      </c>
      <c r="D100" s="4">
        <v>1</v>
      </c>
      <c r="E100" s="108"/>
      <c r="F100" s="59"/>
      <c r="G100" s="12"/>
    </row>
    <row r="101" spans="1:7" x14ac:dyDescent="0.35">
      <c r="B101" s="32" t="s">
        <v>68</v>
      </c>
      <c r="C101" s="4" t="s">
        <v>52</v>
      </c>
      <c r="D101" s="4">
        <v>1</v>
      </c>
      <c r="E101" s="108"/>
      <c r="F101" s="59"/>
      <c r="G101" s="12"/>
    </row>
    <row r="102" spans="1:7" ht="31" customHeight="1" x14ac:dyDescent="0.35">
      <c r="B102" s="33" t="s">
        <v>69</v>
      </c>
      <c r="C102" s="4" t="s">
        <v>52</v>
      </c>
      <c r="D102" s="4">
        <v>1</v>
      </c>
      <c r="E102" s="108"/>
      <c r="F102" s="59"/>
      <c r="G102" s="12"/>
    </row>
    <row r="103" spans="1:7" x14ac:dyDescent="0.35">
      <c r="B103" s="32" t="s">
        <v>70</v>
      </c>
      <c r="C103" s="4" t="s">
        <v>52</v>
      </c>
      <c r="D103" s="6">
        <v>6</v>
      </c>
      <c r="E103" s="108"/>
      <c r="F103" s="59"/>
      <c r="G103" s="12"/>
    </row>
    <row r="104" spans="1:7" x14ac:dyDescent="0.35">
      <c r="B104" s="32" t="s">
        <v>71</v>
      </c>
      <c r="C104" s="4" t="s">
        <v>37</v>
      </c>
      <c r="D104" s="6">
        <v>1</v>
      </c>
      <c r="E104" s="108"/>
      <c r="F104" s="59"/>
      <c r="G104" s="12"/>
    </row>
    <row r="105" spans="1:7" x14ac:dyDescent="0.35">
      <c r="B105" s="1" t="s">
        <v>72</v>
      </c>
      <c r="C105" s="4" t="s">
        <v>37</v>
      </c>
      <c r="D105" s="6">
        <v>1</v>
      </c>
      <c r="E105" s="108"/>
      <c r="F105" s="59"/>
      <c r="G105" s="12"/>
    </row>
    <row r="106" spans="1:7" ht="31" customHeight="1" x14ac:dyDescent="0.35">
      <c r="B106" s="33" t="s">
        <v>73</v>
      </c>
      <c r="D106" s="16">
        <v>0.1</v>
      </c>
      <c r="E106" s="111"/>
      <c r="F106" s="59"/>
      <c r="G106" s="12"/>
    </row>
    <row r="107" spans="1:7" ht="16" customHeight="1" thickBot="1" x14ac:dyDescent="0.4">
      <c r="B107" s="1"/>
      <c r="E107" s="111"/>
      <c r="F107" s="59"/>
      <c r="G107" s="12"/>
    </row>
    <row r="108" spans="1:7" ht="16" customHeight="1" thickBot="1" x14ac:dyDescent="0.4">
      <c r="B108" s="34" t="s">
        <v>92</v>
      </c>
      <c r="C108" s="17" t="s">
        <v>37</v>
      </c>
      <c r="D108" s="17">
        <v>1</v>
      </c>
      <c r="E108" s="112"/>
      <c r="F108" s="63">
        <f>E108*D108</f>
        <v>0</v>
      </c>
      <c r="G108" s="12"/>
    </row>
    <row r="109" spans="1:7" x14ac:dyDescent="0.35">
      <c r="B109" s="1"/>
      <c r="E109" s="111"/>
      <c r="F109" s="59"/>
      <c r="G109" s="12"/>
    </row>
    <row r="110" spans="1:7" x14ac:dyDescent="0.35">
      <c r="A110" s="30" t="s">
        <v>93</v>
      </c>
      <c r="B110" s="23" t="s">
        <v>94</v>
      </c>
      <c r="D110" s="15"/>
      <c r="E110" s="108"/>
      <c r="F110" s="59"/>
      <c r="G110" s="12"/>
    </row>
    <row r="111" spans="1:7" x14ac:dyDescent="0.35">
      <c r="B111" s="1" t="s">
        <v>95</v>
      </c>
      <c r="C111" s="4" t="s">
        <v>52</v>
      </c>
      <c r="D111" s="4">
        <v>1</v>
      </c>
      <c r="E111" s="108"/>
      <c r="F111" s="59"/>
      <c r="G111" s="12"/>
    </row>
    <row r="112" spans="1:7" x14ac:dyDescent="0.35">
      <c r="B112" s="1" t="s">
        <v>72</v>
      </c>
      <c r="C112" s="4" t="s">
        <v>37</v>
      </c>
      <c r="D112" s="6">
        <v>1</v>
      </c>
      <c r="E112" s="108"/>
      <c r="F112" s="59"/>
      <c r="G112" s="12"/>
    </row>
    <row r="113" spans="1:7" x14ac:dyDescent="0.35">
      <c r="B113" s="1" t="s">
        <v>71</v>
      </c>
      <c r="C113" s="4" t="s">
        <v>37</v>
      </c>
      <c r="D113" s="6">
        <v>1</v>
      </c>
      <c r="E113" s="108"/>
      <c r="F113" s="59"/>
      <c r="G113" s="12"/>
    </row>
    <row r="114" spans="1:7" x14ac:dyDescent="0.35">
      <c r="B114" s="1" t="s">
        <v>96</v>
      </c>
      <c r="C114" s="4" t="s">
        <v>52</v>
      </c>
      <c r="D114" s="4">
        <v>1</v>
      </c>
      <c r="E114" s="108"/>
      <c r="F114" s="59"/>
      <c r="G114" s="12"/>
    </row>
    <row r="115" spans="1:7" ht="16" customHeight="1" thickBot="1" x14ac:dyDescent="0.4">
      <c r="B115" s="1"/>
      <c r="E115" s="108"/>
      <c r="F115" s="59"/>
      <c r="G115" s="12"/>
    </row>
    <row r="116" spans="1:7" ht="16" customHeight="1" thickBot="1" x14ac:dyDescent="0.4">
      <c r="B116" s="34" t="s">
        <v>97</v>
      </c>
      <c r="C116" s="17" t="s">
        <v>37</v>
      </c>
      <c r="D116" s="17">
        <v>1</v>
      </c>
      <c r="E116" s="112"/>
      <c r="F116" s="63">
        <f>E116*D116</f>
        <v>0</v>
      </c>
      <c r="G116" s="12"/>
    </row>
    <row r="117" spans="1:7" x14ac:dyDescent="0.35">
      <c r="B117" s="1"/>
      <c r="E117" s="111"/>
      <c r="F117" s="59"/>
      <c r="G117" s="12"/>
    </row>
    <row r="118" spans="1:7" x14ac:dyDescent="0.35">
      <c r="A118" s="30" t="s">
        <v>98</v>
      </c>
      <c r="B118" s="23" t="s">
        <v>99</v>
      </c>
      <c r="D118" s="15"/>
      <c r="E118" s="108"/>
      <c r="F118" s="59"/>
      <c r="G118" s="12"/>
    </row>
    <row r="119" spans="1:7" ht="31" customHeight="1" x14ac:dyDescent="0.35">
      <c r="B119" s="35" t="s">
        <v>100</v>
      </c>
      <c r="C119" s="4" t="s">
        <v>52</v>
      </c>
      <c r="D119" s="4">
        <v>1</v>
      </c>
      <c r="E119" s="108"/>
      <c r="F119" s="59"/>
      <c r="G119" s="12"/>
    </row>
    <row r="120" spans="1:7" x14ac:dyDescent="0.35">
      <c r="B120" s="1" t="s">
        <v>72</v>
      </c>
      <c r="C120" s="4" t="s">
        <v>37</v>
      </c>
      <c r="D120" s="6">
        <v>1</v>
      </c>
      <c r="E120" s="108"/>
      <c r="F120" s="59"/>
      <c r="G120" s="12"/>
    </row>
    <row r="121" spans="1:7" x14ac:dyDescent="0.35">
      <c r="B121" s="1" t="s">
        <v>71</v>
      </c>
      <c r="C121" s="4" t="s">
        <v>37</v>
      </c>
      <c r="D121" s="6">
        <v>1</v>
      </c>
      <c r="E121" s="108"/>
      <c r="F121" s="59"/>
      <c r="G121" s="12"/>
    </row>
    <row r="122" spans="1:7" x14ac:dyDescent="0.35">
      <c r="B122" s="1" t="s">
        <v>96</v>
      </c>
      <c r="C122" s="4" t="s">
        <v>52</v>
      </c>
      <c r="D122" s="4">
        <v>1</v>
      </c>
      <c r="E122" s="108"/>
      <c r="F122" s="59"/>
      <c r="G122" s="12"/>
    </row>
    <row r="123" spans="1:7" ht="16" customHeight="1" thickBot="1" x14ac:dyDescent="0.4">
      <c r="B123" s="1"/>
      <c r="E123" s="108"/>
      <c r="F123" s="59"/>
      <c r="G123" s="12"/>
    </row>
    <row r="124" spans="1:7" ht="16" customHeight="1" thickBot="1" x14ac:dyDescent="0.4">
      <c r="B124" s="34" t="s">
        <v>101</v>
      </c>
      <c r="C124" s="17" t="s">
        <v>37</v>
      </c>
      <c r="D124" s="17">
        <v>1</v>
      </c>
      <c r="E124" s="112"/>
      <c r="F124" s="63">
        <f>E124*D124</f>
        <v>0</v>
      </c>
      <c r="G124" s="12"/>
    </row>
    <row r="125" spans="1:7" x14ac:dyDescent="0.35">
      <c r="B125" s="1"/>
      <c r="E125" s="111"/>
      <c r="F125" s="59"/>
      <c r="G125" s="12"/>
    </row>
    <row r="126" spans="1:7" x14ac:dyDescent="0.35">
      <c r="A126" s="30" t="s">
        <v>102</v>
      </c>
      <c r="B126" s="1" t="s">
        <v>103</v>
      </c>
      <c r="E126" s="111"/>
      <c r="F126" s="59"/>
    </row>
    <row r="127" spans="1:7" x14ac:dyDescent="0.35">
      <c r="B127" s="1"/>
      <c r="C127" s="4" t="s">
        <v>52</v>
      </c>
      <c r="D127" s="6">
        <v>1</v>
      </c>
      <c r="E127" s="111"/>
      <c r="F127" s="59">
        <f>D127*E127</f>
        <v>0</v>
      </c>
    </row>
    <row r="128" spans="1:7" x14ac:dyDescent="0.35">
      <c r="B128" s="1"/>
      <c r="D128" s="6"/>
      <c r="E128" s="111"/>
      <c r="F128" s="59"/>
    </row>
    <row r="129" spans="1:7" ht="46.5" customHeight="1" x14ac:dyDescent="0.35">
      <c r="A129" s="25" t="s">
        <v>104</v>
      </c>
      <c r="B129" s="37" t="s">
        <v>105</v>
      </c>
      <c r="D129" s="6"/>
      <c r="E129" s="111"/>
      <c r="F129" s="59"/>
    </row>
    <row r="130" spans="1:7" x14ac:dyDescent="0.35">
      <c r="B130" s="1"/>
      <c r="C130" s="4" t="s">
        <v>52</v>
      </c>
      <c r="D130" s="6">
        <v>2</v>
      </c>
      <c r="E130" s="111"/>
      <c r="F130" s="59">
        <f>D130*E130</f>
        <v>0</v>
      </c>
    </row>
    <row r="131" spans="1:7" x14ac:dyDescent="0.35">
      <c r="B131" s="1"/>
      <c r="D131" s="6"/>
      <c r="E131" s="111"/>
      <c r="F131" s="59"/>
    </row>
    <row r="132" spans="1:7" ht="46.5" customHeight="1" x14ac:dyDescent="0.35">
      <c r="A132" s="25" t="s">
        <v>106</v>
      </c>
      <c r="B132" s="37" t="s">
        <v>107</v>
      </c>
      <c r="D132" s="6"/>
      <c r="E132" s="111"/>
      <c r="F132" s="59"/>
    </row>
    <row r="133" spans="1:7" x14ac:dyDescent="0.35">
      <c r="A133" s="25"/>
      <c r="B133" s="37"/>
      <c r="C133" s="4" t="s">
        <v>52</v>
      </c>
      <c r="D133" s="6">
        <v>2</v>
      </c>
      <c r="E133" s="111"/>
      <c r="F133" s="59">
        <f>D133*E133</f>
        <v>0</v>
      </c>
    </row>
    <row r="134" spans="1:7" x14ac:dyDescent="0.35">
      <c r="A134" s="25"/>
      <c r="B134" s="37"/>
      <c r="D134" s="6"/>
      <c r="E134" s="111"/>
      <c r="F134" s="59"/>
    </row>
    <row r="135" spans="1:7" ht="31" customHeight="1" x14ac:dyDescent="0.35">
      <c r="A135" s="25" t="s">
        <v>108</v>
      </c>
      <c r="B135" s="37" t="s">
        <v>109</v>
      </c>
      <c r="D135" s="6"/>
      <c r="E135" s="111"/>
      <c r="F135" s="59"/>
    </row>
    <row r="136" spans="1:7" x14ac:dyDescent="0.35">
      <c r="A136" s="25"/>
      <c r="B136" s="37"/>
      <c r="C136" s="4" t="s">
        <v>11</v>
      </c>
      <c r="D136" s="6">
        <v>155</v>
      </c>
      <c r="E136" s="111"/>
      <c r="F136" s="59">
        <f>D136*E136</f>
        <v>0</v>
      </c>
    </row>
    <row r="137" spans="1:7" x14ac:dyDescent="0.35">
      <c r="B137" s="1"/>
      <c r="C137" s="1"/>
      <c r="D137" s="1"/>
      <c r="E137" s="113"/>
      <c r="F137" s="1"/>
    </row>
    <row r="138" spans="1:7" ht="16" customHeight="1" thickBot="1" x14ac:dyDescent="0.4">
      <c r="A138" s="67" t="s">
        <v>110</v>
      </c>
      <c r="B138" s="90" t="s">
        <v>111</v>
      </c>
      <c r="C138" s="91"/>
      <c r="D138" s="70">
        <v>0.05</v>
      </c>
      <c r="E138" s="114"/>
      <c r="F138" s="71">
        <f>G138*D138</f>
        <v>0</v>
      </c>
      <c r="G138" s="55">
        <f>SUM(F6:F136)</f>
        <v>0</v>
      </c>
    </row>
    <row r="139" spans="1:7" ht="16" customHeight="1" thickTop="1" x14ac:dyDescent="0.35">
      <c r="B139" s="51" t="s">
        <v>112</v>
      </c>
      <c r="C139" s="44"/>
      <c r="D139" s="5"/>
      <c r="E139" s="69" t="s">
        <v>113</v>
      </c>
      <c r="F139" s="64">
        <f>SUM(F6:F138)</f>
        <v>0</v>
      </c>
    </row>
    <row r="140" spans="1:7" x14ac:dyDescent="0.35">
      <c r="A140" s="36" t="s">
        <v>114</v>
      </c>
      <c r="B140" s="22" t="s">
        <v>115</v>
      </c>
      <c r="E140" s="108"/>
    </row>
    <row r="141" spans="1:7" x14ac:dyDescent="0.35">
      <c r="B141" s="24" t="s">
        <v>4</v>
      </c>
      <c r="C141" s="5" t="s">
        <v>5</v>
      </c>
      <c r="D141" s="5" t="s">
        <v>6</v>
      </c>
      <c r="E141" s="69" t="s">
        <v>7</v>
      </c>
      <c r="F141" s="64" t="s">
        <v>8</v>
      </c>
    </row>
    <row r="142" spans="1:7" x14ac:dyDescent="0.35">
      <c r="E142" s="108"/>
    </row>
    <row r="143" spans="1:7" ht="93" customHeight="1" x14ac:dyDescent="0.35">
      <c r="A143" s="25" t="s">
        <v>9</v>
      </c>
      <c r="B143" s="39" t="s">
        <v>116</v>
      </c>
      <c r="C143" s="88"/>
      <c r="D143" s="88"/>
      <c r="E143" s="109"/>
      <c r="F143" s="92"/>
    </row>
    <row r="144" spans="1:7" ht="31" customHeight="1" x14ac:dyDescent="0.35">
      <c r="A144" s="25"/>
      <c r="B144" s="93" t="s">
        <v>117</v>
      </c>
      <c r="C144" s="6" t="s">
        <v>52</v>
      </c>
      <c r="D144" s="4">
        <v>1</v>
      </c>
      <c r="E144" s="108"/>
      <c r="F144" s="59"/>
    </row>
    <row r="145" spans="1:6" ht="31" customHeight="1" x14ac:dyDescent="0.35">
      <c r="A145" s="25"/>
      <c r="B145" s="93" t="s">
        <v>118</v>
      </c>
      <c r="C145" s="6" t="s">
        <v>52</v>
      </c>
      <c r="D145" s="4">
        <v>1</v>
      </c>
      <c r="E145" s="108"/>
      <c r="F145" s="59"/>
    </row>
    <row r="146" spans="1:6" x14ac:dyDescent="0.35">
      <c r="A146" s="25"/>
      <c r="B146" s="93" t="s">
        <v>119</v>
      </c>
      <c r="C146" s="6" t="s">
        <v>52</v>
      </c>
      <c r="D146" s="4">
        <v>1</v>
      </c>
      <c r="E146" s="108"/>
      <c r="F146" s="59"/>
    </row>
    <row r="147" spans="1:6" x14ac:dyDescent="0.35">
      <c r="A147" s="25"/>
      <c r="B147" s="93" t="s">
        <v>120</v>
      </c>
      <c r="C147" s="6" t="s">
        <v>52</v>
      </c>
      <c r="D147" s="4">
        <v>1</v>
      </c>
      <c r="E147" s="108"/>
      <c r="F147" s="59"/>
    </row>
    <row r="148" spans="1:6" x14ac:dyDescent="0.35">
      <c r="A148" s="25"/>
      <c r="B148" s="93" t="s">
        <v>121</v>
      </c>
      <c r="C148" s="6" t="s">
        <v>52</v>
      </c>
      <c r="D148" s="4">
        <v>1</v>
      </c>
      <c r="E148" s="108"/>
      <c r="F148" s="59"/>
    </row>
    <row r="149" spans="1:6" ht="31" customHeight="1" x14ac:dyDescent="0.35">
      <c r="A149" s="25"/>
      <c r="B149" s="35" t="s">
        <v>61</v>
      </c>
      <c r="C149" s="13" t="s">
        <v>37</v>
      </c>
      <c r="D149" s="4">
        <v>2</v>
      </c>
      <c r="E149" s="108"/>
      <c r="F149" s="59"/>
    </row>
    <row r="150" spans="1:6" ht="31" customHeight="1" x14ac:dyDescent="0.35">
      <c r="A150" s="25"/>
      <c r="B150" s="37" t="s">
        <v>62</v>
      </c>
      <c r="C150" s="13" t="s">
        <v>37</v>
      </c>
      <c r="D150" s="4">
        <v>1</v>
      </c>
      <c r="E150" s="108"/>
      <c r="F150" s="59"/>
    </row>
    <row r="151" spans="1:6" ht="31" customHeight="1" x14ac:dyDescent="0.35">
      <c r="A151" s="25"/>
      <c r="B151" s="37" t="s">
        <v>90</v>
      </c>
      <c r="C151" s="4" t="s">
        <v>37</v>
      </c>
      <c r="D151" s="4">
        <v>1</v>
      </c>
      <c r="E151" s="108"/>
      <c r="F151" s="59"/>
    </row>
    <row r="152" spans="1:6" x14ac:dyDescent="0.35">
      <c r="A152" s="25"/>
      <c r="B152" s="35" t="s">
        <v>122</v>
      </c>
      <c r="C152" s="13" t="s">
        <v>37</v>
      </c>
      <c r="D152" s="4">
        <v>3</v>
      </c>
      <c r="E152" s="108"/>
      <c r="F152" s="59"/>
    </row>
    <row r="153" spans="1:6" x14ac:dyDescent="0.35">
      <c r="A153" s="25"/>
      <c r="B153" s="35" t="s">
        <v>123</v>
      </c>
      <c r="C153" s="13" t="s">
        <v>37</v>
      </c>
      <c r="D153" s="4">
        <v>6</v>
      </c>
      <c r="E153" s="108"/>
      <c r="F153" s="59"/>
    </row>
    <row r="154" spans="1:6" ht="31" customHeight="1" x14ac:dyDescent="0.35">
      <c r="B154" s="35" t="s">
        <v>124</v>
      </c>
      <c r="E154" s="108"/>
    </row>
    <row r="155" spans="1:6" x14ac:dyDescent="0.35">
      <c r="B155" s="35" t="s">
        <v>125</v>
      </c>
      <c r="E155" s="108"/>
    </row>
    <row r="156" spans="1:6" x14ac:dyDescent="0.35">
      <c r="B156" s="35" t="s">
        <v>126</v>
      </c>
      <c r="E156" s="108"/>
    </row>
    <row r="157" spans="1:6" x14ac:dyDescent="0.35">
      <c r="B157" s="35" t="s">
        <v>127</v>
      </c>
      <c r="E157" s="108"/>
    </row>
    <row r="158" spans="1:6" x14ac:dyDescent="0.35">
      <c r="B158" s="35" t="s">
        <v>128</v>
      </c>
      <c r="E158" s="108"/>
    </row>
    <row r="159" spans="1:6" x14ac:dyDescent="0.35">
      <c r="B159" s="94" t="s">
        <v>129</v>
      </c>
      <c r="E159" s="108"/>
    </row>
    <row r="160" spans="1:6" x14ac:dyDescent="0.35">
      <c r="B160" s="94" t="s">
        <v>130</v>
      </c>
      <c r="E160" s="108"/>
    </row>
    <row r="161" spans="1:6" x14ac:dyDescent="0.35">
      <c r="B161" s="35" t="s">
        <v>131</v>
      </c>
      <c r="E161" s="108"/>
    </row>
    <row r="162" spans="1:6" ht="31.5" customHeight="1" thickBot="1" x14ac:dyDescent="0.4">
      <c r="B162" s="35" t="s">
        <v>132</v>
      </c>
      <c r="E162" s="108"/>
    </row>
    <row r="163" spans="1:6" ht="16" customHeight="1" thickBot="1" x14ac:dyDescent="0.4">
      <c r="B163" s="34" t="s">
        <v>133</v>
      </c>
      <c r="C163" s="17" t="s">
        <v>37</v>
      </c>
      <c r="D163" s="17">
        <v>1</v>
      </c>
      <c r="E163" s="112"/>
      <c r="F163" s="63">
        <f>E163*D163</f>
        <v>0</v>
      </c>
    </row>
    <row r="164" spans="1:6" x14ac:dyDescent="0.35">
      <c r="B164" s="35"/>
      <c r="E164" s="108"/>
    </row>
    <row r="165" spans="1:6" x14ac:dyDescent="0.35">
      <c r="A165" s="25" t="s">
        <v>12</v>
      </c>
      <c r="B165" s="35" t="s">
        <v>134</v>
      </c>
      <c r="E165" s="108"/>
    </row>
    <row r="166" spans="1:6" x14ac:dyDescent="0.35">
      <c r="E166" s="108"/>
    </row>
    <row r="167" spans="1:6" x14ac:dyDescent="0.35">
      <c r="A167" s="25" t="s">
        <v>135</v>
      </c>
      <c r="B167" s="33" t="s">
        <v>136</v>
      </c>
      <c r="C167" s="4" t="s">
        <v>11</v>
      </c>
      <c r="D167" s="6">
        <v>15</v>
      </c>
      <c r="E167" s="115"/>
      <c r="F167" s="95">
        <f>D167*E167</f>
        <v>0</v>
      </c>
    </row>
    <row r="168" spans="1:6" x14ac:dyDescent="0.35">
      <c r="A168" s="25" t="s">
        <v>137</v>
      </c>
      <c r="B168" s="33" t="s">
        <v>138</v>
      </c>
      <c r="C168" s="4" t="s">
        <v>11</v>
      </c>
      <c r="D168" s="6">
        <v>1</v>
      </c>
      <c r="E168" s="115"/>
      <c r="F168" s="95">
        <f>D168*E168</f>
        <v>0</v>
      </c>
    </row>
    <row r="169" spans="1:6" x14ac:dyDescent="0.35">
      <c r="A169" s="25" t="s">
        <v>139</v>
      </c>
      <c r="B169" s="33" t="s">
        <v>140</v>
      </c>
      <c r="C169" s="4" t="s">
        <v>11</v>
      </c>
      <c r="D169" s="6">
        <v>30</v>
      </c>
      <c r="E169" s="115"/>
      <c r="F169" s="95">
        <f>D169*E169</f>
        <v>0</v>
      </c>
    </row>
    <row r="170" spans="1:6" x14ac:dyDescent="0.35">
      <c r="A170" s="52" t="s">
        <v>141</v>
      </c>
      <c r="B170" s="33" t="s">
        <v>142</v>
      </c>
      <c r="C170" s="4" t="s">
        <v>11</v>
      </c>
      <c r="D170" s="6">
        <v>20</v>
      </c>
      <c r="E170" s="115"/>
      <c r="F170" s="95">
        <f>D170*E170</f>
        <v>0</v>
      </c>
    </row>
    <row r="171" spans="1:6" x14ac:dyDescent="0.35">
      <c r="A171" s="25"/>
      <c r="B171" s="33"/>
      <c r="D171" s="6"/>
      <c r="E171" s="115"/>
      <c r="F171" s="95"/>
    </row>
    <row r="172" spans="1:6" x14ac:dyDescent="0.35">
      <c r="A172" s="25" t="s">
        <v>14</v>
      </c>
      <c r="B172" s="33" t="s">
        <v>143</v>
      </c>
      <c r="D172" s="6"/>
      <c r="E172" s="115"/>
      <c r="F172" s="95"/>
    </row>
    <row r="173" spans="1:6" x14ac:dyDescent="0.35">
      <c r="A173" s="25" t="s">
        <v>144</v>
      </c>
      <c r="B173" s="96" t="s">
        <v>145</v>
      </c>
      <c r="C173" s="4" t="s">
        <v>52</v>
      </c>
      <c r="D173" s="6">
        <v>1</v>
      </c>
      <c r="E173" s="115"/>
      <c r="F173" s="95">
        <f>D173*E173</f>
        <v>0</v>
      </c>
    </row>
    <row r="174" spans="1:6" x14ac:dyDescent="0.35">
      <c r="A174" s="25" t="s">
        <v>146</v>
      </c>
      <c r="B174" s="96" t="s">
        <v>147</v>
      </c>
      <c r="C174" s="4" t="s">
        <v>37</v>
      </c>
      <c r="D174" s="6">
        <v>2</v>
      </c>
      <c r="E174" s="115"/>
      <c r="F174" s="95">
        <f>D174*E174</f>
        <v>0</v>
      </c>
    </row>
    <row r="175" spans="1:6" x14ac:dyDescent="0.35">
      <c r="A175" s="25" t="s">
        <v>148</v>
      </c>
      <c r="B175" s="96" t="s">
        <v>149</v>
      </c>
      <c r="C175" s="4" t="s">
        <v>11</v>
      </c>
      <c r="D175" s="6">
        <v>10</v>
      </c>
      <c r="E175" s="115"/>
      <c r="F175" s="95">
        <f>D175*E175</f>
        <v>0</v>
      </c>
    </row>
    <row r="176" spans="1:6" ht="31" customHeight="1" x14ac:dyDescent="0.35">
      <c r="A176" s="25" t="s">
        <v>150</v>
      </c>
      <c r="B176" s="96" t="s">
        <v>151</v>
      </c>
      <c r="C176" s="4" t="s">
        <v>11</v>
      </c>
      <c r="D176" s="6">
        <v>5</v>
      </c>
      <c r="E176" s="115"/>
      <c r="F176" s="95">
        <f>D176*E176</f>
        <v>0</v>
      </c>
    </row>
    <row r="177" spans="1:6" x14ac:dyDescent="0.35">
      <c r="A177" s="25" t="s">
        <v>152</v>
      </c>
      <c r="B177" s="96" t="s">
        <v>153</v>
      </c>
      <c r="C177" s="4" t="s">
        <v>37</v>
      </c>
      <c r="D177" s="6">
        <v>3</v>
      </c>
      <c r="E177" s="115"/>
      <c r="F177" s="95">
        <f>D177*E177</f>
        <v>0</v>
      </c>
    </row>
    <row r="178" spans="1:6" x14ac:dyDescent="0.35">
      <c r="B178" s="96"/>
      <c r="D178" s="6"/>
      <c r="E178" s="115"/>
      <c r="F178" s="95"/>
    </row>
    <row r="179" spans="1:6" x14ac:dyDescent="0.35">
      <c r="A179" s="25" t="s">
        <v>16</v>
      </c>
      <c r="B179" s="96" t="s">
        <v>154</v>
      </c>
      <c r="C179" s="5"/>
      <c r="D179" s="5"/>
      <c r="E179" s="116"/>
      <c r="F179" s="97"/>
    </row>
    <row r="180" spans="1:6" x14ac:dyDescent="0.35">
      <c r="A180" s="52" t="s">
        <v>155</v>
      </c>
      <c r="B180" s="1" t="s">
        <v>156</v>
      </c>
      <c r="C180" s="4" t="s">
        <v>52</v>
      </c>
      <c r="D180" s="6">
        <v>2</v>
      </c>
      <c r="E180" s="115"/>
      <c r="F180" s="95">
        <f>D180*E180</f>
        <v>0</v>
      </c>
    </row>
    <row r="181" spans="1:6" ht="31" customHeight="1" x14ac:dyDescent="0.35">
      <c r="A181" s="25"/>
      <c r="B181" s="96" t="s">
        <v>157</v>
      </c>
      <c r="D181" s="6"/>
      <c r="E181" s="115"/>
      <c r="F181" s="95"/>
    </row>
    <row r="182" spans="1:6" x14ac:dyDescent="0.35">
      <c r="A182" s="52" t="s">
        <v>158</v>
      </c>
      <c r="B182" s="96" t="s">
        <v>159</v>
      </c>
      <c r="C182" s="4" t="s">
        <v>11</v>
      </c>
      <c r="D182" s="6">
        <v>20</v>
      </c>
      <c r="E182" s="115"/>
      <c r="F182" s="95">
        <f t="shared" ref="F182:F187" si="0">D182*E182</f>
        <v>0</v>
      </c>
    </row>
    <row r="183" spans="1:6" x14ac:dyDescent="0.35">
      <c r="A183" s="25" t="s">
        <v>160</v>
      </c>
      <c r="B183" s="96" t="s">
        <v>161</v>
      </c>
      <c r="C183" s="4" t="s">
        <v>11</v>
      </c>
      <c r="D183" s="6">
        <v>5</v>
      </c>
      <c r="E183" s="115"/>
      <c r="F183" s="95">
        <f t="shared" si="0"/>
        <v>0</v>
      </c>
    </row>
    <row r="184" spans="1:6" x14ac:dyDescent="0.35">
      <c r="A184" s="52" t="s">
        <v>162</v>
      </c>
      <c r="B184" s="96" t="s">
        <v>163</v>
      </c>
      <c r="C184" s="4" t="s">
        <v>11</v>
      </c>
      <c r="D184" s="6">
        <v>10</v>
      </c>
      <c r="E184" s="115"/>
      <c r="F184" s="95">
        <f t="shared" si="0"/>
        <v>0</v>
      </c>
    </row>
    <row r="185" spans="1:6" ht="46.5" customHeight="1" x14ac:dyDescent="0.35">
      <c r="A185" s="25" t="s">
        <v>164</v>
      </c>
      <c r="B185" s="96" t="s">
        <v>165</v>
      </c>
      <c r="C185" s="4" t="s">
        <v>37</v>
      </c>
      <c r="D185" s="6">
        <v>20</v>
      </c>
      <c r="E185" s="115"/>
      <c r="F185" s="95">
        <f t="shared" si="0"/>
        <v>0</v>
      </c>
    </row>
    <row r="186" spans="1:6" ht="31" customHeight="1" x14ac:dyDescent="0.35">
      <c r="A186" s="25" t="s">
        <v>166</v>
      </c>
      <c r="B186" s="96" t="s">
        <v>167</v>
      </c>
      <c r="C186" s="4" t="s">
        <v>52</v>
      </c>
      <c r="D186" s="6">
        <v>1</v>
      </c>
      <c r="E186" s="115"/>
      <c r="F186" s="95">
        <f t="shared" si="0"/>
        <v>0</v>
      </c>
    </row>
    <row r="187" spans="1:6" ht="46.5" customHeight="1" x14ac:dyDescent="0.35">
      <c r="A187" s="25" t="s">
        <v>168</v>
      </c>
      <c r="B187" s="96" t="s">
        <v>169</v>
      </c>
      <c r="C187" s="4" t="s">
        <v>11</v>
      </c>
      <c r="D187" s="6">
        <v>32</v>
      </c>
      <c r="E187" s="115"/>
      <c r="F187" s="95">
        <f t="shared" si="0"/>
        <v>0</v>
      </c>
    </row>
    <row r="188" spans="1:6" x14ac:dyDescent="0.35">
      <c r="A188" s="25" t="s">
        <v>170</v>
      </c>
      <c r="B188" s="33" t="s">
        <v>171</v>
      </c>
      <c r="C188" s="4" t="s">
        <v>37</v>
      </c>
      <c r="D188" s="4">
        <v>15</v>
      </c>
      <c r="E188" s="108"/>
      <c r="F188" s="58">
        <f>E188*D188</f>
        <v>0</v>
      </c>
    </row>
    <row r="189" spans="1:6" ht="31" customHeight="1" x14ac:dyDescent="0.35">
      <c r="A189" s="25" t="s">
        <v>172</v>
      </c>
      <c r="B189" s="96" t="s">
        <v>173</v>
      </c>
      <c r="C189" s="4" t="s">
        <v>37</v>
      </c>
      <c r="D189" s="6">
        <v>20</v>
      </c>
      <c r="E189" s="115"/>
      <c r="F189" s="95">
        <f>D189*E189</f>
        <v>0</v>
      </c>
    </row>
    <row r="190" spans="1:6" x14ac:dyDescent="0.35">
      <c r="B190" s="96"/>
      <c r="D190" s="6"/>
      <c r="E190" s="115"/>
      <c r="F190" s="95"/>
    </row>
    <row r="191" spans="1:6" x14ac:dyDescent="0.35">
      <c r="A191" s="25" t="s">
        <v>174</v>
      </c>
      <c r="B191" s="96" t="s">
        <v>175</v>
      </c>
      <c r="D191" s="6"/>
      <c r="E191" s="115"/>
      <c r="F191" s="95"/>
    </row>
    <row r="192" spans="1:6" ht="31" customHeight="1" x14ac:dyDescent="0.35">
      <c r="A192" s="30" t="s">
        <v>176</v>
      </c>
      <c r="B192" s="47" t="s">
        <v>177</v>
      </c>
      <c r="C192" s="44" t="s">
        <v>37</v>
      </c>
      <c r="D192" s="45">
        <v>1</v>
      </c>
      <c r="E192" s="117"/>
      <c r="F192" s="56">
        <f>D192*E192</f>
        <v>0</v>
      </c>
    </row>
    <row r="193" spans="1:6" x14ac:dyDescent="0.35">
      <c r="B193" s="31"/>
      <c r="C193" s="68"/>
      <c r="D193" s="54"/>
      <c r="E193" s="108"/>
      <c r="F193" s="59"/>
    </row>
    <row r="194" spans="1:6" x14ac:dyDescent="0.35">
      <c r="A194" s="25" t="s">
        <v>178</v>
      </c>
      <c r="B194" s="47" t="s">
        <v>179</v>
      </c>
      <c r="C194" s="7" t="s">
        <v>37</v>
      </c>
      <c r="D194" s="7">
        <v>5</v>
      </c>
      <c r="E194" s="117"/>
      <c r="F194" s="57">
        <f>D194*E194</f>
        <v>0</v>
      </c>
    </row>
    <row r="195" spans="1:6" x14ac:dyDescent="0.35">
      <c r="A195" s="25"/>
      <c r="B195" s="47"/>
      <c r="C195" s="7"/>
      <c r="D195" s="7"/>
      <c r="E195" s="117"/>
      <c r="F195" s="57"/>
    </row>
    <row r="196" spans="1:6" ht="46.5" customHeight="1" x14ac:dyDescent="0.35">
      <c r="A196" s="25" t="s">
        <v>180</v>
      </c>
      <c r="B196" s="47" t="s">
        <v>181</v>
      </c>
      <c r="C196" s="44" t="s">
        <v>11</v>
      </c>
      <c r="D196" s="45">
        <v>110</v>
      </c>
      <c r="E196" s="117"/>
      <c r="F196" s="56">
        <f>D196*E196</f>
        <v>0</v>
      </c>
    </row>
    <row r="197" spans="1:6" x14ac:dyDescent="0.35">
      <c r="A197" s="25"/>
      <c r="B197" s="35"/>
      <c r="E197" s="108"/>
      <c r="F197" s="59"/>
    </row>
    <row r="198" spans="1:6" ht="31" customHeight="1" x14ac:dyDescent="0.35">
      <c r="A198" s="25" t="s">
        <v>182</v>
      </c>
      <c r="B198" s="33" t="s">
        <v>183</v>
      </c>
      <c r="C198" s="44" t="s">
        <v>37</v>
      </c>
      <c r="D198" s="48">
        <v>15</v>
      </c>
      <c r="E198" s="117"/>
      <c r="F198" s="56">
        <f>D198*E198</f>
        <v>0</v>
      </c>
    </row>
    <row r="199" spans="1:6" x14ac:dyDescent="0.35">
      <c r="A199" s="25"/>
      <c r="B199" s="33"/>
      <c r="C199" s="44"/>
      <c r="D199" s="48"/>
      <c r="E199" s="117"/>
      <c r="F199" s="56"/>
    </row>
    <row r="200" spans="1:6" x14ac:dyDescent="0.35">
      <c r="A200" s="25" t="s">
        <v>184</v>
      </c>
      <c r="B200" s="35" t="s">
        <v>185</v>
      </c>
      <c r="C200" s="44" t="s">
        <v>11</v>
      </c>
      <c r="D200" s="48">
        <v>15</v>
      </c>
      <c r="E200" s="117"/>
      <c r="F200" s="56">
        <f>D200*E200</f>
        <v>0</v>
      </c>
    </row>
    <row r="201" spans="1:6" x14ac:dyDescent="0.35">
      <c r="A201" s="25"/>
      <c r="B201" s="35"/>
      <c r="C201" s="44"/>
      <c r="D201" s="48"/>
      <c r="E201" s="117"/>
      <c r="F201" s="56"/>
    </row>
    <row r="202" spans="1:6" ht="62.15" customHeight="1" x14ac:dyDescent="0.35">
      <c r="A202" s="25" t="s">
        <v>186</v>
      </c>
      <c r="B202" s="49" t="s">
        <v>187</v>
      </c>
      <c r="C202" s="46" t="s">
        <v>52</v>
      </c>
      <c r="D202" s="45">
        <v>1</v>
      </c>
      <c r="E202" s="117"/>
      <c r="F202" s="56">
        <f>D202*E202</f>
        <v>0</v>
      </c>
    </row>
    <row r="203" spans="1:6" x14ac:dyDescent="0.35">
      <c r="A203" s="25"/>
      <c r="B203" s="47"/>
      <c r="C203" s="45"/>
      <c r="D203" s="45"/>
      <c r="E203" s="117"/>
      <c r="F203" s="56"/>
    </row>
    <row r="204" spans="1:6" ht="31" customHeight="1" x14ac:dyDescent="0.35">
      <c r="A204" s="25" t="s">
        <v>188</v>
      </c>
      <c r="B204" s="33" t="s">
        <v>189</v>
      </c>
      <c r="C204" s="46" t="s">
        <v>52</v>
      </c>
      <c r="D204" s="45">
        <v>1</v>
      </c>
      <c r="E204" s="117"/>
      <c r="F204" s="56">
        <f>D204*E204</f>
        <v>0</v>
      </c>
    </row>
    <row r="205" spans="1:6" x14ac:dyDescent="0.35">
      <c r="A205" s="25"/>
      <c r="B205" s="33"/>
      <c r="C205" s="45"/>
      <c r="D205" s="45"/>
      <c r="E205" s="117"/>
      <c r="F205" s="56"/>
    </row>
    <row r="206" spans="1:6" x14ac:dyDescent="0.35">
      <c r="A206" s="25" t="s">
        <v>188</v>
      </c>
      <c r="B206" s="96" t="s">
        <v>190</v>
      </c>
      <c r="C206" s="46" t="s">
        <v>52</v>
      </c>
      <c r="D206" s="45">
        <v>1</v>
      </c>
      <c r="E206" s="117"/>
      <c r="F206" s="56">
        <f>D206*E206</f>
        <v>0</v>
      </c>
    </row>
    <row r="207" spans="1:6" x14ac:dyDescent="0.35">
      <c r="A207" s="25"/>
      <c r="B207" s="33"/>
      <c r="C207" s="45"/>
      <c r="D207" s="45"/>
      <c r="E207" s="117"/>
      <c r="F207" s="56"/>
    </row>
    <row r="208" spans="1:6" x14ac:dyDescent="0.35">
      <c r="A208" s="25" t="s">
        <v>191</v>
      </c>
      <c r="B208" s="33" t="s">
        <v>192</v>
      </c>
      <c r="C208" s="46" t="s">
        <v>52</v>
      </c>
      <c r="D208" s="45">
        <v>1</v>
      </c>
      <c r="E208" s="117"/>
      <c r="F208" s="56">
        <f>D208*E208</f>
        <v>0</v>
      </c>
    </row>
    <row r="209" spans="1:7" x14ac:dyDescent="0.35">
      <c r="A209" s="25"/>
      <c r="B209" s="33"/>
      <c r="C209" s="46"/>
      <c r="D209" s="45"/>
      <c r="E209" s="117"/>
      <c r="F209" s="56"/>
    </row>
    <row r="210" spans="1:7" ht="16" customHeight="1" thickBot="1" x14ac:dyDescent="0.4">
      <c r="A210" s="53" t="s">
        <v>20</v>
      </c>
      <c r="B210" s="90" t="s">
        <v>111</v>
      </c>
      <c r="C210" s="90"/>
      <c r="D210" s="70">
        <v>0.1</v>
      </c>
      <c r="E210" s="114"/>
      <c r="F210" s="71">
        <f>G210*D210</f>
        <v>0</v>
      </c>
      <c r="G210" s="55">
        <f>SUM(F143:F209)</f>
        <v>0</v>
      </c>
    </row>
    <row r="211" spans="1:7" ht="16" customHeight="1" thickTop="1" x14ac:dyDescent="0.35">
      <c r="A211" s="25"/>
      <c r="B211" s="98"/>
      <c r="C211" s="98"/>
      <c r="D211" s="46"/>
      <c r="E211" s="117"/>
      <c r="F211" s="56"/>
    </row>
    <row r="212" spans="1:7" x14ac:dyDescent="0.35">
      <c r="B212" s="51" t="s">
        <v>193</v>
      </c>
      <c r="C212" s="44"/>
      <c r="D212" s="5"/>
      <c r="E212" s="69" t="s">
        <v>113</v>
      </c>
      <c r="F212" s="64">
        <f>SUM(F163:F210)</f>
        <v>0</v>
      </c>
    </row>
    <row r="213" spans="1:7" x14ac:dyDescent="0.35">
      <c r="B213" s="51"/>
      <c r="C213" s="44"/>
      <c r="D213" s="5"/>
      <c r="E213" s="118"/>
      <c r="F213" s="64"/>
    </row>
    <row r="214" spans="1:7" x14ac:dyDescent="0.35">
      <c r="A214" s="36" t="s">
        <v>194</v>
      </c>
      <c r="B214" s="24" t="s">
        <v>195</v>
      </c>
      <c r="E214" s="108"/>
    </row>
    <row r="215" spans="1:7" x14ac:dyDescent="0.35">
      <c r="C215" s="5" t="s">
        <v>5</v>
      </c>
      <c r="D215" s="5" t="s">
        <v>6</v>
      </c>
      <c r="E215" s="69" t="s">
        <v>7</v>
      </c>
      <c r="F215" s="64" t="s">
        <v>8</v>
      </c>
    </row>
    <row r="216" spans="1:7" ht="31" customHeight="1" x14ac:dyDescent="0.35">
      <c r="A216" s="25" t="s">
        <v>9</v>
      </c>
      <c r="B216" s="80" t="s">
        <v>196</v>
      </c>
      <c r="C216" s="4" t="s">
        <v>197</v>
      </c>
      <c r="D216" s="81">
        <v>122</v>
      </c>
      <c r="E216" s="119"/>
      <c r="F216" s="82">
        <f>+D216*E216</f>
        <v>0</v>
      </c>
    </row>
    <row r="217" spans="1:7" x14ac:dyDescent="0.35">
      <c r="A217" s="25"/>
      <c r="B217" s="80"/>
      <c r="D217" s="81"/>
      <c r="E217" s="119"/>
      <c r="F217" s="82"/>
    </row>
    <row r="218" spans="1:7" ht="31" customHeight="1" x14ac:dyDescent="0.35">
      <c r="A218" s="25" t="s">
        <v>12</v>
      </c>
      <c r="B218" s="80" t="s">
        <v>198</v>
      </c>
      <c r="C218" s="4" t="s">
        <v>197</v>
      </c>
      <c r="D218" s="81">
        <v>146</v>
      </c>
      <c r="E218" s="119"/>
      <c r="F218" s="82">
        <f>+D218*E218</f>
        <v>0</v>
      </c>
    </row>
    <row r="219" spans="1:7" x14ac:dyDescent="0.35">
      <c r="A219" s="25"/>
      <c r="B219" s="80"/>
      <c r="D219" s="81"/>
      <c r="E219" s="119"/>
      <c r="F219" s="82"/>
    </row>
    <row r="220" spans="1:7" ht="31" customHeight="1" x14ac:dyDescent="0.35">
      <c r="A220" s="25" t="s">
        <v>14</v>
      </c>
      <c r="B220" s="80" t="s">
        <v>199</v>
      </c>
      <c r="C220" s="4" t="s">
        <v>197</v>
      </c>
      <c r="D220" s="81">
        <v>420</v>
      </c>
      <c r="E220" s="119"/>
      <c r="F220" s="82">
        <f>+D220*E220</f>
        <v>0</v>
      </c>
    </row>
    <row r="221" spans="1:7" x14ac:dyDescent="0.35">
      <c r="A221" s="25"/>
      <c r="B221" s="80"/>
      <c r="D221" s="81"/>
      <c r="E221" s="119"/>
      <c r="F221" s="82"/>
    </row>
    <row r="222" spans="1:7" ht="31" customHeight="1" x14ac:dyDescent="0.35">
      <c r="A222" s="25" t="s">
        <v>16</v>
      </c>
      <c r="B222" s="35" t="s">
        <v>200</v>
      </c>
      <c r="C222" s="44" t="s">
        <v>201</v>
      </c>
      <c r="D222" s="83">
        <v>5</v>
      </c>
      <c r="E222" s="117"/>
      <c r="F222" s="87">
        <f>D222*E222</f>
        <v>0</v>
      </c>
    </row>
    <row r="223" spans="1:7" x14ac:dyDescent="0.35">
      <c r="A223" s="25"/>
      <c r="C223" s="1"/>
      <c r="D223" s="1"/>
      <c r="E223" s="113"/>
      <c r="F223" s="1"/>
    </row>
    <row r="224" spans="1:7" ht="18.649999999999999" customHeight="1" x14ac:dyDescent="0.35">
      <c r="A224" s="25" t="s">
        <v>18</v>
      </c>
      <c r="B224" s="80" t="s">
        <v>202</v>
      </c>
      <c r="C224" s="4" t="s">
        <v>203</v>
      </c>
      <c r="D224" s="81">
        <v>650</v>
      </c>
      <c r="E224" s="119"/>
      <c r="F224" s="82">
        <f>+D224*E224</f>
        <v>0</v>
      </c>
    </row>
    <row r="225" spans="1:6" x14ac:dyDescent="0.35">
      <c r="A225" s="25"/>
      <c r="B225" s="80"/>
      <c r="D225" s="81"/>
      <c r="E225" s="119"/>
      <c r="F225" s="82"/>
    </row>
    <row r="226" spans="1:6" ht="31" customHeight="1" x14ac:dyDescent="0.35">
      <c r="A226" s="25" t="s">
        <v>20</v>
      </c>
      <c r="B226" s="80" t="s">
        <v>204</v>
      </c>
      <c r="C226" s="4" t="s">
        <v>197</v>
      </c>
      <c r="D226" s="81">
        <v>155</v>
      </c>
      <c r="E226" s="119"/>
      <c r="F226" s="82">
        <f>+D226*E226</f>
        <v>0</v>
      </c>
    </row>
    <row r="227" spans="1:6" x14ac:dyDescent="0.35">
      <c r="A227" s="25"/>
      <c r="B227" s="80"/>
      <c r="D227" s="81"/>
      <c r="E227" s="119"/>
      <c r="F227" s="82"/>
    </row>
    <row r="228" spans="1:6" ht="31" customHeight="1" x14ac:dyDescent="0.35">
      <c r="A228" s="25" t="s">
        <v>22</v>
      </c>
      <c r="B228" s="79" t="s">
        <v>205</v>
      </c>
      <c r="C228" s="4" t="s">
        <v>197</v>
      </c>
      <c r="D228" s="81">
        <v>40</v>
      </c>
      <c r="E228" s="119"/>
      <c r="F228" s="82">
        <f>+D228*E228</f>
        <v>0</v>
      </c>
    </row>
    <row r="229" spans="1:6" x14ac:dyDescent="0.35">
      <c r="A229" s="25"/>
      <c r="B229" s="80"/>
      <c r="D229" s="81"/>
      <c r="E229" s="119"/>
      <c r="F229" s="82"/>
    </row>
    <row r="230" spans="1:6" ht="31" customHeight="1" x14ac:dyDescent="0.35">
      <c r="A230" s="25" t="s">
        <v>24</v>
      </c>
      <c r="B230" s="80" t="s">
        <v>206</v>
      </c>
      <c r="C230" s="4" t="s">
        <v>203</v>
      </c>
      <c r="D230" s="81">
        <v>650</v>
      </c>
      <c r="E230" s="119"/>
      <c r="F230" s="82">
        <f>+D230*E230</f>
        <v>0</v>
      </c>
    </row>
    <row r="231" spans="1:6" x14ac:dyDescent="0.35">
      <c r="A231" s="25"/>
      <c r="B231" s="80"/>
      <c r="D231" s="81"/>
      <c r="E231" s="119"/>
      <c r="F231" s="82"/>
    </row>
    <row r="232" spans="1:6" ht="31" customHeight="1" x14ac:dyDescent="0.35">
      <c r="A232" s="25" t="s">
        <v>26</v>
      </c>
      <c r="B232" s="80" t="s">
        <v>207</v>
      </c>
      <c r="C232" s="4" t="s">
        <v>203</v>
      </c>
      <c r="D232" s="81">
        <v>240</v>
      </c>
      <c r="E232" s="119"/>
      <c r="F232" s="82">
        <f>+D232*E232</f>
        <v>0</v>
      </c>
    </row>
    <row r="233" spans="1:6" x14ac:dyDescent="0.35">
      <c r="A233" s="25"/>
      <c r="E233" s="108"/>
    </row>
    <row r="234" spans="1:6" ht="31" customHeight="1" x14ac:dyDescent="0.35">
      <c r="A234" s="25" t="s">
        <v>29</v>
      </c>
      <c r="B234" s="79" t="s">
        <v>208</v>
      </c>
      <c r="C234" s="4" t="s">
        <v>197</v>
      </c>
      <c r="D234" s="81">
        <v>115</v>
      </c>
      <c r="E234" s="119"/>
      <c r="F234" s="82">
        <f>+D234*E234</f>
        <v>0</v>
      </c>
    </row>
    <row r="235" spans="1:6" x14ac:dyDescent="0.35">
      <c r="A235" s="25"/>
      <c r="B235" s="79"/>
      <c r="E235" s="108"/>
    </row>
    <row r="236" spans="1:6" ht="62.15" customHeight="1" x14ac:dyDescent="0.35">
      <c r="A236" s="25" t="s">
        <v>31</v>
      </c>
      <c r="B236" s="35" t="s">
        <v>209</v>
      </c>
      <c r="C236" s="6" t="s">
        <v>197</v>
      </c>
      <c r="D236" s="84">
        <v>15</v>
      </c>
      <c r="E236" s="108"/>
      <c r="F236" s="12">
        <f>E236*D236</f>
        <v>0</v>
      </c>
    </row>
    <row r="237" spans="1:6" x14ac:dyDescent="0.35">
      <c r="A237" s="25"/>
      <c r="B237" s="1"/>
      <c r="C237" s="1"/>
      <c r="D237" s="1"/>
      <c r="E237" s="113"/>
      <c r="F237" s="1"/>
    </row>
    <row r="238" spans="1:6" ht="31" customHeight="1" x14ac:dyDescent="0.35">
      <c r="A238" s="25" t="s">
        <v>33</v>
      </c>
      <c r="B238" s="39" t="s">
        <v>210</v>
      </c>
      <c r="C238" s="4" t="s">
        <v>11</v>
      </c>
      <c r="D238" s="4">
        <v>650</v>
      </c>
      <c r="E238" s="108"/>
      <c r="F238" s="58">
        <f>E238*D238</f>
        <v>0</v>
      </c>
    </row>
    <row r="239" spans="1:6" x14ac:dyDescent="0.35">
      <c r="A239" s="25"/>
      <c r="B239" s="1"/>
      <c r="D239" s="1"/>
      <c r="E239" s="120"/>
      <c r="F239" s="1"/>
    </row>
    <row r="240" spans="1:6" ht="31" customHeight="1" x14ac:dyDescent="0.35">
      <c r="A240" s="25" t="s">
        <v>42</v>
      </c>
      <c r="B240" s="35" t="s">
        <v>211</v>
      </c>
      <c r="C240" s="6" t="s">
        <v>197</v>
      </c>
      <c r="D240" s="84">
        <v>3</v>
      </c>
      <c r="E240" s="108"/>
      <c r="F240" s="12">
        <f>E240*D240</f>
        <v>0</v>
      </c>
    </row>
    <row r="241" spans="1:6" x14ac:dyDescent="0.35">
      <c r="A241" s="25"/>
      <c r="B241" s="1"/>
      <c r="C241" s="1"/>
      <c r="D241" s="1"/>
      <c r="E241" s="113"/>
      <c r="F241" s="1"/>
    </row>
    <row r="242" spans="1:6" ht="46.5" customHeight="1" x14ac:dyDescent="0.35">
      <c r="A242" s="25" t="s">
        <v>50</v>
      </c>
      <c r="B242" s="35" t="s">
        <v>212</v>
      </c>
      <c r="C242" s="6" t="s">
        <v>37</v>
      </c>
      <c r="D242" s="84">
        <v>2</v>
      </c>
      <c r="E242" s="108"/>
      <c r="F242" s="12">
        <f>E242*D242</f>
        <v>0</v>
      </c>
    </row>
    <row r="243" spans="1:6" x14ac:dyDescent="0.35">
      <c r="A243" s="25"/>
      <c r="B243" s="35"/>
      <c r="C243" s="6"/>
      <c r="D243" s="84"/>
      <c r="E243" s="108"/>
      <c r="F243" s="12"/>
    </row>
    <row r="244" spans="1:6" ht="31" customHeight="1" x14ac:dyDescent="0.35">
      <c r="A244" s="25" t="s">
        <v>53</v>
      </c>
      <c r="B244" s="79" t="s">
        <v>213</v>
      </c>
      <c r="C244" s="4" t="s">
        <v>203</v>
      </c>
      <c r="D244" s="85">
        <v>90</v>
      </c>
      <c r="E244" s="119"/>
      <c r="F244" s="82">
        <f>+D244*E244</f>
        <v>0</v>
      </c>
    </row>
    <row r="245" spans="1:6" x14ac:dyDescent="0.35">
      <c r="A245" s="25"/>
      <c r="B245" s="79"/>
      <c r="D245" s="85"/>
      <c r="E245" s="119"/>
      <c r="F245" s="82"/>
    </row>
    <row r="246" spans="1:6" ht="18.649999999999999" customHeight="1" x14ac:dyDescent="0.35">
      <c r="A246" s="25" t="s">
        <v>75</v>
      </c>
      <c r="B246" s="79" t="s">
        <v>214</v>
      </c>
      <c r="C246" s="4" t="s">
        <v>203</v>
      </c>
      <c r="D246" s="85">
        <v>1579</v>
      </c>
      <c r="E246" s="119"/>
      <c r="F246" s="82">
        <f>+D246*E246</f>
        <v>0</v>
      </c>
    </row>
    <row r="247" spans="1:6" x14ac:dyDescent="0.35">
      <c r="A247" s="25"/>
      <c r="B247" s="79"/>
      <c r="D247" s="85"/>
      <c r="E247" s="119"/>
      <c r="F247" s="82"/>
    </row>
    <row r="248" spans="1:6" ht="18.649999999999999" customHeight="1" x14ac:dyDescent="0.35">
      <c r="A248" s="25" t="s">
        <v>85</v>
      </c>
      <c r="B248" s="79" t="s">
        <v>215</v>
      </c>
      <c r="C248" s="4" t="s">
        <v>203</v>
      </c>
      <c r="D248" s="85">
        <v>1110</v>
      </c>
      <c r="E248" s="119"/>
      <c r="F248" s="82">
        <f>+D248*E248</f>
        <v>0</v>
      </c>
    </row>
    <row r="249" spans="1:6" x14ac:dyDescent="0.35">
      <c r="A249" s="25"/>
      <c r="B249" s="79"/>
      <c r="D249" s="85"/>
      <c r="E249" s="119"/>
      <c r="F249" s="82"/>
    </row>
    <row r="250" spans="1:6" ht="18.649999999999999" customHeight="1" x14ac:dyDescent="0.35">
      <c r="A250" s="25" t="s">
        <v>93</v>
      </c>
      <c r="B250" s="79" t="s">
        <v>216</v>
      </c>
      <c r="C250" s="4" t="s">
        <v>203</v>
      </c>
      <c r="D250" s="85">
        <v>3200</v>
      </c>
      <c r="E250" s="119"/>
      <c r="F250" s="82">
        <f>+D250*E250</f>
        <v>0</v>
      </c>
    </row>
    <row r="251" spans="1:6" x14ac:dyDescent="0.35">
      <c r="A251" s="25"/>
      <c r="B251" s="1"/>
      <c r="C251" s="1"/>
      <c r="D251" s="1"/>
      <c r="E251" s="113"/>
      <c r="F251" s="1"/>
    </row>
    <row r="252" spans="1:6" ht="77.5" customHeight="1" x14ac:dyDescent="0.35">
      <c r="A252" s="25" t="s">
        <v>98</v>
      </c>
      <c r="B252" s="33" t="s">
        <v>217</v>
      </c>
      <c r="C252" s="4" t="s">
        <v>11</v>
      </c>
      <c r="D252" s="4">
        <v>650</v>
      </c>
      <c r="E252" s="108"/>
      <c r="F252" s="59">
        <f>E252*D252</f>
        <v>0</v>
      </c>
    </row>
    <row r="253" spans="1:6" x14ac:dyDescent="0.35">
      <c r="A253" s="25"/>
      <c r="E253" s="111"/>
      <c r="F253" s="59"/>
    </row>
    <row r="254" spans="1:6" x14ac:dyDescent="0.35">
      <c r="A254" s="25" t="s">
        <v>102</v>
      </c>
      <c r="B254" s="33" t="s">
        <v>171</v>
      </c>
      <c r="C254" s="4" t="s">
        <v>37</v>
      </c>
      <c r="D254" s="4">
        <v>30</v>
      </c>
      <c r="E254" s="108"/>
      <c r="F254" s="59">
        <f>E254*D254</f>
        <v>0</v>
      </c>
    </row>
    <row r="255" spans="1:6" x14ac:dyDescent="0.35">
      <c r="A255" s="25"/>
      <c r="B255" s="33"/>
      <c r="C255" s="1"/>
      <c r="D255" s="1"/>
      <c r="E255" s="113"/>
      <c r="F255" s="1"/>
    </row>
    <row r="256" spans="1:6" x14ac:dyDescent="0.35">
      <c r="A256" s="25"/>
      <c r="D256" s="6"/>
      <c r="E256" s="108"/>
      <c r="F256" s="59"/>
    </row>
    <row r="257" spans="1:6" ht="46.5" customHeight="1" x14ac:dyDescent="0.35">
      <c r="A257" s="25" t="s">
        <v>104</v>
      </c>
      <c r="B257" s="33" t="s">
        <v>218</v>
      </c>
      <c r="C257" s="4" t="s">
        <v>37</v>
      </c>
      <c r="D257" s="11">
        <v>3</v>
      </c>
      <c r="E257" s="111"/>
      <c r="F257" s="87">
        <f>E257*D257</f>
        <v>0</v>
      </c>
    </row>
    <row r="258" spans="1:6" x14ac:dyDescent="0.35">
      <c r="A258" s="25"/>
      <c r="E258" s="111"/>
    </row>
    <row r="259" spans="1:6" ht="108.65" customHeight="1" x14ac:dyDescent="0.35">
      <c r="A259" s="25" t="s">
        <v>106</v>
      </c>
      <c r="B259" s="99" t="s">
        <v>219</v>
      </c>
      <c r="C259" s="86" t="s">
        <v>37</v>
      </c>
      <c r="D259" s="4">
        <v>8</v>
      </c>
      <c r="E259" s="111"/>
      <c r="F259" s="59">
        <f>E259*D259</f>
        <v>0</v>
      </c>
    </row>
    <row r="260" spans="1:6" x14ac:dyDescent="0.35">
      <c r="A260" s="25"/>
      <c r="B260" s="1"/>
      <c r="C260" s="1"/>
      <c r="D260" s="1"/>
      <c r="E260" s="113"/>
      <c r="F260" s="1"/>
    </row>
    <row r="261" spans="1:6" ht="108.65" customHeight="1" x14ac:dyDescent="0.35">
      <c r="A261" s="25" t="s">
        <v>108</v>
      </c>
      <c r="B261" s="99" t="s">
        <v>220</v>
      </c>
      <c r="C261" s="86" t="s">
        <v>37</v>
      </c>
      <c r="D261" s="4">
        <v>6</v>
      </c>
      <c r="E261" s="111"/>
      <c r="F261" s="59">
        <f>E261*D261</f>
        <v>0</v>
      </c>
    </row>
    <row r="262" spans="1:6" x14ac:dyDescent="0.35">
      <c r="A262" s="25"/>
      <c r="B262" s="1"/>
      <c r="C262" s="1"/>
      <c r="D262" s="1"/>
      <c r="E262" s="113"/>
      <c r="F262" s="1"/>
    </row>
    <row r="263" spans="1:6" ht="62.15" customHeight="1" x14ac:dyDescent="0.35">
      <c r="A263" s="25" t="s">
        <v>110</v>
      </c>
      <c r="B263" s="78" t="s">
        <v>221</v>
      </c>
      <c r="C263" s="86" t="s">
        <v>37</v>
      </c>
      <c r="D263" s="4">
        <v>2</v>
      </c>
      <c r="E263" s="111"/>
      <c r="F263" s="59">
        <f>E263*D263</f>
        <v>0</v>
      </c>
    </row>
    <row r="264" spans="1:6" x14ac:dyDescent="0.35">
      <c r="A264" s="25"/>
      <c r="B264" s="1"/>
      <c r="C264" s="1"/>
      <c r="D264" s="1"/>
      <c r="E264" s="113"/>
      <c r="F264" s="1"/>
    </row>
    <row r="265" spans="1:6" ht="62.15" customHeight="1" x14ac:dyDescent="0.35">
      <c r="A265" s="25" t="s">
        <v>222</v>
      </c>
      <c r="B265" s="78" t="s">
        <v>223</v>
      </c>
      <c r="C265" s="86" t="s">
        <v>37</v>
      </c>
      <c r="D265" s="4">
        <v>1</v>
      </c>
      <c r="E265" s="111"/>
      <c r="F265" s="59">
        <f>E265*D265</f>
        <v>0</v>
      </c>
    </row>
    <row r="266" spans="1:6" x14ac:dyDescent="0.35">
      <c r="A266" s="25"/>
      <c r="B266" s="1"/>
      <c r="C266" s="1"/>
      <c r="D266" s="1"/>
      <c r="E266" s="113"/>
      <c r="F266" s="1"/>
    </row>
    <row r="267" spans="1:6" ht="108.65" customHeight="1" x14ac:dyDescent="0.35">
      <c r="A267" s="25" t="s">
        <v>224</v>
      </c>
      <c r="B267" s="100" t="s">
        <v>225</v>
      </c>
      <c r="C267" s="86" t="s">
        <v>37</v>
      </c>
      <c r="D267" s="4">
        <v>1</v>
      </c>
      <c r="E267" s="111"/>
      <c r="F267" s="59">
        <f>E267*D267</f>
        <v>0</v>
      </c>
    </row>
    <row r="268" spans="1:6" x14ac:dyDescent="0.35">
      <c r="A268" s="25"/>
      <c r="B268" s="1"/>
      <c r="C268" s="1"/>
      <c r="D268" s="1"/>
      <c r="E268" s="113"/>
      <c r="F268" s="1"/>
    </row>
    <row r="269" spans="1:6" x14ac:dyDescent="0.35">
      <c r="A269" s="65" t="s">
        <v>226</v>
      </c>
      <c r="B269" s="35" t="s">
        <v>227</v>
      </c>
      <c r="C269" s="4" t="s">
        <v>37</v>
      </c>
      <c r="D269" s="6">
        <v>5</v>
      </c>
      <c r="E269" s="117"/>
      <c r="F269" s="59">
        <f>E269*D269</f>
        <v>0</v>
      </c>
    </row>
    <row r="270" spans="1:6" x14ac:dyDescent="0.35">
      <c r="A270" s="25"/>
      <c r="B270" s="33"/>
      <c r="E270" s="108"/>
      <c r="F270" s="59"/>
    </row>
    <row r="271" spans="1:6" x14ac:dyDescent="0.35">
      <c r="A271" s="65" t="s">
        <v>228</v>
      </c>
      <c r="B271" s="35" t="s">
        <v>229</v>
      </c>
      <c r="C271" s="4" t="s">
        <v>52</v>
      </c>
      <c r="D271" s="6">
        <v>1</v>
      </c>
      <c r="E271" s="117"/>
      <c r="F271" s="59">
        <f>E271*D271</f>
        <v>0</v>
      </c>
    </row>
    <row r="272" spans="1:6" x14ac:dyDescent="0.35">
      <c r="A272" s="25"/>
      <c r="B272" s="33"/>
      <c r="E272" s="108"/>
      <c r="F272" s="59"/>
    </row>
    <row r="273" spans="1:7" x14ac:dyDescent="0.35">
      <c r="A273" s="25" t="s">
        <v>230</v>
      </c>
      <c r="B273" s="2" t="s">
        <v>231</v>
      </c>
      <c r="E273" s="108"/>
    </row>
    <row r="274" spans="1:7" x14ac:dyDescent="0.35">
      <c r="A274" s="25"/>
      <c r="B274" s="2" t="s">
        <v>232</v>
      </c>
      <c r="E274" s="108"/>
    </row>
    <row r="275" spans="1:7" ht="16" customHeight="1" thickBot="1" x14ac:dyDescent="0.4">
      <c r="A275" s="67"/>
      <c r="B275" s="72"/>
      <c r="C275" s="50"/>
      <c r="D275" s="73">
        <v>0.05</v>
      </c>
      <c r="E275" s="114"/>
      <c r="F275" s="71">
        <f>G275*D275</f>
        <v>0</v>
      </c>
      <c r="G275" s="3">
        <f>SUM(F216:F271)</f>
        <v>0</v>
      </c>
    </row>
    <row r="276" spans="1:7" ht="16" customHeight="1" thickTop="1" x14ac:dyDescent="0.35">
      <c r="B276" s="8" t="s">
        <v>233</v>
      </c>
      <c r="E276" s="69" t="s">
        <v>113</v>
      </c>
      <c r="F276" s="64">
        <f>SUM(F216:F275)</f>
        <v>0</v>
      </c>
    </row>
    <row r="277" spans="1:7" x14ac:dyDescent="0.35">
      <c r="D277" s="1"/>
      <c r="E277" s="118"/>
      <c r="F277" s="1"/>
    </row>
    <row r="278" spans="1:7" x14ac:dyDescent="0.35">
      <c r="A278" s="36" t="s">
        <v>234</v>
      </c>
      <c r="B278" s="22" t="s">
        <v>235</v>
      </c>
      <c r="D278" s="9" t="s">
        <v>236</v>
      </c>
      <c r="E278" s="108"/>
    </row>
    <row r="279" spans="1:7" x14ac:dyDescent="0.35">
      <c r="C279" s="5" t="s">
        <v>5</v>
      </c>
      <c r="D279" s="5" t="s">
        <v>6</v>
      </c>
      <c r="E279" s="69" t="s">
        <v>7</v>
      </c>
      <c r="F279" s="64" t="s">
        <v>8</v>
      </c>
    </row>
    <row r="280" spans="1:7" ht="31" customHeight="1" x14ac:dyDescent="0.35">
      <c r="A280" s="25" t="s">
        <v>9</v>
      </c>
      <c r="B280" s="101" t="s">
        <v>237</v>
      </c>
      <c r="C280" s="102" t="s">
        <v>52</v>
      </c>
      <c r="D280" s="84">
        <v>1</v>
      </c>
      <c r="E280" s="115"/>
      <c r="F280" s="95">
        <f>D280*E280</f>
        <v>0</v>
      </c>
    </row>
    <row r="281" spans="1:7" x14ac:dyDescent="0.35">
      <c r="E281" s="108"/>
    </row>
    <row r="282" spans="1:7" ht="31" customHeight="1" x14ac:dyDescent="0.35">
      <c r="A282" s="25" t="s">
        <v>12</v>
      </c>
      <c r="B282" s="103" t="s">
        <v>238</v>
      </c>
      <c r="C282" s="102" t="s">
        <v>52</v>
      </c>
      <c r="D282" s="84">
        <v>1</v>
      </c>
      <c r="E282" s="115"/>
      <c r="F282" s="95">
        <f>D282*E282</f>
        <v>0</v>
      </c>
    </row>
    <row r="283" spans="1:7" x14ac:dyDescent="0.35">
      <c r="B283" s="103"/>
      <c r="D283" s="102"/>
      <c r="E283" s="115"/>
      <c r="F283" s="95"/>
    </row>
    <row r="284" spans="1:7" x14ac:dyDescent="0.35">
      <c r="A284" s="30" t="s">
        <v>14</v>
      </c>
      <c r="B284" s="33" t="s">
        <v>239</v>
      </c>
      <c r="C284" s="102" t="s">
        <v>52</v>
      </c>
      <c r="D284" s="84">
        <v>1</v>
      </c>
      <c r="E284" s="115"/>
      <c r="F284" s="95">
        <f>D284*E284</f>
        <v>0</v>
      </c>
    </row>
    <row r="285" spans="1:7" x14ac:dyDescent="0.35">
      <c r="B285" s="103"/>
      <c r="D285" s="102"/>
      <c r="E285" s="115"/>
      <c r="F285" s="95"/>
    </row>
    <row r="286" spans="1:7" x14ac:dyDescent="0.35">
      <c r="A286" s="30" t="s">
        <v>16</v>
      </c>
      <c r="B286" s="35" t="s">
        <v>240</v>
      </c>
      <c r="C286" s="102" t="s">
        <v>52</v>
      </c>
      <c r="D286" s="84">
        <v>1</v>
      </c>
      <c r="E286" s="115"/>
      <c r="F286" s="95">
        <f>D286*E286</f>
        <v>0</v>
      </c>
    </row>
    <row r="287" spans="1:7" x14ac:dyDescent="0.35">
      <c r="B287" s="35"/>
      <c r="C287" s="84"/>
      <c r="D287" s="102"/>
      <c r="E287" s="115"/>
      <c r="F287" s="95"/>
    </row>
    <row r="288" spans="1:7" ht="16" customHeight="1" thickBot="1" x14ac:dyDescent="0.4">
      <c r="A288" s="67" t="s">
        <v>18</v>
      </c>
      <c r="B288" s="104" t="s">
        <v>241</v>
      </c>
      <c r="C288" s="50" t="s">
        <v>242</v>
      </c>
      <c r="D288" s="105">
        <v>16</v>
      </c>
      <c r="E288" s="121"/>
      <c r="F288" s="106">
        <f>E288*D288</f>
        <v>0</v>
      </c>
    </row>
    <row r="289" spans="1:6" ht="16" customHeight="1" thickTop="1" x14ac:dyDescent="0.35">
      <c r="B289" s="107" t="s">
        <v>243</v>
      </c>
      <c r="C289" s="84"/>
      <c r="D289" s="1"/>
      <c r="E289" s="69" t="s">
        <v>113</v>
      </c>
      <c r="F289" s="64">
        <f>SUM(F280:F288)</f>
        <v>0</v>
      </c>
    </row>
    <row r="290" spans="1:6" x14ac:dyDescent="0.35">
      <c r="B290" s="103"/>
      <c r="C290" s="84"/>
      <c r="D290" s="102"/>
      <c r="E290" s="115"/>
      <c r="F290" s="95"/>
    </row>
    <row r="291" spans="1:6" x14ac:dyDescent="0.35">
      <c r="B291" s="103"/>
      <c r="C291" s="84"/>
      <c r="D291" s="102"/>
      <c r="E291" s="115"/>
      <c r="F291" s="95"/>
    </row>
    <row r="292" spans="1:6" x14ac:dyDescent="0.35">
      <c r="B292" s="103"/>
      <c r="C292" s="84"/>
      <c r="D292" s="102"/>
      <c r="E292" s="115"/>
      <c r="F292" s="95"/>
    </row>
    <row r="293" spans="1:6" x14ac:dyDescent="0.35">
      <c r="B293" s="103"/>
      <c r="C293" s="84"/>
      <c r="D293" s="102"/>
      <c r="E293" s="115"/>
      <c r="F293" s="95"/>
    </row>
    <row r="294" spans="1:6" x14ac:dyDescent="0.35">
      <c r="B294" s="103"/>
      <c r="C294" s="84"/>
      <c r="D294" s="102"/>
      <c r="E294" s="115"/>
      <c r="F294" s="95"/>
    </row>
    <row r="295" spans="1:6" x14ac:dyDescent="0.35">
      <c r="B295" s="103"/>
      <c r="C295" s="84"/>
      <c r="D295" s="102"/>
      <c r="E295" s="115"/>
      <c r="F295" s="95"/>
    </row>
    <row r="296" spans="1:6" x14ac:dyDescent="0.35">
      <c r="B296" s="103"/>
      <c r="C296" s="84"/>
      <c r="D296" s="102"/>
      <c r="E296" s="115"/>
      <c r="F296" s="95"/>
    </row>
    <row r="297" spans="1:6" x14ac:dyDescent="0.35">
      <c r="B297" s="103"/>
      <c r="C297" s="84"/>
      <c r="D297" s="102"/>
      <c r="E297" s="115"/>
      <c r="F297" s="95"/>
    </row>
    <row r="298" spans="1:6" x14ac:dyDescent="0.35">
      <c r="B298" s="103"/>
      <c r="C298" s="84"/>
      <c r="D298" s="102"/>
      <c r="E298" s="115"/>
      <c r="F298" s="95"/>
    </row>
    <row r="299" spans="1:6" x14ac:dyDescent="0.35">
      <c r="A299" s="36"/>
      <c r="B299" s="22" t="s">
        <v>244</v>
      </c>
      <c r="C299" s="5"/>
      <c r="D299" s="5"/>
      <c r="E299" s="118"/>
      <c r="F299" s="64"/>
    </row>
    <row r="300" spans="1:6" x14ac:dyDescent="0.35">
      <c r="A300" s="36"/>
      <c r="B300" s="22"/>
      <c r="C300" s="5"/>
      <c r="D300" s="5"/>
      <c r="E300" s="118"/>
      <c r="F300" s="64"/>
    </row>
    <row r="301" spans="1:6" x14ac:dyDescent="0.35">
      <c r="A301" s="36"/>
      <c r="B301" s="22"/>
      <c r="C301" s="5"/>
      <c r="D301" s="5"/>
      <c r="E301" s="118"/>
      <c r="F301" s="64"/>
    </row>
    <row r="302" spans="1:6" x14ac:dyDescent="0.35">
      <c r="A302" s="36" t="s">
        <v>2</v>
      </c>
      <c r="B302" s="22" t="s">
        <v>245</v>
      </c>
      <c r="C302" s="5"/>
      <c r="D302" s="5"/>
      <c r="E302" s="69">
        <f>F139</f>
        <v>0</v>
      </c>
      <c r="F302" s="64"/>
    </row>
    <row r="303" spans="1:6" x14ac:dyDescent="0.35">
      <c r="A303" s="36" t="s">
        <v>114</v>
      </c>
      <c r="B303" s="22" t="s">
        <v>115</v>
      </c>
      <c r="C303" s="5"/>
      <c r="D303" s="5"/>
      <c r="E303" s="69">
        <f>F212</f>
        <v>0</v>
      </c>
      <c r="F303" s="64"/>
    </row>
    <row r="304" spans="1:6" x14ac:dyDescent="0.35">
      <c r="A304" s="36" t="s">
        <v>194</v>
      </c>
      <c r="B304" s="22" t="s">
        <v>246</v>
      </c>
      <c r="C304" s="5"/>
      <c r="D304" s="5"/>
      <c r="E304" s="69">
        <f>F276</f>
        <v>0</v>
      </c>
      <c r="F304" s="64"/>
    </row>
    <row r="305" spans="1:7" ht="16" customHeight="1" thickBot="1" x14ac:dyDescent="0.4">
      <c r="A305" s="74" t="s">
        <v>234</v>
      </c>
      <c r="B305" s="75" t="s">
        <v>235</v>
      </c>
      <c r="C305" s="76"/>
      <c r="D305" s="76"/>
      <c r="E305" s="77">
        <f>F289</f>
        <v>0</v>
      </c>
      <c r="F305" s="64"/>
    </row>
    <row r="306" spans="1:7" ht="16" customHeight="1" thickTop="1" x14ac:dyDescent="0.35">
      <c r="A306" s="36"/>
      <c r="B306" s="22" t="s">
        <v>247</v>
      </c>
      <c r="C306" s="5"/>
      <c r="D306" s="5"/>
      <c r="E306" s="69">
        <f>SUM(E302:E305)</f>
        <v>0</v>
      </c>
      <c r="F306" s="64"/>
    </row>
    <row r="307" spans="1:7" x14ac:dyDescent="0.35">
      <c r="A307" s="36"/>
      <c r="B307" s="22"/>
      <c r="C307" s="5"/>
      <c r="D307" s="5"/>
      <c r="E307" s="118"/>
      <c r="F307" s="64"/>
    </row>
    <row r="308" spans="1:7" s="10" customFormat="1" x14ac:dyDescent="0.35">
      <c r="A308" s="36"/>
      <c r="B308" s="22"/>
      <c r="C308" s="5"/>
      <c r="D308" s="5"/>
      <c r="E308" s="118"/>
      <c r="F308" s="64"/>
      <c r="G308" s="1"/>
    </row>
    <row r="309" spans="1:7" s="10" customFormat="1" x14ac:dyDescent="0.35">
      <c r="A309" s="36"/>
      <c r="B309" s="22"/>
      <c r="C309" s="5"/>
      <c r="D309" s="5"/>
      <c r="E309" s="118"/>
      <c r="F309" s="64"/>
      <c r="G309" s="1"/>
    </row>
    <row r="310" spans="1:7" x14ac:dyDescent="0.35">
      <c r="A310" s="36"/>
      <c r="B310" s="22"/>
      <c r="C310" s="5"/>
      <c r="D310" s="5"/>
      <c r="E310" s="118"/>
      <c r="F310" s="64"/>
    </row>
    <row r="311" spans="1:7" s="10" customFormat="1" x14ac:dyDescent="0.35">
      <c r="A311" s="36"/>
      <c r="B311" s="22"/>
      <c r="C311" s="5"/>
      <c r="D311" s="5"/>
      <c r="E311" s="118"/>
      <c r="F311" s="64"/>
      <c r="G311" s="1"/>
    </row>
    <row r="312" spans="1:7" s="10" customFormat="1" x14ac:dyDescent="0.35">
      <c r="A312" s="36"/>
      <c r="B312" s="22"/>
      <c r="C312" s="5"/>
      <c r="D312" s="5"/>
      <c r="E312" s="118"/>
      <c r="F312" s="64"/>
      <c r="G312" s="1"/>
    </row>
    <row r="313" spans="1:7" x14ac:dyDescent="0.35">
      <c r="A313" s="36"/>
      <c r="B313" s="22" t="s">
        <v>248</v>
      </c>
      <c r="C313" s="5"/>
      <c r="D313" s="5"/>
      <c r="E313" s="69">
        <f>E306</f>
        <v>0</v>
      </c>
      <c r="F313" s="64"/>
    </row>
    <row r="314" spans="1:7" x14ac:dyDescent="0.35">
      <c r="A314" s="36"/>
      <c r="B314" s="22" t="s">
        <v>249</v>
      </c>
      <c r="C314" s="5"/>
      <c r="D314" s="5"/>
      <c r="E314" s="69">
        <f>E313*1.22</f>
        <v>0</v>
      </c>
      <c r="F314" s="64"/>
    </row>
    <row r="315" spans="1:7" x14ac:dyDescent="0.35">
      <c r="A315" s="36"/>
      <c r="B315" s="22"/>
      <c r="C315" s="5"/>
      <c r="D315" s="5"/>
      <c r="E315" s="118"/>
      <c r="F315" s="64"/>
    </row>
    <row r="316" spans="1:7" x14ac:dyDescent="0.35">
      <c r="B316" s="122" t="s">
        <v>250</v>
      </c>
      <c r="C316" s="123"/>
      <c r="D316" s="123"/>
      <c r="E316" s="124"/>
    </row>
    <row r="317" spans="1:7" x14ac:dyDescent="0.35">
      <c r="B317" s="125"/>
      <c r="C317" s="123"/>
      <c r="D317" s="123"/>
      <c r="E317" s="124"/>
    </row>
    <row r="318" spans="1:7" x14ac:dyDescent="0.35">
      <c r="E318" s="108"/>
    </row>
    <row r="319" spans="1:7" x14ac:dyDescent="0.35">
      <c r="A319" s="1"/>
      <c r="B319" s="1"/>
      <c r="C319" s="1"/>
      <c r="D319" s="1"/>
      <c r="E319" s="113"/>
      <c r="F319" s="1"/>
    </row>
    <row r="320" spans="1:7" x14ac:dyDescent="0.35">
      <c r="A320" s="1"/>
      <c r="B320" s="1"/>
      <c r="C320" s="1"/>
      <c r="D320" s="1"/>
      <c r="E320" s="113"/>
      <c r="F320" s="1"/>
    </row>
    <row r="321" s="1" customFormat="1" x14ac:dyDescent="0.35"/>
    <row r="322" s="1" customFormat="1" x14ac:dyDescent="0.35"/>
    <row r="323" s="1" customFormat="1" x14ac:dyDescent="0.35"/>
    <row r="324" s="1" customFormat="1" x14ac:dyDescent="0.35"/>
    <row r="325" s="1" customFormat="1" x14ac:dyDescent="0.35"/>
    <row r="326" s="1" customFormat="1" x14ac:dyDescent="0.35"/>
    <row r="327" s="1" customFormat="1" x14ac:dyDescent="0.35"/>
    <row r="328" s="1" customFormat="1" x14ac:dyDescent="0.35"/>
    <row r="329" s="1" customFormat="1" x14ac:dyDescent="0.35"/>
    <row r="330" s="1" customFormat="1" x14ac:dyDescent="0.35"/>
    <row r="331" s="1" customFormat="1" x14ac:dyDescent="0.35"/>
    <row r="332" s="1" customFormat="1" x14ac:dyDescent="0.35"/>
    <row r="333" s="1" customFormat="1" x14ac:dyDescent="0.35"/>
    <row r="334" s="1" customFormat="1" x14ac:dyDescent="0.35"/>
    <row r="335" s="1" customFormat="1" x14ac:dyDescent="0.35"/>
    <row r="336" s="1" customFormat="1" x14ac:dyDescent="0.35"/>
    <row r="337" s="1" customFormat="1" x14ac:dyDescent="0.35"/>
    <row r="338" s="1" customFormat="1" x14ac:dyDescent="0.35"/>
    <row r="339" s="1" customFormat="1" x14ac:dyDescent="0.35"/>
    <row r="340" s="1" customFormat="1" x14ac:dyDescent="0.35"/>
    <row r="341" s="1" customFormat="1" x14ac:dyDescent="0.35"/>
    <row r="342" s="1" customFormat="1" x14ac:dyDescent="0.35"/>
    <row r="343" s="1" customFormat="1" x14ac:dyDescent="0.35"/>
  </sheetData>
  <sheetProtection password="EFB0" sheet="1"/>
  <mergeCells count="1">
    <mergeCell ref="B316:E317"/>
  </mergeCells>
  <pageMargins left="1.102362204724409" right="0.70866141732283472" top="0.94488188976377963" bottom="0.74803149606299213" header="0.31496062992125978" footer="0.31496062992125978"/>
  <pageSetup paperSize="9" scale="71" fitToHeight="0" orientation="portrait" useFirstPageNumber="1" r:id="rId1"/>
  <headerFooter alignWithMargins="0">
    <oddHeader>&amp;LArco, Primož Soklič s.p., Slap 29, 4290 TRŽIČ
PZI – 3 – Načrt s področja elektrotehnike&amp;Ršt. načrta 19/26</oddHeader>
    <oddFooter>&amp;R18/&amp;P</oddFooter>
  </headerFooter>
  <rowBreaks count="8" manualBreakCount="8">
    <brk id="47" max="5" man="1"/>
    <brk id="70" max="5" man="1"/>
    <brk id="92" max="5" man="1"/>
    <brk id="139" max="5" man="1"/>
    <brk id="178" max="5" man="1"/>
    <brk id="213" max="5" man="1"/>
    <brk id="256" max="5" man="1"/>
    <brk id="277" max="5" man="1"/>
  </rowBreaks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BEGUNJE RAZVOD</vt:lpstr>
      <vt:lpstr>'BEGUNJE RAZVOD'!_Toc90131432</vt:lpstr>
      <vt:lpstr>'BEGUNJE RAZVOD'!Področje_tiskanja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Stojan Košti</dc:creator>
  <cp:keywords/>
  <dc:description/>
  <cp:lastModifiedBy>Stojan Košti</cp:lastModifiedBy>
  <cp:revision/>
  <dcterms:created xsi:type="dcterms:W3CDTF">2026-08-24T09:25:22Z</dcterms:created>
  <dcterms:modified xsi:type="dcterms:W3CDTF">2026-08-24T09:32:50Z</dcterms:modified>
  <cp:category/>
  <cp:contentStatus/>
</cp:coreProperties>
</file>