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mc:AlternateContent xmlns:mc="http://schemas.openxmlformats.org/markup-compatibility/2006">
    <mc:Choice Requires="x15">
      <x15ac:absPath xmlns:x15ac="http://schemas.microsoft.com/office/spreadsheetml/2010/11/ac" url="https://businessconnect.eles.si/WebDav/235/14228647/"/>
    </mc:Choice>
  </mc:AlternateContent>
  <xr:revisionPtr revIDLastSave="0" documentId="13_ncr:20000001_{ED1FFAE4-C5E2-4348-91A9-EE71CA515C85}" xr6:coauthVersionLast="47" xr6:coauthVersionMax="47" xr10:uidLastSave="{00000000-0000-0000-0000-000000000000}"/>
  <bookViews>
    <workbookView xWindow="-108" yWindow="-108" windowWidth="23256" windowHeight="13896" xr2:uid="{00000000-000D-0000-FFFF-FFFF00000000}"/>
  </bookViews>
  <sheets>
    <sheet name="Rekapitulacija" sheetId="4" r:id="rId1"/>
    <sheet name="Dostopne poti" sheetId="1"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48" i="1" l="1"/>
  <c r="G48" i="1" s="1"/>
  <c r="F50" i="1"/>
  <c r="G50" i="1" s="1"/>
  <c r="G68" i="1"/>
  <c r="G67" i="1"/>
  <c r="G33" i="1"/>
  <c r="G11" i="1"/>
  <c r="G22" i="1"/>
  <c r="F69" i="1"/>
  <c r="G69" i="1" s="1"/>
  <c r="F68" i="1"/>
  <c r="F67" i="1"/>
  <c r="F66" i="1"/>
  <c r="G66" i="1" s="1"/>
  <c r="F51" i="1"/>
  <c r="G51" i="1" s="1"/>
  <c r="F47" i="1"/>
  <c r="G47" i="1" s="1"/>
  <c r="F33" i="1"/>
  <c r="F32" i="1"/>
  <c r="G32" i="1" s="1"/>
  <c r="F22" i="1"/>
  <c r="F21" i="1"/>
  <c r="G21" i="1" s="1"/>
  <c r="F20" i="1"/>
  <c r="G20" i="1" s="1"/>
  <c r="F11" i="1"/>
  <c r="F10" i="1"/>
  <c r="G10" i="1" s="1"/>
  <c r="F9" i="1"/>
  <c r="G9" i="1" s="1"/>
  <c r="F8" i="1"/>
  <c r="G8" i="1" s="1"/>
  <c r="G71" i="1" l="1"/>
  <c r="B10" i="4" s="1"/>
  <c r="G52" i="1"/>
  <c r="B9" i="4" s="1"/>
  <c r="G35" i="1"/>
  <c r="B8" i="4" s="1"/>
  <c r="G24" i="1"/>
  <c r="B7" i="4" s="1"/>
  <c r="G13" i="1" l="1"/>
  <c r="B6" i="4" s="1"/>
  <c r="B11" i="4" l="1"/>
  <c r="B12" i="4" l="1"/>
  <c r="B13" i="4" s="1"/>
</calcChain>
</file>

<file path=xl/sharedStrings.xml><?xml version="1.0" encoding="utf-8"?>
<sst xmlns="http://schemas.openxmlformats.org/spreadsheetml/2006/main" count="99" uniqueCount="47">
  <si>
    <t>Specifikacije</t>
  </si>
  <si>
    <t>Znesek</t>
  </si>
  <si>
    <t>Skupna vrednost ponudbe:</t>
  </si>
  <si>
    <t>Poz.</t>
  </si>
  <si>
    <t>Opis opreme ali storitve</t>
  </si>
  <si>
    <t>Enota</t>
  </si>
  <si>
    <t>Količina</t>
  </si>
  <si>
    <t>Vnos cene na enoto</t>
  </si>
  <si>
    <t>Cena na enoto</t>
  </si>
  <si>
    <t>Vrednost</t>
  </si>
  <si>
    <t>m</t>
  </si>
  <si>
    <t>kos</t>
  </si>
  <si>
    <t>Skupaj:</t>
  </si>
  <si>
    <t>m3</t>
  </si>
  <si>
    <t>Izkop do globine 30 cm v širini 50 cm in v dolžini 10 m za kanalete (po potrebi pikiranje)</t>
  </si>
  <si>
    <t>Izdelava  obračališča ob stebru z bagrom. Odstranjeni material se sproti izravna po obračališču.</t>
  </si>
  <si>
    <t>m2</t>
  </si>
  <si>
    <t>Izdelava prečnega izkopa za odvajanje padavinskih voda: Izkop kanala diagonalno na dostopno pot v širini do 40 cm in globini 20cm dolžina izkopa do 3,5m, stranice izkopa se izvede poševno, da je možen preko zs terenskim vozilom. Odstranjen materjal se sproti izravna po dostopni poti</t>
  </si>
  <si>
    <t>Dostopna pot se začne pred SM73 in poteka mimo SM74 do SM75. Obračališče pri SM73 in SM75</t>
  </si>
  <si>
    <t>Dostopna pot vodi k stebrom od SM90 do SM95</t>
  </si>
  <si>
    <t>Točke 2, 3 in 4 obsegaja dela za izvedbo odvodnjavanja od stebra SM43. Dostopna pot je do SM43</t>
  </si>
  <si>
    <t>DV 110 kV Tolmin - Cerkno</t>
  </si>
  <si>
    <t>DV 2x110 kV Divača - Koper 2</t>
  </si>
  <si>
    <t>DV 110 kV ENP Divača - Koper</t>
  </si>
  <si>
    <t>DV 400 kV Divača - Redipuglia</t>
  </si>
  <si>
    <t xml:space="preserve">Izravnava dostopne poti z bagrom v širini 300cm, izravnava poti z planirnim plugom v debelini 20 cm. Ocenjeno 10% celotne površine dostopne poti, odstranjeni materjal se sproti izravna po dostopni poti.                                                                                                                                                                                                                                                                                                                                                                                                        </t>
  </si>
  <si>
    <t>Dostopna pot k SM91 in SM92</t>
  </si>
  <si>
    <t>Dostopna pot k SM93 in SM94</t>
  </si>
  <si>
    <t>DV 2x110 kV Ajdovščina - Divača</t>
  </si>
  <si>
    <t xml:space="preserve">Odstranitev in odvoz na mesto za skladiščenje odpadkov, poškodovanega pocinkanega traku FeZn 25x4mm </t>
  </si>
  <si>
    <t>Namestitev novega FeZn 25x4mm traku</t>
  </si>
  <si>
    <t>Izkop kanala višine 100cm in širine 20cm in zasutje ter utrditev zemljine po namestitvi ozemljitvenega traku</t>
  </si>
  <si>
    <t>Namestitev termoskrčne cevi na FeZn trak na prehodu iz zemlje (l=1m), pritrditev traku na steber na isti način kot je bil prejšnji. Antikorozijska zaščita izpostavljenih delov priključka.</t>
  </si>
  <si>
    <t>Zamenjava izvlečenega ozemljilnega traku na SM23</t>
  </si>
  <si>
    <t>Dobava in vgradnja betonskih kanalet z visokimi nagnjenimi robovi s prekrivanjem v naklonu za odvodnjavanje</t>
  </si>
  <si>
    <t>Izravnava dostopne poti z bagrom v širini 300cm, izravnava poti z planirnim plugom v debelini 20 cm. Odstranjeni materjal se sproti izravna po dostopni poti.</t>
  </si>
  <si>
    <t>Izdelava nove dostopne poti v gozdu z bagrom v širini 300 cm, izkop in izravnava poti s planirnim plugom, izkopani in odstranjeni materjal se sproti izravna po dostopni poti, morebitni višek materiala se odpelje na stalno deponijo</t>
  </si>
  <si>
    <t>Dobava, prevoz in vgradnja betona kvalitete C25/30 za zapolnitev manjših lukenj v zemljini pod DV stebrom, vključno z ročnim izkopom in opažanjem.</t>
  </si>
  <si>
    <t>CIPO Divača</t>
  </si>
  <si>
    <t>Gradbene sanacije na DV CIPO Divača Sklop-B</t>
  </si>
  <si>
    <t>DV 2x110 kV Divača-Koper II</t>
  </si>
  <si>
    <t>DV 110 kV ENP Divača-Koper</t>
  </si>
  <si>
    <t>DV 2x110 kV Ajdovščina-Divača</t>
  </si>
  <si>
    <t>CIPO Divača SKLOP-B</t>
  </si>
  <si>
    <t>Skupaj</t>
  </si>
  <si>
    <t>Nepredvidena dela 5%</t>
  </si>
  <si>
    <t>Rekapitulacija ponudbe JN:CIPO Divača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</si>
</sst>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charset val="238"/>
      <scheme val="minor"/>
    </font>
    <font>
      <b/>
      <sz val="11"/>
      <color theme="1"/>
      <name val="Calibri"/>
      <family val="2"/>
      <charset val="238"/>
      <scheme val="minor"/>
    </font>
    <font>
      <b/>
      <sz val="14"/>
      <color theme="1"/>
      <name val="Calibri"/>
      <family val="2"/>
      <charset val="238"/>
      <scheme val="minor"/>
    </font>
    <font>
      <b/>
      <sz val="12"/>
      <color theme="1"/>
      <name val="Calibri"/>
      <family val="2"/>
      <charset val="238"/>
      <scheme val="minor"/>
    </font>
  </fonts>
  <fills count="5">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
      <patternFill patternType="solid">
        <fgColor theme="4" tint="0.59999389629810485"/>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7">
    <xf numFmtId="0" fontId="0" fillId="0" borderId="0" xfId="0"/>
    <xf numFmtId="4" fontId="0" fillId="0" borderId="1" xfId="0" applyNumberFormat="1" applyBorder="1" applyProtection="1">
      <protection locked="0"/>
    </xf>
    <xf numFmtId="0" fontId="0" fillId="3" borderId="1" xfId="0" applyFill="1" applyBorder="1" applyAlignment="1">
      <alignment horizontal="center"/>
    </xf>
    <xf numFmtId="4" fontId="0" fillId="3" borderId="1" xfId="0" applyNumberFormat="1" applyFill="1" applyBorder="1"/>
    <xf numFmtId="0" fontId="0" fillId="2" borderId="2" xfId="0" applyFill="1" applyBorder="1"/>
    <xf numFmtId="4" fontId="0" fillId="2" borderId="3" xfId="0" applyNumberFormat="1" applyFill="1" applyBorder="1"/>
    <xf numFmtId="0" fontId="0" fillId="2" borderId="1" xfId="0" applyFill="1" applyBorder="1" applyAlignment="1">
      <alignment horizontal="center"/>
    </xf>
    <xf numFmtId="4" fontId="0" fillId="2" borderId="1" xfId="0" applyNumberFormat="1" applyFill="1" applyBorder="1" applyAlignment="1">
      <alignment horizontal="center"/>
    </xf>
    <xf numFmtId="0" fontId="0" fillId="4" borderId="1" xfId="0" applyFill="1" applyBorder="1"/>
    <xf numFmtId="0" fontId="0" fillId="2" borderId="1" xfId="0" applyFill="1" applyBorder="1"/>
    <xf numFmtId="4" fontId="0" fillId="2" borderId="1" xfId="0" applyNumberFormat="1" applyFill="1" applyBorder="1"/>
    <xf numFmtId="4" fontId="0" fillId="4" borderId="1" xfId="0" applyNumberFormat="1" applyFill="1" applyBorder="1"/>
    <xf numFmtId="0" fontId="0" fillId="2" borderId="4" xfId="0" applyFill="1" applyBorder="1"/>
    <xf numFmtId="0" fontId="0" fillId="0" borderId="1" xfId="0" applyBorder="1" applyAlignment="1">
      <alignment wrapText="1"/>
    </xf>
    <xf numFmtId="0" fontId="1" fillId="3" borderId="1" xfId="0" applyFont="1" applyFill="1" applyBorder="1"/>
    <xf numFmtId="0" fontId="1" fillId="3" borderId="1" xfId="0" applyFont="1" applyFill="1" applyBorder="1" applyAlignment="1">
      <alignment horizontal="center"/>
    </xf>
    <xf numFmtId="4" fontId="1" fillId="3" borderId="1" xfId="0" applyNumberFormat="1" applyFont="1" applyFill="1" applyBorder="1"/>
    <xf numFmtId="4" fontId="0" fillId="3" borderId="1" xfId="0" applyNumberFormat="1" applyFill="1" applyBorder="1" applyAlignment="1">
      <alignment horizontal="center"/>
    </xf>
    <xf numFmtId="0" fontId="1" fillId="3" borderId="1" xfId="0" applyFont="1" applyFill="1" applyBorder="1" applyAlignment="1">
      <alignment wrapText="1"/>
    </xf>
    <xf numFmtId="4" fontId="0" fillId="3" borderId="1" xfId="0" applyNumberFormat="1" applyFill="1" applyBorder="1" applyProtection="1">
      <protection locked="0"/>
    </xf>
    <xf numFmtId="4" fontId="0" fillId="0" borderId="0" xfId="0" applyNumberFormat="1"/>
    <xf numFmtId="0" fontId="2" fillId="0" borderId="0" xfId="0" applyFont="1"/>
    <xf numFmtId="0" fontId="3" fillId="0" borderId="0" xfId="0" applyFont="1"/>
    <xf numFmtId="0" fontId="1" fillId="0" borderId="0" xfId="0" applyFont="1"/>
    <xf numFmtId="2" fontId="0" fillId="2" borderId="1" xfId="0" applyNumberFormat="1" applyFill="1" applyBorder="1"/>
    <xf numFmtId="0" fontId="0" fillId="2" borderId="2" xfId="0" applyFill="1" applyBorder="1" applyAlignment="1">
      <alignment horizontal="center" wrapText="1"/>
    </xf>
    <xf numFmtId="0" fontId="0" fillId="2" borderId="3" xfId="0" applyFill="1" applyBorder="1" applyAlignment="1">
      <alignment horizontal="center"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dimension ref="A1:B16"/>
  <sheetViews>
    <sheetView tabSelected="1" view="pageLayout" topLeftCell="A51" zoomScaleNormal="100" zoomScaleSheetLayoutView="90" workbookViewId="0">
      <selection activeCell="A3" sqref="A3:B3"/>
    </sheetView>
  </sheetViews>
  <sheetFormatPr defaultRowHeight="14.4" x14ac:dyDescent="0.3"/>
  <cols>
    <col min="1" max="1" width="60.5546875" customWidth="1"/>
    <col min="2" max="2" width="25.109375" customWidth="1"/>
  </cols>
  <sheetData>
    <row r="1" spans="1:2" x14ac:dyDescent="0.3">
      <c r="A1" s="23" t="s">
        <v>43</v>
      </c>
    </row>
    <row r="3" spans="1:2" x14ac:dyDescent="0.3">
      <c r="A3" s="25" t="s">
        <v>46</v>
      </c>
      <c r="B3" s="26"/>
    </row>
    <row r="5" spans="1:2" x14ac:dyDescent="0.3">
      <c r="A5" s="6" t="s">
        <v>0</v>
      </c>
      <c r="B5" s="6" t="s">
        <v>1</v>
      </c>
    </row>
    <row r="6" spans="1:2" x14ac:dyDescent="0.3">
      <c r="A6" s="8" t="s">
        <v>21</v>
      </c>
      <c r="B6" s="11">
        <f>'Dostopne poti'!$G$13</f>
        <v>0</v>
      </c>
    </row>
    <row r="7" spans="1:2" x14ac:dyDescent="0.3">
      <c r="A7" s="8" t="s">
        <v>22</v>
      </c>
      <c r="B7" s="11">
        <f>'Dostopne poti'!$G$24</f>
        <v>0</v>
      </c>
    </row>
    <row r="8" spans="1:2" x14ac:dyDescent="0.3">
      <c r="A8" s="8" t="s">
        <v>23</v>
      </c>
      <c r="B8" s="11">
        <f>'Dostopne poti'!$G$35</f>
        <v>0</v>
      </c>
    </row>
    <row r="9" spans="1:2" x14ac:dyDescent="0.3">
      <c r="A9" s="8" t="s">
        <v>24</v>
      </c>
      <c r="B9" s="11">
        <f>'Dostopne poti'!$G$52</f>
        <v>0</v>
      </c>
    </row>
    <row r="10" spans="1:2" x14ac:dyDescent="0.3">
      <c r="A10" s="8" t="s">
        <v>28</v>
      </c>
      <c r="B10" s="11">
        <f>'Dostopne poti'!$G$71</f>
        <v>0</v>
      </c>
    </row>
    <row r="11" spans="1:2" x14ac:dyDescent="0.3">
      <c r="A11" s="9" t="s">
        <v>44</v>
      </c>
      <c r="B11" s="10">
        <f>SUM(B6:B10)</f>
        <v>0</v>
      </c>
    </row>
    <row r="12" spans="1:2" x14ac:dyDescent="0.3">
      <c r="A12" s="9" t="s">
        <v>45</v>
      </c>
      <c r="B12" s="24">
        <f>B11*5/100</f>
        <v>0</v>
      </c>
    </row>
    <row r="13" spans="1:2" x14ac:dyDescent="0.3">
      <c r="A13" s="9" t="s">
        <v>2</v>
      </c>
      <c r="B13" s="10">
        <f>SUM(B11:B12)</f>
        <v>0</v>
      </c>
    </row>
    <row r="16" spans="1:2" x14ac:dyDescent="0.3">
      <c r="B16" s="20"/>
    </row>
  </sheetData>
  <sheetProtection algorithmName="SHA-512" hashValue="bPOHZPV//RpSENY9b9FeauwUKJBHiAlyzynRSlR/KFXppeEQNMa2pgOLvUh26lCbIRkKwCLZoZHJjzOs0ofsZQ==" saltValue="3BmccmBEa/7/k88Vju0uaA==" spinCount="100000" sheet="1" selectLockedCells="1"/>
  <mergeCells count="1">
    <mergeCell ref="A3:B3"/>
  </mergeCells>
  <pageMargins left="0.7" right="0.7" top="0.75" bottom="0.75" header="0.3" footer="0.3"/>
  <pageSetup paperSize="9" orientation="portrait" r:id="rId1"/>
  <headerFooter>
    <oddHeader>&amp;CVNOS PONUDBE</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dimension ref="A1:G71"/>
  <sheetViews>
    <sheetView view="pageBreakPreview" topLeftCell="A63" zoomScale="110" zoomScaleNormal="100" zoomScaleSheetLayoutView="110" workbookViewId="0">
      <selection activeCell="E69" sqref="E69"/>
    </sheetView>
  </sheetViews>
  <sheetFormatPr defaultRowHeight="14.4" x14ac:dyDescent="0.3"/>
  <cols>
    <col min="2" max="2" width="25.33203125" bestFit="1" customWidth="1"/>
    <col min="3" max="3" width="10" customWidth="1"/>
    <col min="5" max="5" width="18.33203125" bestFit="1" customWidth="1"/>
    <col min="6" max="6" width="17" customWidth="1"/>
    <col min="7" max="7" width="16" customWidth="1"/>
    <col min="10" max="10" width="19.5546875" bestFit="1" customWidth="1"/>
  </cols>
  <sheetData>
    <row r="1" spans="1:7" ht="18" x14ac:dyDescent="0.35">
      <c r="A1" s="21" t="s">
        <v>38</v>
      </c>
      <c r="B1" s="21"/>
      <c r="C1" s="21"/>
    </row>
    <row r="2" spans="1:7" ht="18" x14ac:dyDescent="0.35">
      <c r="A2" s="21"/>
      <c r="B2" s="21"/>
      <c r="C2" s="21"/>
    </row>
    <row r="3" spans="1:7" ht="18" x14ac:dyDescent="0.35">
      <c r="A3" s="21" t="s">
        <v>39</v>
      </c>
      <c r="B3" s="21"/>
      <c r="C3" s="21"/>
    </row>
    <row r="6" spans="1:7" ht="15.6" x14ac:dyDescent="0.3">
      <c r="A6" s="22" t="s">
        <v>21</v>
      </c>
      <c r="B6" s="22"/>
    </row>
    <row r="7" spans="1:7" x14ac:dyDescent="0.3">
      <c r="A7" s="6" t="s">
        <v>3</v>
      </c>
      <c r="B7" s="6" t="s">
        <v>4</v>
      </c>
      <c r="C7" s="6" t="s">
        <v>5</v>
      </c>
      <c r="D7" s="6" t="s">
        <v>6</v>
      </c>
      <c r="E7" s="7" t="s">
        <v>7</v>
      </c>
      <c r="F7" s="7" t="s">
        <v>8</v>
      </c>
      <c r="G7" s="7" t="s">
        <v>9</v>
      </c>
    </row>
    <row r="8" spans="1:7" ht="115.2" x14ac:dyDescent="0.3">
      <c r="A8" s="2">
        <v>1</v>
      </c>
      <c r="B8" s="13" t="s">
        <v>36</v>
      </c>
      <c r="C8" s="2" t="s">
        <v>10</v>
      </c>
      <c r="D8" s="2">
        <v>60</v>
      </c>
      <c r="E8" s="1">
        <v>0</v>
      </c>
      <c r="F8" s="3">
        <f>IF(ISNUMBER(E8),IF(E8&gt;0,ROUND(E8,2),0),0)</f>
        <v>0</v>
      </c>
      <c r="G8" s="3">
        <f t="shared" ref="G8" si="0">ROUND(D8*F8,2)</f>
        <v>0</v>
      </c>
    </row>
    <row r="9" spans="1:7" ht="86.4" x14ac:dyDescent="0.3">
      <c r="A9" s="2">
        <v>2</v>
      </c>
      <c r="B9" s="13" t="s">
        <v>37</v>
      </c>
      <c r="C9" s="2" t="s">
        <v>13</v>
      </c>
      <c r="D9" s="2">
        <v>1</v>
      </c>
      <c r="E9" s="1">
        <v>0</v>
      </c>
      <c r="F9" s="3">
        <f t="shared" ref="F9:F10" si="1">IF(ISNUMBER(E9),IF(E9&gt;0,ROUND(E9,2),0),0)</f>
        <v>0</v>
      </c>
      <c r="G9" s="3">
        <f t="shared" ref="G9" si="2">ROUND(D9*F9,2)</f>
        <v>0</v>
      </c>
    </row>
    <row r="10" spans="1:7" ht="57.6" x14ac:dyDescent="0.3">
      <c r="A10" s="2">
        <v>3</v>
      </c>
      <c r="B10" s="13" t="s">
        <v>14</v>
      </c>
      <c r="C10" s="2" t="s">
        <v>13</v>
      </c>
      <c r="D10" s="2">
        <v>1.5</v>
      </c>
      <c r="E10" s="1">
        <v>0</v>
      </c>
      <c r="F10" s="3">
        <f t="shared" si="1"/>
        <v>0</v>
      </c>
      <c r="G10" s="3">
        <f t="shared" ref="G10" si="3">ROUND(D10*F10,2)</f>
        <v>0</v>
      </c>
    </row>
    <row r="11" spans="1:7" ht="72.75" customHeight="1" x14ac:dyDescent="0.3">
      <c r="A11" s="2">
        <v>4</v>
      </c>
      <c r="B11" s="13" t="s">
        <v>34</v>
      </c>
      <c r="C11" s="2" t="s">
        <v>10</v>
      </c>
      <c r="D11" s="2">
        <v>10</v>
      </c>
      <c r="E11" s="1">
        <v>0</v>
      </c>
      <c r="F11" s="3">
        <f t="shared" ref="F11" si="4">IF(ISNUMBER(E11),IF(E11&gt;0,ROUND(E11,2),0),0)</f>
        <v>0</v>
      </c>
      <c r="G11" s="3">
        <f t="shared" ref="G11" si="5">ROUND(D11*F11,2)</f>
        <v>0</v>
      </c>
    </row>
    <row r="12" spans="1:7" ht="18.75" customHeight="1" x14ac:dyDescent="0.3">
      <c r="A12" s="2"/>
      <c r="B12" s="14" t="s">
        <v>20</v>
      </c>
      <c r="C12" s="15"/>
      <c r="D12" s="15"/>
      <c r="E12" s="15"/>
      <c r="F12" s="15"/>
      <c r="G12" s="3"/>
    </row>
    <row r="13" spans="1:7" x14ac:dyDescent="0.3">
      <c r="E13" s="4" t="s">
        <v>12</v>
      </c>
      <c r="F13" s="12"/>
      <c r="G13" s="5">
        <f>SUM(G8:G12)</f>
        <v>0</v>
      </c>
    </row>
    <row r="18" spans="1:7" ht="15.6" x14ac:dyDescent="0.3">
      <c r="A18" s="22" t="s">
        <v>40</v>
      </c>
      <c r="B18" s="22"/>
    </row>
    <row r="19" spans="1:7" x14ac:dyDescent="0.3">
      <c r="A19" s="6" t="s">
        <v>3</v>
      </c>
      <c r="B19" s="6" t="s">
        <v>4</v>
      </c>
      <c r="C19" s="6" t="s">
        <v>5</v>
      </c>
      <c r="D19" s="6" t="s">
        <v>6</v>
      </c>
      <c r="E19" s="7" t="s">
        <v>7</v>
      </c>
      <c r="F19" s="7" t="s">
        <v>8</v>
      </c>
      <c r="G19" s="7" t="s">
        <v>9</v>
      </c>
    </row>
    <row r="20" spans="1:7" ht="86.4" x14ac:dyDescent="0.3">
      <c r="A20" s="2">
        <v>5</v>
      </c>
      <c r="B20" s="13" t="s">
        <v>35</v>
      </c>
      <c r="C20" s="2" t="s">
        <v>10</v>
      </c>
      <c r="D20" s="2">
        <v>670</v>
      </c>
      <c r="E20" s="1">
        <v>0</v>
      </c>
      <c r="F20" s="3">
        <f>IF(ISNUMBER(E20),IF(E20&gt;0,ROUND(E20,2),0),0)</f>
        <v>0</v>
      </c>
      <c r="G20" s="3">
        <f>ROUND(D20*F20,2)</f>
        <v>0</v>
      </c>
    </row>
    <row r="21" spans="1:7" ht="57.6" x14ac:dyDescent="0.3">
      <c r="A21" s="2">
        <v>6</v>
      </c>
      <c r="B21" s="13" t="s">
        <v>15</v>
      </c>
      <c r="C21" s="2" t="s">
        <v>16</v>
      </c>
      <c r="D21" s="2">
        <v>200</v>
      </c>
      <c r="E21" s="1">
        <v>0</v>
      </c>
      <c r="F21" s="3">
        <f>IF(ISNUMBER(E21),IF(E21&gt;0,ROUND(E21,2),0),0)</f>
        <v>0</v>
      </c>
      <c r="G21" s="3">
        <f t="shared" ref="G21:G22" si="6">ROUND(D21*F21,2)</f>
        <v>0</v>
      </c>
    </row>
    <row r="22" spans="1:7" ht="158.4" x14ac:dyDescent="0.3">
      <c r="A22" s="2">
        <v>7</v>
      </c>
      <c r="B22" s="13" t="s">
        <v>17</v>
      </c>
      <c r="C22" s="2" t="s">
        <v>11</v>
      </c>
      <c r="D22" s="2">
        <v>8</v>
      </c>
      <c r="E22" s="1">
        <v>0</v>
      </c>
      <c r="F22" s="3">
        <f>IF(ISNUMBER(E22),IF(E22&gt;0,ROUND(E22,2),0),0)</f>
        <v>0</v>
      </c>
      <c r="G22" s="3">
        <f t="shared" si="6"/>
        <v>0</v>
      </c>
    </row>
    <row r="23" spans="1:7" x14ac:dyDescent="0.3">
      <c r="A23" s="2"/>
      <c r="B23" s="14" t="s">
        <v>18</v>
      </c>
      <c r="C23" s="15"/>
      <c r="D23" s="15"/>
      <c r="E23" s="15"/>
      <c r="F23" s="16"/>
      <c r="G23" s="3"/>
    </row>
    <row r="24" spans="1:7" x14ac:dyDescent="0.3">
      <c r="E24" s="4" t="s">
        <v>12</v>
      </c>
      <c r="F24" s="12"/>
      <c r="G24" s="5">
        <f>SUM(G20:G23)</f>
        <v>0</v>
      </c>
    </row>
    <row r="30" spans="1:7" ht="15.6" x14ac:dyDescent="0.3">
      <c r="A30" s="22" t="s">
        <v>41</v>
      </c>
      <c r="B30" s="22"/>
    </row>
    <row r="31" spans="1:7" x14ac:dyDescent="0.3">
      <c r="A31" s="6" t="s">
        <v>3</v>
      </c>
      <c r="B31" s="6" t="s">
        <v>4</v>
      </c>
      <c r="C31" s="6" t="s">
        <v>5</v>
      </c>
      <c r="D31" s="6" t="s">
        <v>6</v>
      </c>
      <c r="E31" s="7" t="s">
        <v>7</v>
      </c>
      <c r="F31" s="7" t="s">
        <v>8</v>
      </c>
      <c r="G31" s="7" t="s">
        <v>9</v>
      </c>
    </row>
    <row r="32" spans="1:7" ht="86.4" x14ac:dyDescent="0.3">
      <c r="A32" s="2">
        <v>8</v>
      </c>
      <c r="B32" s="13" t="s">
        <v>35</v>
      </c>
      <c r="C32" s="2" t="s">
        <v>10</v>
      </c>
      <c r="D32" s="2">
        <v>1920</v>
      </c>
      <c r="E32" s="1">
        <v>0</v>
      </c>
      <c r="F32" s="3">
        <f>IF(ISNUMBER(E32),IF(E32&gt;0,ROUND(E32,2),0),0)</f>
        <v>0</v>
      </c>
      <c r="G32" s="3">
        <f>ROUND(D32*F32,2)</f>
        <v>0</v>
      </c>
    </row>
    <row r="33" spans="1:7" ht="158.4" x14ac:dyDescent="0.3">
      <c r="A33" s="2">
        <v>9</v>
      </c>
      <c r="B33" s="13" t="s">
        <v>17</v>
      </c>
      <c r="C33" s="2" t="s">
        <v>11</v>
      </c>
      <c r="D33" s="2">
        <v>20</v>
      </c>
      <c r="E33" s="1">
        <v>0</v>
      </c>
      <c r="F33" s="3">
        <f>IF(ISNUMBER(E33),IF(E33&gt;0,ROUND(E33,2),0),0)</f>
        <v>0</v>
      </c>
      <c r="G33" s="3">
        <f>ROUND(D33*F33,2)</f>
        <v>0</v>
      </c>
    </row>
    <row r="34" spans="1:7" x14ac:dyDescent="0.3">
      <c r="A34" s="2"/>
      <c r="B34" s="14" t="s">
        <v>19</v>
      </c>
      <c r="C34" s="15"/>
      <c r="D34" s="15"/>
      <c r="E34" s="2"/>
      <c r="F34" s="3"/>
      <c r="G34" s="3"/>
    </row>
    <row r="35" spans="1:7" x14ac:dyDescent="0.3">
      <c r="E35" s="4" t="s">
        <v>12</v>
      </c>
      <c r="F35" s="12"/>
      <c r="G35" s="5">
        <f>SUM(G32:G34)</f>
        <v>0</v>
      </c>
    </row>
    <row r="44" spans="1:7" ht="15.6" x14ac:dyDescent="0.3">
      <c r="A44" s="22" t="s">
        <v>24</v>
      </c>
      <c r="B44" s="22"/>
    </row>
    <row r="45" spans="1:7" x14ac:dyDescent="0.3">
      <c r="A45" s="6" t="s">
        <v>3</v>
      </c>
      <c r="B45" s="6" t="s">
        <v>4</v>
      </c>
      <c r="C45" s="6" t="s">
        <v>5</v>
      </c>
      <c r="D45" s="6" t="s">
        <v>6</v>
      </c>
      <c r="E45" s="7" t="s">
        <v>7</v>
      </c>
      <c r="F45" s="7" t="s">
        <v>8</v>
      </c>
      <c r="G45" s="7" t="s">
        <v>9</v>
      </c>
    </row>
    <row r="46" spans="1:7" x14ac:dyDescent="0.3">
      <c r="A46" s="2"/>
      <c r="B46" s="15" t="s">
        <v>26</v>
      </c>
      <c r="C46" s="2"/>
      <c r="D46" s="2"/>
      <c r="E46" s="17"/>
      <c r="F46" s="17"/>
      <c r="G46" s="17"/>
    </row>
    <row r="47" spans="1:7" ht="86.4" x14ac:dyDescent="0.3">
      <c r="A47" s="2">
        <v>10</v>
      </c>
      <c r="B47" s="13" t="s">
        <v>35</v>
      </c>
      <c r="C47" s="2" t="s">
        <v>10</v>
      </c>
      <c r="D47" s="2">
        <v>930</v>
      </c>
      <c r="E47" s="1">
        <v>0</v>
      </c>
      <c r="F47" s="3">
        <f>IF(ISNUMBER(E47),IF(E47&gt;0,ROUND(E47,2),0),0)</f>
        <v>0</v>
      </c>
      <c r="G47" s="3">
        <f>ROUND(D47*F47,2)</f>
        <v>0</v>
      </c>
    </row>
    <row r="48" spans="1:7" ht="158.4" x14ac:dyDescent="0.3">
      <c r="A48" s="2">
        <v>11</v>
      </c>
      <c r="B48" s="13" t="s">
        <v>17</v>
      </c>
      <c r="C48" s="2" t="s">
        <v>11</v>
      </c>
      <c r="D48" s="2">
        <v>12</v>
      </c>
      <c r="E48" s="1">
        <v>0</v>
      </c>
      <c r="F48" s="3">
        <f>IF(ISNUMBER(E48),IF(E48&gt;0,ROUND(E48,2),0),0)</f>
        <v>0</v>
      </c>
      <c r="G48" s="3">
        <f>ROUND(D48*F48,2)</f>
        <v>0</v>
      </c>
    </row>
    <row r="49" spans="1:7" ht="28.8" x14ac:dyDescent="0.3">
      <c r="A49" s="2"/>
      <c r="B49" s="18" t="s">
        <v>27</v>
      </c>
      <c r="C49" s="2"/>
      <c r="D49" s="2"/>
      <c r="E49" s="19"/>
      <c r="F49" s="3"/>
      <c r="G49" s="3"/>
    </row>
    <row r="50" spans="1:7" ht="115.2" x14ac:dyDescent="0.3">
      <c r="A50" s="2">
        <v>12</v>
      </c>
      <c r="B50" s="13" t="s">
        <v>25</v>
      </c>
      <c r="C50" s="2" t="s">
        <v>10</v>
      </c>
      <c r="D50" s="2">
        <v>1510</v>
      </c>
      <c r="E50" s="1">
        <v>0</v>
      </c>
      <c r="F50" s="3">
        <f>IF(ISNUMBER(E50),IF(E50&gt;0,ROUND(E50,2),0),0)</f>
        <v>0</v>
      </c>
      <c r="G50" s="3">
        <f>ROUND(D50*F50,2)</f>
        <v>0</v>
      </c>
    </row>
    <row r="51" spans="1:7" ht="158.4" x14ac:dyDescent="0.3">
      <c r="A51" s="2">
        <v>13</v>
      </c>
      <c r="B51" s="13" t="s">
        <v>17</v>
      </c>
      <c r="C51" s="2" t="s">
        <v>11</v>
      </c>
      <c r="D51" s="2">
        <v>16</v>
      </c>
      <c r="E51" s="1">
        <v>0</v>
      </c>
      <c r="F51" s="3">
        <f>IF(ISNUMBER(E51),IF(E51&gt;0,ROUND(E51,2),0),0)</f>
        <v>0</v>
      </c>
      <c r="G51" s="3">
        <f>ROUND(D51*F51,2)</f>
        <v>0</v>
      </c>
    </row>
    <row r="52" spans="1:7" x14ac:dyDescent="0.3">
      <c r="E52" s="4" t="s">
        <v>12</v>
      </c>
      <c r="F52" s="12"/>
      <c r="G52" s="5">
        <f>SUM(G47:G51)</f>
        <v>0</v>
      </c>
    </row>
    <row r="64" spans="1:7" ht="15.6" x14ac:dyDescent="0.3">
      <c r="A64" s="22" t="s">
        <v>42</v>
      </c>
      <c r="B64" s="22"/>
    </row>
    <row r="65" spans="1:7" x14ac:dyDescent="0.3">
      <c r="A65" s="6" t="s">
        <v>3</v>
      </c>
      <c r="B65" s="6" t="s">
        <v>4</v>
      </c>
      <c r="C65" s="6" t="s">
        <v>5</v>
      </c>
      <c r="D65" s="6" t="s">
        <v>6</v>
      </c>
      <c r="E65" s="7" t="s">
        <v>7</v>
      </c>
      <c r="F65" s="7" t="s">
        <v>8</v>
      </c>
      <c r="G65" s="7" t="s">
        <v>9</v>
      </c>
    </row>
    <row r="66" spans="1:7" ht="72" x14ac:dyDescent="0.3">
      <c r="A66" s="2">
        <v>14</v>
      </c>
      <c r="B66" s="13" t="s">
        <v>31</v>
      </c>
      <c r="C66" s="2" t="s">
        <v>10</v>
      </c>
      <c r="D66" s="2">
        <v>12</v>
      </c>
      <c r="E66" s="1">
        <v>0</v>
      </c>
      <c r="F66" s="3">
        <f>IF(ISNUMBER(E66),IF(E66&gt;0,ROUND(E66,2),0),0)</f>
        <v>0</v>
      </c>
      <c r="G66" s="3">
        <f>ROUND(D66*F66,2)</f>
        <v>0</v>
      </c>
    </row>
    <row r="67" spans="1:7" ht="72" x14ac:dyDescent="0.3">
      <c r="A67" s="2">
        <v>15</v>
      </c>
      <c r="B67" s="13" t="s">
        <v>29</v>
      </c>
      <c r="C67" s="2" t="s">
        <v>11</v>
      </c>
      <c r="D67" s="2">
        <v>1</v>
      </c>
      <c r="E67" s="1">
        <v>0</v>
      </c>
      <c r="F67" s="3">
        <f>IF(ISNUMBER(E67),IF(E67&gt;0,ROUND(E67,2),0),0)</f>
        <v>0</v>
      </c>
      <c r="G67" s="3">
        <f>ROUND(D67*F67,2)</f>
        <v>0</v>
      </c>
    </row>
    <row r="68" spans="1:7" ht="28.8" x14ac:dyDescent="0.3">
      <c r="A68" s="2">
        <v>16</v>
      </c>
      <c r="B68" s="13" t="s">
        <v>30</v>
      </c>
      <c r="C68" s="2" t="s">
        <v>10</v>
      </c>
      <c r="D68" s="2">
        <v>12</v>
      </c>
      <c r="E68" s="1">
        <v>0</v>
      </c>
      <c r="F68" s="3">
        <f>IF(ISNUMBER(E68),IF(E68&gt;0,ROUND(E68,2),0),0)</f>
        <v>0</v>
      </c>
      <c r="G68" s="3">
        <f>ROUND(D68*F68,2)</f>
        <v>0</v>
      </c>
    </row>
    <row r="69" spans="1:7" ht="100.8" x14ac:dyDescent="0.3">
      <c r="A69" s="2">
        <v>17</v>
      </c>
      <c r="B69" s="13" t="s">
        <v>32</v>
      </c>
      <c r="C69" s="2" t="s">
        <v>11</v>
      </c>
      <c r="D69" s="2">
        <v>1</v>
      </c>
      <c r="E69" s="1">
        <v>0</v>
      </c>
      <c r="F69" s="3">
        <f>IF(ISNUMBER(E69),IF(E69&gt;0,ROUND(E69,2),0),0)</f>
        <v>0</v>
      </c>
      <c r="G69" s="3">
        <f>ROUND(D69*F69,2)</f>
        <v>0</v>
      </c>
    </row>
    <row r="70" spans="1:7" x14ac:dyDescent="0.3">
      <c r="A70" s="2"/>
      <c r="B70" s="14" t="s">
        <v>33</v>
      </c>
      <c r="C70" s="15"/>
      <c r="D70" s="15"/>
      <c r="E70" s="15"/>
      <c r="F70" s="15"/>
      <c r="G70" s="3"/>
    </row>
    <row r="71" spans="1:7" x14ac:dyDescent="0.3">
      <c r="E71" s="4" t="s">
        <v>12</v>
      </c>
      <c r="F71" s="12"/>
      <c r="G71" s="5">
        <f>SUM(G66:G70)</f>
        <v>0</v>
      </c>
    </row>
  </sheetData>
  <sheetProtection algorithmName="SHA-512" hashValue="gu3qCWZX2gJWKnGo6gsCTFbgfZIzsQTyxRU41csK+jN9DQ82O8my1mVEQPWbx3FUbeRToFRKCrCgRtGVK8rLlw==" saltValue="whrzKcsbte9UgTyxa3f3zA==" spinCount="100000" sheet="1" selectLockedCells="1"/>
  <dataConsolidate/>
  <dataValidations xWindow="192" yWindow="259" count="1">
    <dataValidation type="custom" showErrorMessage="1" errorTitle="Nepravilen vnos cene" error="Cena mora biti nenegativno število z največ dvema decimalkama!" sqref="E8:E11 E20:E22 E32:E33 E47:E51 E66:E69" xr:uid="{00000000-0002-0000-0000-000000000000}">
      <formula1>AND(ISNUMBER(E8),E8&gt;=0,ROUND(E8*100,6)-INT(E8*100)=0,NOT(ISBLANK(E8)))</formula1>
    </dataValidation>
  </dataValidations>
  <pageMargins left="0.7" right="0.7" top="0.75" bottom="0.75" header="0.3" footer="0.3"/>
  <pageSetup paperSize="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E445E09EADB44F42B2C3484DDB22E500" ma:contentTypeVersion="6" ma:contentTypeDescription="Ustvari nov dokument." ma:contentTypeScope="" ma:versionID="f321bce76a8dada658c7acfbb58b7971">
  <xsd:schema xmlns:xsd="http://www.w3.org/2001/XMLSchema" xmlns:xs="http://www.w3.org/2001/XMLSchema" xmlns:p="http://schemas.microsoft.com/office/2006/metadata/properties" xmlns:ns2="30ac97d7-cb83-4ce5-9e2f-fb60aac032f0" xmlns:ns3="75504d02-98f5-4c4b-b812-3f4b91a1a866" targetNamespace="http://schemas.microsoft.com/office/2006/metadata/properties" ma:root="true" ma:fieldsID="7480fcd4d8bdb6bbe17b3fdb2e0d827e" ns2:_="" ns3:_="">
    <xsd:import namespace="30ac97d7-cb83-4ce5-9e2f-fb60aac032f0"/>
    <xsd:import namespace="75504d02-98f5-4c4b-b812-3f4b91a1a86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0ac97d7-cb83-4ce5-9e2f-fb60aac032f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5504d02-98f5-4c4b-b812-3f4b91a1a866" elementFormDefault="qualified">
    <xsd:import namespace="http://schemas.microsoft.com/office/2006/documentManagement/types"/>
    <xsd:import namespace="http://schemas.microsoft.com/office/infopath/2007/PartnerControls"/>
    <xsd:element name="SharedWithUsers" ma:index="12" nillable="true" ma:displayName="V skupni rabi z"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V skupni rabi s podrobnost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3056489-14E4-49BD-A3F7-3F9E49AC0F81}">
  <ds:schemaRefs>
    <ds:schemaRef ds:uri="http://schemas.microsoft.com/sharepoint/v3/contenttype/forms"/>
  </ds:schemaRefs>
</ds:datastoreItem>
</file>

<file path=customXml/itemProps2.xml><?xml version="1.0" encoding="utf-8"?>
<ds:datastoreItem xmlns:ds="http://schemas.openxmlformats.org/officeDocument/2006/customXml" ds:itemID="{A5183F47-286A-41D0-8D26-4F7A21282C2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0ac97d7-cb83-4ce5-9e2f-fb60aac032f0"/>
    <ds:schemaRef ds:uri="75504d02-98f5-4c4b-b812-3f4b91a1a8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4849235-2A32-446D-8574-179AB442B95D}">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vt:i4>
      </vt:variant>
    </vt:vector>
  </HeadingPairs>
  <TitlesOfParts>
    <vt:vector size="2" baseType="lpstr">
      <vt:lpstr>Rekapitulacija</vt:lpstr>
      <vt:lpstr>Dostopne poti</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Bizjak Ivan</dc:creator>
  <cp:keywords/>
  <dc:description/>
  <cp:lastModifiedBy>Gorazd Krajnc</cp:lastModifiedBy>
  <cp:revision/>
  <dcterms:created xsi:type="dcterms:W3CDTF">2017-03-27T11:39:43Z</dcterms:created>
  <dcterms:modified xsi:type="dcterms:W3CDTF">2026-07-29T05:51:51Z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0x010100785E991B149D094CA788DC2BDB81B38D</vt:lpwstr>
  </property>
</Properties>
</file>