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https://businessconnect.eles.si/WebDav/235/14224802/"/>
    </mc:Choice>
  </mc:AlternateContent>
  <xr:revisionPtr revIDLastSave="0" documentId="13_ncr:40000001_{840DA532-4A40-4C21-82EE-80B947EA6744}" xr6:coauthVersionLast="47" xr6:coauthVersionMax="47" xr10:uidLastSave="{00000000-0000-0000-0000-000000000000}"/>
  <bookViews>
    <workbookView xWindow="-108" yWindow="-108" windowWidth="23256" windowHeight="13896" xr2:uid="{00000000-000D-0000-FFFF-FFFF00000000}"/>
  </bookViews>
  <sheets>
    <sheet name="Rakapitulacija" sheetId="4" r:id="rId1"/>
    <sheet name="Sanacija dostopnih poti" sheetId="1" r:id="rId2"/>
    <sheet name="Ostala dela" sheetId="6"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6" l="1"/>
  <c r="G15" i="6" s="1"/>
  <c r="F26" i="1"/>
  <c r="G26" i="1" s="1"/>
  <c r="G17" i="6" l="1"/>
  <c r="F17" i="6"/>
  <c r="F16" i="6"/>
  <c r="G16" i="6" s="1"/>
  <c r="F14" i="6"/>
  <c r="G14" i="6" s="1"/>
  <c r="F13" i="6"/>
  <c r="G13" i="6" s="1"/>
  <c r="F12" i="6"/>
  <c r="G12" i="6" s="1"/>
  <c r="F10" i="6"/>
  <c r="G10" i="6" s="1"/>
  <c r="F46" i="1" l="1"/>
  <c r="G46" i="1" s="1"/>
  <c r="F45" i="1"/>
  <c r="G45" i="1" s="1"/>
  <c r="F47" i="1"/>
  <c r="G47" i="1" s="1"/>
  <c r="F41" i="1"/>
  <c r="G41" i="1" s="1"/>
  <c r="F40" i="1"/>
  <c r="G40" i="1" s="1"/>
  <c r="F36" i="1"/>
  <c r="G36" i="1" s="1"/>
  <c r="F35" i="1"/>
  <c r="G35" i="1" s="1"/>
  <c r="F31" i="1"/>
  <c r="G31" i="1" s="1"/>
  <c r="F23" i="1"/>
  <c r="G23" i="1" s="1"/>
  <c r="F39" i="1"/>
  <c r="G39" i="1" s="1"/>
  <c r="F37" i="1"/>
  <c r="G37" i="1" s="1"/>
  <c r="F25" i="1"/>
  <c r="G25" i="1" s="1"/>
  <c r="F27" i="1"/>
  <c r="G27" i="1" s="1"/>
  <c r="F21" i="1"/>
  <c r="G21" i="1" s="1"/>
  <c r="F32" i="1"/>
  <c r="G32" i="1" s="1"/>
  <c r="F44" i="1"/>
  <c r="G44" i="1" s="1"/>
  <c r="F43" i="1"/>
  <c r="G43" i="1" s="1"/>
  <c r="F34" i="1"/>
  <c r="G34" i="1" s="1"/>
  <c r="F30" i="1"/>
  <c r="G30" i="1" s="1"/>
  <c r="F24" i="1"/>
  <c r="G24" i="1" s="1"/>
  <c r="F20" i="1" l="1"/>
  <c r="G20" i="1" s="1"/>
  <c r="F19" i="1"/>
  <c r="G19" i="1" s="1"/>
  <c r="F18" i="1"/>
  <c r="G18" i="1" s="1"/>
  <c r="G18" i="6" l="1"/>
  <c r="C7" i="4" s="1"/>
  <c r="G48" i="1" l="1"/>
  <c r="C6" i="4" s="1"/>
  <c r="C8" i="4" s="1"/>
  <c r="C9" i="4" l="1"/>
  <c r="C10" i="4" s="1"/>
</calcChain>
</file>

<file path=xl/sharedStrings.xml><?xml version="1.0" encoding="utf-8"?>
<sst xmlns="http://schemas.openxmlformats.org/spreadsheetml/2006/main" count="108" uniqueCount="65">
  <si>
    <t>Specifikacije</t>
  </si>
  <si>
    <t>Znesek</t>
  </si>
  <si>
    <t>Skupna vrednost ponudbe:</t>
  </si>
  <si>
    <t>Poz.</t>
  </si>
  <si>
    <t>Opis opreme ali storitve</t>
  </si>
  <si>
    <t>Enota</t>
  </si>
  <si>
    <t>Količina</t>
  </si>
  <si>
    <t>Vnos cene na enoto</t>
  </si>
  <si>
    <t>Cena na enoto</t>
  </si>
  <si>
    <t>Vrednost</t>
  </si>
  <si>
    <t>m</t>
  </si>
  <si>
    <t>kos</t>
  </si>
  <si>
    <t>Skupaj:</t>
  </si>
  <si>
    <t>Material dobavi izvalec del!</t>
  </si>
  <si>
    <t>Ostala dela</t>
  </si>
  <si>
    <t>Predloženi evidenčni listi o oddanih odpadkih pooblaščenemu zbiralcu odpadkov bodo osnova za obračun del.</t>
  </si>
  <si>
    <t>m3</t>
  </si>
  <si>
    <t>CIPO Ljubljana</t>
  </si>
  <si>
    <t>Gradbene sanacije na DV CIPO Ljubljana - sklop A</t>
  </si>
  <si>
    <t>Zemeljskih del zaradi občutljivosti podlage ni dovoljeno izvajati med deževnim obdobjem ali takoj po njem.</t>
  </si>
  <si>
    <t>Sanacija dostopnih poti</t>
  </si>
  <si>
    <t xml:space="preserve">DV 400 kV Beričevo-Podlog: SM 8 </t>
  </si>
  <si>
    <t xml:space="preserve">Izvedba izkopa za izdelavo mulde za odvajanje padavinskih voda: širina 40 cm, globina 10 cm. Izkopani material se sproti izravna po in ob dostopni poti. </t>
  </si>
  <si>
    <t>DV 2x400 kV Beričevo-Krško: SM 34, SM 35</t>
  </si>
  <si>
    <t>DV 2x400 kV Beričevo-Krško: SM 41</t>
  </si>
  <si>
    <t>DV 2x400 kV Beričevo-Okroglo: SM 84</t>
  </si>
  <si>
    <t>DV 2x400 kV Beričevo-Krško: SM 109</t>
  </si>
  <si>
    <t>DV 2x110 kV Beričevo-Litija-Trbovlje: SM 015</t>
  </si>
  <si>
    <t xml:space="preserve">Vgradnja plohov ni predmet tega popisa. </t>
  </si>
  <si>
    <t>Izvajalec za izvedbo del predvidi uporabo ustrezne gradbene mehanizacije prilagojene zahtevnosti terena.</t>
  </si>
  <si>
    <t>Izdelava prečnega izkopa za odvajanje padavinskih voda: izkop kanala diagonalno na dostopno pot v širini do 80 cm in globini do 20 cm, dožina izkopa do 350 cm, stranice izkopa se izvede poševno, da je možen prevoz preko s terenskim vozilom, odstranjen material se sproti izravna po in ob dostopni poti.</t>
  </si>
  <si>
    <t>Izdelava prečnega izkopa za odvajanje padavinskih voda: izkop kanala diagonalno na dostopno pot v širini do 80 cm in globine do 20 cm, dožina izkopa do 350 cm, stranice izkopa se izvede poševno, da je možen prevoz preko s terenskim vozilom, odstranjen material se razprostre po in ob dostopni poti.</t>
  </si>
  <si>
    <t>Izdelava prečnega izkopa za odvajanje padavinskih voda: izkop kanala diagonalno na dostopno pot v širini do 80 cm in globini do 20 cm, dožina izkopa do 350cm, stranice izkopa se izvede poševno, da je možen prevoz preko s terenskim vozilom, odstranjen material se sproti izravna po dostopni poti.</t>
  </si>
  <si>
    <t>Pred vgradnjo vsakega gradbenega proizvoda iz popisa del izvajalec predloži Izjavo o lastnostih (in skladnosti) nadzoru v pregled in potrditev.</t>
  </si>
  <si>
    <t>110 kV Trbovlje-(Potoška vas)-Beričevo II (odsek Trbovlje-Laze): SM 53</t>
  </si>
  <si>
    <t>Izdelava prečnega izkopa za odvajanje padavinskih voda: izkop kanala diagonalno na dostopno pot v širini do 80 cm in globine do 20 cm, dožina izkopa do 350 cm, stranice izkopa se izvede poševno, da je možen prevoz preko s terenskim vozilom, odstranjen material se razprostre po in ob dostopni poti. Utrditev podlage do zbitosti 20 MPa.</t>
  </si>
  <si>
    <t>Izdelava prečnega izkopa za odvajanje padavinskih voda: izkop kanala diagonalno na dostopno pot v širini do 80 cm in globine do 20 cm, dožina izkopa do 350 cm, stranice izkopa se izvede poševno, da je možen prevoz preko s terenskim vozilom, odstranjen material se razprostre po in ob dostopni poti utrditev do modula zbitosti 20 MPa.</t>
  </si>
  <si>
    <t xml:space="preserve">Izravnava dostopne poti z bagrom v širini do 300 cm: izravnava neravnin s planirnim plugom v debelini do 20 cm in utrjevanje podlage do tlačne trdnosti 15 MPa. </t>
  </si>
  <si>
    <r>
      <t xml:space="preserve">Pazljiva odstranitev obstoječe zamašene PEHD cevi fi 160 mm z brežine v naklonu cca 75 st. Vrh cevi je cca 1,30 m nad okoliškim terenom in je obbetonirana (demontaža na način, da se beton ne poškoduje) in cev sega do vrha obstoječega jaška fi 60 cm. Dolžina cevi cca 2,5 m. Nalaganje na prevozno sredstvo in prevoz na stalno deponijo s plačilom takse in predajo evidenčnih listov investitorju. Opomba: </t>
    </r>
    <r>
      <rPr>
        <b/>
        <sz val="11"/>
        <rFont val="Arial"/>
        <family val="2"/>
        <charset val="238"/>
      </rPr>
      <t xml:space="preserve">Delo se izvede samo po predhodni pisni odobritvi lastnika.   </t>
    </r>
  </si>
  <si>
    <t>Dobava in vgradnja tamponskega nasutja (lomljenca) in deloma skal oziroma večjih frakcij (ocena do 2% površine poti) v širino do 300 cm in debelini do 30 cm z utrjevanjem do tlačne trdnosti 30 MPa. Upoštevati izvedbo dostopne poti v prečnem naklonu cca 2%.</t>
  </si>
  <si>
    <t>Strojno odstranjevanje odkrušenega materiala iz kamnine IV.-V. ktg. čez pot širine 300 cm. Nasutje vsebuje tudi skale (ocena cca 10% prostornine). Nalaganje na prevozno sredstvo in odvoz na trajno deponijo oddaljeno do 20 km ter plačilo takse in predaja evidenčnih listov o oddaji odpadka. Evidenčne liste izvajalec ob oddaji odpadkov naslovi na investitorja.</t>
  </si>
  <si>
    <t xml:space="preserve">Izravnava dostopne poti z bagrom v širini do 300 cm: izravnava neravnin s planirnim plugom v debelini do 20 cm (ocenjeno 80% celotne površine dostopne poti), odstranjen material se sproti izravna po in ob dostopni poti, utrjevanje podlage do tlačne trdnosti 15 MPa. Upoštevati izvedbo dostopne poti v prečnem naklonu cca 2%. Razširiti dostopno pot v širino do 300 cm zaradi lažje prevoznosti s terenskim vozilom: urediti brežine, odstranjen material se sproti izravna po in ob dostopni poti (ocenjeno 20% dolžine poti). Očistiti veje in panje z brežine, ki segajo čez dostopno pot (ocena 80% dolžine poti). Transport in zlaganje materiala (vej in debel) na začasno deponijo po navodilu koordinatorja CIPO oddaljeno do 1 km. </t>
  </si>
  <si>
    <t>Izravnava dostopne poti z bagrom v širini do 300 cm: izravnava neravnin s planirnim plugom v debelini do 20 cm (ocenjeno 20% celotne površine dostopne poti), odstranjen material se sproti izravna po dostopni poti, utrjevanje podlage do tlačne trdnosti 20 MPa. Upoštevati zasutje cca 20 cm širokega, do cca 1 m globokega in cca 70 m dolgega kanala vzdolž dostopne poti z materialom od izravnave neravnin. Zasip kanala v plasteh po 20 cm z utrjevanjem do zbitosti 20 MPa. Upoštevati čiščenje vej in panjev ob poti, ocenjeno 30% celotne dolžine dostopne poti. Strojno čiščenje nanosov materiala (les,...) na dostopno pot (ocena 5 % dolžine poti) s transportom in odlaganjem na začasno deponijo po navodilu koordinatorja CIPO oddaljeno do 500 m.</t>
  </si>
  <si>
    <t>Izvedba izkopa za izdelavo mulde za odvajanje padavinskih voda: širina 60 cm, globina 10 cm. Izkopani material se sproti izravna po in ob dostopni poti z utrditvijo do zbitosti 20 MPa.</t>
  </si>
  <si>
    <t xml:space="preserve">Izvedba izkopa za izdelavo mulde za odvajanje padavinskih voda: širina 60 cm, globina 10 cm. Izkopani material se sproti izravna po in ob dostopni poti. </t>
  </si>
  <si>
    <t xml:space="preserve">Dobava in vgradnja tamponskega nasutja (lomljenca) na dostopno pot v širino do 300 cm in debelino 20 cm z utrjevanjem do tlačne trdnosti 30 MPa. Upoštevati izvedbo dostopne poti v prečnem naklonu cca 2%. </t>
  </si>
  <si>
    <r>
      <t xml:space="preserve">Dobava in vgradnja tamponskega nasutja (lomljenca) na dostopno pot, debelina 20 cm in širina do 300 cm z utrjevanjem do tlačne trdnosti 30 MPa. Upoštevati izvedbo dostopne poti v prečnem naklonu cca 2%. </t>
    </r>
    <r>
      <rPr>
        <b/>
        <i/>
        <sz val="11"/>
        <rFont val="Arial"/>
        <family val="2"/>
        <charset val="238"/>
      </rPr>
      <t>Vgradi se samo v primeru predhodne pisne potrditve lastnikov.</t>
    </r>
  </si>
  <si>
    <t xml:space="preserve">Posek panjev (višina cca 3 m) in nizkega rastja na celotni dostopni in ob poti širine do 350 cm. Transport in zlaganje posekanih panjev in rastja na začasno deponijo ob dostopni poti oddaljeno do 300 m po navodilu koordinatorja CIPO. </t>
  </si>
  <si>
    <t xml:space="preserve">Odstranitev nizkega rastja na dostopni poti in ob poti širine do 300 cm. Transport in odlaganje vej in debel na začasno deponijo po navodilu koordinatorja CIPO oddaljeno do 100m. Urediti brežine, odstranjen material se sproti izravna po in ob dostopni poti (ocenjeno 20% dolžine poti). Izravnava poti s planirnim plugom v globini do 20 cm z utrjevanjem do tlačne trdnosti 20 MPa. Po potrebi predhodna ročno-strojna odstranitev korenin na dostopni poti. Odstranjen material se sproti izravna po in ob dostopni poti, utrjevanje podlage do tlačne trdnosti 20 MPa. Upoštevati izvedbo dostopne poti v prečnem naklonu cca 2%. </t>
  </si>
  <si>
    <t xml:space="preserve">Izravnava dostopne poti z bagrom v širini do 300 cm: izravnava neravnin s planirnim plugom v debelini do 20 cm, ocenjeno 50% celotne površine dostopne poti, odstranjen material se sproti izravna po in ob dostopni poti, utrjevanje podlage do tlačne trdnosti 20 MPa. Upoštevati čiščenje vej ob poti, ocenjeno 20% celotne dolžine dostopne poti. Transport in odlaganje vej na začasni deponiji po navodilu koordinatorja CIPO oddaljeni  do 500 m. Dela na odseku dostopne poti, ki poteka vzdolž potoka po potrebi izvajati ročno (ocena 20% dolžine poti). Prevrnjene obstoječe razmejitvene robnike med potjo in potokom ponovno namestiti na svoje mesto in fiksirati (ocena 5% dolžine poti). </t>
  </si>
  <si>
    <t xml:space="preserve">Izravnava dostopne poti z bagrom v širini do 300 cm: izravnava neravnin s planirnim plugom v debelini do 20 cm. Po potrebi predhodna ročno-strojna odstranitev korenin na dostopni poti. Odstranjen material se sproti izravna po in ob dostopni poti, utrjevanje podlage do tlačne trdnosti 20 MPa. Upoštevati varovanje struge potoka pred posipanjem materiala z dostopne poti. </t>
  </si>
  <si>
    <t xml:space="preserve">Dobava in vgradnja tamponskega nasutja (lomljenca) in deloma skal oziroma večjih frakcij (do 1% površine poti) na dostopni poti v širino do 300 cm in debelino 20 cm z utrjevanjem do tlačne trdnosti 30 MPa. Upoštevati izvedbo dostopne poti v prečnem naklonu cca 2%. </t>
  </si>
  <si>
    <t>Dobava in vgradnja betonskega pokrova za betonski jašek (cev) do cca fi 60 cm. Opomba: betonski jašek je obstoječ. Zamenja se obstoječ poškodovan betonski pokrov.</t>
  </si>
  <si>
    <t>Dobava sušenega ravnega hrastovega lesa (brez torzijske ukrivljenosti) za nadomestitev obstoječih preperelih plohov na prehodu čez potok: hrastovi plohi z manj kot 5% površine z grčami, dimenzije kot obstoječe 8x20x400 cm. Dobava na lokacijo po navodilu koordinatorja CIPO.</t>
  </si>
  <si>
    <t>Dobava in vgradnja: PEHD cevi primerne za meteorno kanalizacijo do cca fi 50 cm, dolžina cevi cca 5 m. Upoštevana je celotna dolžina cevi, ki se na terenu odreže na mere; za izdelavo kaskadnega prehoda od betonske cevi zgoraj do betonskega jaška cca fi 60 cm spodaj. V ceni upoštevati ves spojni, fazonski in pritrdilni material skladno z navodili proizvajalca. Dobava in vgradnja: spojka za navezavo betonske cevi (cca fi 50 cm) na PEHD cev (cca fi 50 cm), 2 kosa kolen od 90 do 120 st., do 4 kos sider za fiksiranje PEHD cevi za izdelavo kaskadnega prehoda v jašek. Sidranje v betonski predfabriciran temelj se upoštevajo v postavki 3. Opomba: elementi se bodo prilagajali obstoječemu stanju na terenu. Premostiti je potrebno višinsko razliko cca 2 m od obstoječega betonskega prepusta pod dostopno potjo do betonskega jaška za odvod vode v bližini SM.</t>
  </si>
  <si>
    <r>
      <t>Klesanje obstoječega betonskega jaška fi 60 cm za izvedbo vtoka PEHD cevi cca fi 50 cm (nad terenom). Fiksiranje PEHD cevi in tesnitev okoli stika z betonskim jaškom. Uporaba cementne vodotesne mase. Pri delu upoštevati zaščito dna jaška pred zamašitvijo, po končanih delih čiščenje dna jaška. Opomba:</t>
    </r>
    <r>
      <rPr>
        <b/>
        <sz val="11"/>
        <rFont val="Arial"/>
        <family val="2"/>
        <charset val="238"/>
      </rPr>
      <t xml:space="preserve"> Delo se izvede samo po predhodni pisni odobritvi lastnika</t>
    </r>
    <r>
      <rPr>
        <sz val="11"/>
        <rFont val="Arial"/>
        <family val="2"/>
        <charset val="238"/>
      </rPr>
      <t>.</t>
    </r>
  </si>
  <si>
    <t>Dobava in vgradnja zemljine III. Kategorije pod brežino višine cca 3 m v naklonu do cca 60 st. v plasteh po 20 cm z utrditvijo do zbitosti 20 MPa, vgradnja zemljine do višine 2 m. Podana je ocenjena manjkajoča količina zemljine, ki se jo vgradi v brežino. Obračun po količini v raščenem stanju.</t>
  </si>
  <si>
    <r>
      <t xml:space="preserve">Strojno in deloma ročno (ocena je cca 3% izkopa) odstranjevanje nasutja in zemljine III. kategorije z dostopne poti v širini do 300 cm in do globine cca 50 cm z nalaganjem na prevozno sredstvo. Pred in za prehodom čez potok se naklon dostopne poti prilagodi, da je možen prehod s terenskim avtomobilom. Upoštevati varovanje struge potoka pred posipanjem materiala z dostopne poti na obeh straneh potoka. </t>
    </r>
    <r>
      <rPr>
        <i/>
        <sz val="11"/>
        <rFont val="Arial"/>
        <family val="2"/>
        <charset val="238"/>
      </rPr>
      <t>Opomba: Obračun po količini v raščenem stanju.</t>
    </r>
  </si>
  <si>
    <r>
      <t xml:space="preserve">Odvoz odvečnega izkopanega materiala na trajno deponijo oddaljeno do 20 km ter plačilo takse in predaja evidenčnih listov o oddaji odpadka. Evidenčne liste izvajalec ob oddaji odpadkov naslovi na investitorja. </t>
    </r>
    <r>
      <rPr>
        <i/>
        <sz val="11"/>
        <rFont val="Arial"/>
        <family val="2"/>
        <charset val="238"/>
      </rPr>
      <t>Opomba: Obračun po količini v raščenem stanju.</t>
    </r>
  </si>
  <si>
    <t>Dela se na dolžini 30 m izvajajo ob kamniti steni višine do cca 5 m s katere se kruši material. Pred začetkom izvajanja del preveriti pogoje za varno delo (odkrušen material) in dela izvajati z ustrezno grabeno mehanizacijo.</t>
  </si>
  <si>
    <r>
      <t xml:space="preserve">Dobava in vgradnja betonskega predfabriciranega temelja dim. do cca 0,8 x 0,8 x višine do cca 1 m. Ročno strojni izkop zemljine III. kategorije do globine 1,0 m. Upoštevati izkopno površino primerno za vgradnjo predfabriciranega betonskega temelja, dim. zgoraj. Utrditev dna izkopa do zbitosti 20 MPa. Vgradnja tamponskega nasutja v plasteh po 20 cm in vgradnja v debelini do 40 cm. Utrditev do zbitosti 40 MPa. Podložni beton C16/20 X0, dim. cca 1x1 m x debeline cca 0,1 m z uporabo opaža in izravnavo betonske površine. Ročno strojna postavitev betonskega predfabricirnega temelja, zgornja površina v naklonu cca 2%. Sidranje pritrdilnega materiala za PEHD cev v betonski predfabricirani temelj (način sidranja izvajalec prilagodi predfabriciranemu temelju, potreben material in način vgradnje upošteva v ceni na enoto). Po izvedenih delih zasip okoli predfabriciranega temelja z izkopanim materialom z utrditvijo po slojih debeline 20 cm do zbitosti 20 MPa. </t>
    </r>
    <r>
      <rPr>
        <i/>
        <sz val="11"/>
        <rFont val="Arial"/>
        <family val="2"/>
        <charset val="238"/>
      </rPr>
      <t>Opomba: delo se izvaja pod brežino visoko cca 3 m v naklonu cca 75 stopinj.</t>
    </r>
    <r>
      <rPr>
        <sz val="11"/>
        <rFont val="Arial"/>
        <family val="2"/>
        <charset val="238"/>
      </rPr>
      <t xml:space="preserve"> V ceni upoštevati zavarovanje brežine v času izvedbe del. Upoštevati, da se ostanek zemljine III. kategorije iz izkopa uporabi za vgradnjo v brežino nad prefabriciranim temeljem, da doseže brežina kot do cca 60 st., vgrajevanje v slojih po 20 cm z utrditvijo do zbitosti 20 MPa. Vgrajevanje do višine cca 1 m.</t>
    </r>
  </si>
  <si>
    <t>CIPO Ljubjana SKLOP-A</t>
  </si>
  <si>
    <t>Skupaj</t>
  </si>
  <si>
    <t>Nepredvidena dela 5%</t>
  </si>
  <si>
    <t>Rekapitulacija ponudbe JN:CIPO Ljubljana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</si>
</sst>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sz val="10"/>
      <color theme="1"/>
      <name val="Arial"/>
      <family val="2"/>
      <charset val="238"/>
    </font>
    <font>
      <sz val="8"/>
      <name val="Calibri"/>
      <family val="2"/>
      <charset val="238"/>
      <scheme val="minor"/>
    </font>
    <font>
      <b/>
      <sz val="10"/>
      <color theme="1"/>
      <name val="Arial"/>
      <family val="2"/>
      <charset val="238"/>
    </font>
    <font>
      <b/>
      <sz val="11"/>
      <color theme="1"/>
      <name val="Arial"/>
      <family val="2"/>
      <charset val="238"/>
    </font>
    <font>
      <sz val="11"/>
      <color theme="1"/>
      <name val="Arial"/>
      <family val="2"/>
      <charset val="238"/>
    </font>
    <font>
      <sz val="11"/>
      <name val="Arial"/>
      <family val="2"/>
      <charset val="238"/>
    </font>
    <font>
      <b/>
      <i/>
      <sz val="11"/>
      <name val="Arial"/>
      <family val="2"/>
      <charset val="238"/>
    </font>
    <font>
      <sz val="11"/>
      <name val="Calibri"/>
      <family val="2"/>
      <charset val="238"/>
      <scheme val="minor"/>
    </font>
    <font>
      <b/>
      <sz val="11"/>
      <name val="Arial"/>
      <family val="2"/>
      <charset val="238"/>
    </font>
    <font>
      <i/>
      <sz val="11"/>
      <name val="Arial"/>
      <family val="2"/>
      <charset val="238"/>
    </font>
    <font>
      <b/>
      <sz val="11"/>
      <color theme="1"/>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3">
    <xf numFmtId="0" fontId="0" fillId="0" borderId="0" xfId="0"/>
    <xf numFmtId="4" fontId="0" fillId="0" borderId="1" xfId="0" applyNumberFormat="1" applyBorder="1" applyProtection="1">
      <protection locked="0"/>
    </xf>
    <xf numFmtId="0" fontId="0" fillId="3" borderId="1" xfId="0" applyFill="1" applyBorder="1" applyAlignment="1">
      <alignment horizontal="center"/>
    </xf>
    <xf numFmtId="4" fontId="0" fillId="3" borderId="1" xfId="0" applyNumberFormat="1" applyFill="1" applyBorder="1"/>
    <xf numFmtId="0" fontId="0" fillId="2" borderId="2" xfId="0" applyFill="1" applyBorder="1"/>
    <xf numFmtId="4" fontId="0" fillId="2" borderId="3" xfId="0" applyNumberFormat="1" applyFill="1" applyBorder="1"/>
    <xf numFmtId="0" fontId="0" fillId="2" borderId="1" xfId="0" applyFill="1" applyBorder="1" applyAlignment="1">
      <alignment horizontal="center"/>
    </xf>
    <xf numFmtId="4" fontId="0" fillId="2" borderId="1" xfId="0" applyNumberFormat="1" applyFill="1" applyBorder="1" applyAlignment="1">
      <alignment horizontal="center"/>
    </xf>
    <xf numFmtId="4" fontId="0" fillId="2" borderId="1" xfId="0" applyNumberFormat="1" applyFill="1" applyBorder="1"/>
    <xf numFmtId="4" fontId="0" fillId="4" borderId="1" xfId="0" applyNumberFormat="1" applyFill="1" applyBorder="1"/>
    <xf numFmtId="0" fontId="0" fillId="2" borderId="4" xfId="0" applyFill="1" applyBorder="1"/>
    <xf numFmtId="0" fontId="0" fillId="0" borderId="1" xfId="0" applyBorder="1" applyAlignment="1">
      <alignment horizontal="center"/>
    </xf>
    <xf numFmtId="0" fontId="4" fillId="0" borderId="0" xfId="0" applyFont="1"/>
    <xf numFmtId="0" fontId="5" fillId="0" borderId="0" xfId="0" applyFont="1"/>
    <xf numFmtId="0" fontId="5" fillId="0" borderId="1" xfId="0" applyFont="1" applyBorder="1" applyAlignment="1">
      <alignment horizontal="center"/>
    </xf>
    <xf numFmtId="4" fontId="5" fillId="0" borderId="1" xfId="0" applyNumberFormat="1" applyFont="1" applyBorder="1" applyAlignment="1">
      <alignment horizontal="center"/>
    </xf>
    <xf numFmtId="0" fontId="5" fillId="3" borderId="1" xfId="0" applyFont="1" applyFill="1" applyBorder="1" applyAlignment="1">
      <alignment horizontal="center"/>
    </xf>
    <xf numFmtId="4" fontId="5" fillId="0" borderId="1" xfId="0" applyNumberFormat="1" applyFont="1" applyBorder="1" applyProtection="1">
      <protection locked="0"/>
    </xf>
    <xf numFmtId="4" fontId="5" fillId="3" borderId="1" xfId="0" applyNumberFormat="1" applyFont="1" applyFill="1" applyBorder="1"/>
    <xf numFmtId="0" fontId="5" fillId="2" borderId="2" xfId="0" applyFont="1" applyFill="1" applyBorder="1"/>
    <xf numFmtId="0" fontId="5" fillId="2" borderId="4" xfId="0" applyFont="1" applyFill="1" applyBorder="1"/>
    <xf numFmtId="4" fontId="5" fillId="2" borderId="3" xfId="0" applyNumberFormat="1" applyFont="1" applyFill="1" applyBorder="1"/>
    <xf numFmtId="4" fontId="5" fillId="0" borderId="1" xfId="0" applyNumberFormat="1" applyFont="1" applyBorder="1"/>
    <xf numFmtId="0" fontId="3" fillId="0" borderId="0" xfId="0" applyFont="1" applyAlignment="1">
      <alignment vertical="center"/>
    </xf>
    <xf numFmtId="0" fontId="6" fillId="3" borderId="1" xfId="0" applyFont="1" applyFill="1" applyBorder="1" applyAlignment="1">
      <alignment wrapText="1"/>
    </xf>
    <xf numFmtId="0" fontId="6" fillId="3" borderId="1" xfId="0" applyFont="1" applyFill="1" applyBorder="1" applyAlignment="1">
      <alignment horizontal="center"/>
    </xf>
    <xf numFmtId="4" fontId="6" fillId="0" borderId="1" xfId="0" applyNumberFormat="1" applyFont="1" applyBorder="1" applyProtection="1">
      <protection locked="0"/>
    </xf>
    <xf numFmtId="4" fontId="6" fillId="3" borderId="1" xfId="0" applyNumberFormat="1" applyFont="1" applyFill="1" applyBorder="1"/>
    <xf numFmtId="0" fontId="8" fillId="0" borderId="0" xfId="0" applyFont="1"/>
    <xf numFmtId="4" fontId="0" fillId="0" borderId="1" xfId="0" applyNumberFormat="1" applyBorder="1"/>
    <xf numFmtId="0" fontId="4" fillId="0" borderId="1" xfId="0" applyFont="1" applyBorder="1" applyAlignment="1">
      <alignment vertical="center"/>
    </xf>
    <xf numFmtId="0" fontId="4" fillId="0" borderId="1" xfId="0" applyFont="1" applyBorder="1" applyAlignment="1">
      <alignment vertical="top" wrapText="1"/>
    </xf>
    <xf numFmtId="0" fontId="5" fillId="3" borderId="1" xfId="0" applyFont="1" applyFill="1" applyBorder="1" applyAlignment="1">
      <alignment wrapText="1"/>
    </xf>
    <xf numFmtId="0" fontId="4" fillId="0" borderId="1" xfId="0" applyFont="1" applyBorder="1" applyAlignment="1">
      <alignment wrapText="1"/>
    </xf>
    <xf numFmtId="0" fontId="5" fillId="4" borderId="1" xfId="0" applyFont="1" applyFill="1" applyBorder="1"/>
    <xf numFmtId="0" fontId="5" fillId="2" borderId="1" xfId="0" applyFont="1" applyFill="1" applyBorder="1"/>
    <xf numFmtId="0" fontId="1" fillId="2" borderId="1" xfId="0" applyFont="1" applyFill="1" applyBorder="1" applyAlignment="1">
      <alignment horizontal="center"/>
    </xf>
    <xf numFmtId="4" fontId="1" fillId="2" borderId="1" xfId="0" applyNumberFormat="1" applyFont="1" applyFill="1" applyBorder="1" applyAlignment="1">
      <alignment horizontal="center"/>
    </xf>
    <xf numFmtId="0" fontId="11" fillId="0" borderId="0" xfId="0" applyFont="1"/>
    <xf numFmtId="0" fontId="11" fillId="2" borderId="1" xfId="0" applyFont="1" applyFill="1" applyBorder="1"/>
    <xf numFmtId="2" fontId="0" fillId="2" borderId="1" xfId="0" applyNumberFormat="1" applyFill="1" applyBorder="1"/>
    <xf numFmtId="0" fontId="0" fillId="2" borderId="2" xfId="0" applyFill="1" applyBorder="1" applyAlignment="1">
      <alignment horizontal="center" wrapText="1"/>
    </xf>
    <xf numFmtId="0" fontId="0" fillId="2" borderId="3" xfId="0" applyFill="1" applyBorder="1" applyAlignment="1">
      <alignment horizont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B1:C10"/>
  <sheetViews>
    <sheetView tabSelected="1" view="pageLayout" zoomScaleNormal="100" workbookViewId="0">
      <selection activeCell="B3" sqref="B3:C3"/>
    </sheetView>
  </sheetViews>
  <sheetFormatPr defaultRowHeight="14.4" x14ac:dyDescent="0.3"/>
  <cols>
    <col min="2" max="2" width="76.33203125" customWidth="1"/>
    <col min="3" max="3" width="33.109375" customWidth="1"/>
  </cols>
  <sheetData>
    <row r="1" spans="2:3" x14ac:dyDescent="0.3">
      <c r="B1" s="38" t="s">
        <v>61</v>
      </c>
    </row>
    <row r="3" spans="2:3" x14ac:dyDescent="0.3">
      <c r="B3" s="41" t="s">
        <v>64</v>
      </c>
      <c r="C3" s="42"/>
    </row>
    <row r="5" spans="2:3" x14ac:dyDescent="0.3">
      <c r="B5" s="6" t="s">
        <v>0</v>
      </c>
      <c r="C5" s="6" t="s">
        <v>1</v>
      </c>
    </row>
    <row r="6" spans="2:3" x14ac:dyDescent="0.3">
      <c r="B6" s="34" t="s">
        <v>20</v>
      </c>
      <c r="C6" s="9">
        <f>'Sanacija dostopnih poti'!G48</f>
        <v>0</v>
      </c>
    </row>
    <row r="7" spans="2:3" x14ac:dyDescent="0.3">
      <c r="B7" s="34" t="s">
        <v>14</v>
      </c>
      <c r="C7" s="9">
        <f>'Ostala dela'!G18</f>
        <v>0</v>
      </c>
    </row>
    <row r="8" spans="2:3" x14ac:dyDescent="0.3">
      <c r="B8" s="35" t="s">
        <v>62</v>
      </c>
      <c r="C8" s="8">
        <f>SUM(C6:C7)</f>
        <v>0</v>
      </c>
    </row>
    <row r="9" spans="2:3" x14ac:dyDescent="0.3">
      <c r="B9" s="39" t="s">
        <v>63</v>
      </c>
      <c r="C9" s="40">
        <f>C8*5/100</f>
        <v>0</v>
      </c>
    </row>
    <row r="10" spans="2:3" x14ac:dyDescent="0.3">
      <c r="B10" s="39" t="s">
        <v>2</v>
      </c>
      <c r="C10" s="8">
        <f>SUM(C8:C9)</f>
        <v>0</v>
      </c>
    </row>
  </sheetData>
  <sheetProtection algorithmName="SHA-512" hashValue="KrZoxi243hgSLaqk1TdpfELtF2Yjh6JSKX6k2izjqq9AwkRrgs0mUN+0zQASqQEyvjVQGsb7+C8E57Jhg88HRA==" saltValue="Hzp1DSTwYmAy2bjyZIVwyA==" spinCount="100000" sheet="1" selectLockedCells="1"/>
  <mergeCells count="1">
    <mergeCell ref="B3:C3"/>
  </mergeCells>
  <pageMargins left="0.7" right="0.7" top="0.75" bottom="0.75" header="0.3" footer="0.3"/>
  <pageSetup paperSize="9" orientation="landscape" r:id="rId1"/>
  <headerFooter>
    <oddHeader>&amp;CVNOS PONUDBE</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48"/>
  <sheetViews>
    <sheetView view="pageLayout" topLeftCell="A44" zoomScale="70" zoomScaleNormal="100" zoomScalePageLayoutView="70" workbookViewId="0">
      <selection activeCell="E31" sqref="E31"/>
    </sheetView>
  </sheetViews>
  <sheetFormatPr defaultRowHeight="14.4" x14ac:dyDescent="0.3"/>
  <cols>
    <col min="1" max="1" width="6.5546875" customWidth="1"/>
    <col min="2" max="2" width="54" customWidth="1"/>
    <col min="3" max="3" width="10.109375" customWidth="1"/>
    <col min="4" max="4" width="11.5546875" customWidth="1"/>
    <col min="5" max="7" width="16.109375" customWidth="1"/>
    <col min="10" max="10" width="19.5546875" bestFit="1" customWidth="1"/>
  </cols>
  <sheetData>
    <row r="1" spans="1:7" x14ac:dyDescent="0.3">
      <c r="A1" s="12" t="s">
        <v>17</v>
      </c>
      <c r="B1" s="13"/>
      <c r="C1" s="13"/>
      <c r="D1" s="13"/>
      <c r="E1" s="13"/>
      <c r="F1" s="13"/>
      <c r="G1" s="13"/>
    </row>
    <row r="2" spans="1:7" x14ac:dyDescent="0.3">
      <c r="A2" s="13"/>
      <c r="B2" s="13"/>
      <c r="C2" s="13"/>
      <c r="D2" s="13"/>
      <c r="E2" s="13"/>
      <c r="F2" s="13"/>
      <c r="G2" s="13"/>
    </row>
    <row r="3" spans="1:7" x14ac:dyDescent="0.3">
      <c r="A3" s="12" t="s">
        <v>18</v>
      </c>
      <c r="B3" s="13"/>
      <c r="C3" s="13"/>
      <c r="D3" s="13"/>
      <c r="E3" s="13"/>
      <c r="F3" s="13"/>
      <c r="G3" s="13"/>
    </row>
    <row r="4" spans="1:7" x14ac:dyDescent="0.3">
      <c r="A4" s="13"/>
      <c r="B4" s="13"/>
      <c r="C4" s="13"/>
      <c r="D4" s="13"/>
      <c r="E4" s="13"/>
      <c r="F4" s="13"/>
      <c r="G4" s="13"/>
    </row>
    <row r="5" spans="1:7" x14ac:dyDescent="0.3">
      <c r="A5" s="12" t="s">
        <v>13</v>
      </c>
      <c r="B5" s="13"/>
      <c r="C5" s="13"/>
      <c r="D5" s="13"/>
      <c r="E5" s="13"/>
      <c r="F5" s="13"/>
      <c r="G5" s="13"/>
    </row>
    <row r="6" spans="1:7" x14ac:dyDescent="0.3">
      <c r="A6" s="12"/>
      <c r="B6" s="13"/>
      <c r="C6" s="13"/>
      <c r="D6" s="13"/>
      <c r="E6" s="13"/>
      <c r="F6" s="13"/>
      <c r="G6" s="13"/>
    </row>
    <row r="7" spans="1:7" x14ac:dyDescent="0.3">
      <c r="A7" s="13" t="s">
        <v>33</v>
      </c>
      <c r="B7" s="13"/>
      <c r="C7" s="13"/>
      <c r="D7" s="13"/>
      <c r="E7" s="13"/>
      <c r="F7" s="13"/>
      <c r="G7" s="13"/>
    </row>
    <row r="8" spans="1:7" x14ac:dyDescent="0.3">
      <c r="A8" s="13"/>
      <c r="B8" s="13"/>
      <c r="C8" s="13"/>
      <c r="D8" s="13"/>
      <c r="E8" s="13"/>
      <c r="F8" s="13"/>
      <c r="G8" s="13"/>
    </row>
    <row r="9" spans="1:7" x14ac:dyDescent="0.3">
      <c r="A9" s="13" t="s">
        <v>15</v>
      </c>
      <c r="B9" s="13"/>
      <c r="C9" s="13"/>
      <c r="D9" s="13"/>
      <c r="E9" s="13"/>
      <c r="F9" s="13"/>
      <c r="G9" s="13"/>
    </row>
    <row r="10" spans="1:7" x14ac:dyDescent="0.3">
      <c r="A10" s="13"/>
      <c r="B10" s="13"/>
      <c r="C10" s="13"/>
      <c r="D10" s="13"/>
      <c r="E10" s="13"/>
      <c r="F10" s="13"/>
      <c r="G10" s="13"/>
    </row>
    <row r="11" spans="1:7" x14ac:dyDescent="0.3">
      <c r="A11" s="13" t="s">
        <v>19</v>
      </c>
      <c r="B11" s="13"/>
      <c r="C11" s="13"/>
      <c r="D11" s="13"/>
      <c r="E11" s="13"/>
      <c r="F11" s="13"/>
      <c r="G11" s="13"/>
    </row>
    <row r="12" spans="1:7" x14ac:dyDescent="0.3">
      <c r="A12" s="13"/>
      <c r="B12" s="13"/>
      <c r="C12" s="13"/>
      <c r="D12" s="13"/>
      <c r="E12" s="13"/>
      <c r="F12" s="13"/>
      <c r="G12" s="13"/>
    </row>
    <row r="13" spans="1:7" x14ac:dyDescent="0.3">
      <c r="A13" s="13" t="s">
        <v>29</v>
      </c>
      <c r="B13" s="13"/>
      <c r="C13" s="13"/>
      <c r="D13" s="13"/>
      <c r="E13" s="13"/>
      <c r="F13" s="13"/>
      <c r="G13" s="13"/>
    </row>
    <row r="14" spans="1:7" x14ac:dyDescent="0.3">
      <c r="A14" s="13"/>
      <c r="B14" s="13"/>
      <c r="C14" s="13"/>
      <c r="D14" s="13"/>
      <c r="E14" s="13"/>
      <c r="F14" s="13"/>
      <c r="G14" s="13"/>
    </row>
    <row r="15" spans="1:7" x14ac:dyDescent="0.3">
      <c r="A15" s="12" t="s">
        <v>20</v>
      </c>
      <c r="B15" s="13"/>
      <c r="C15" s="13"/>
      <c r="D15" s="13"/>
      <c r="E15" s="13"/>
      <c r="F15" s="13"/>
      <c r="G15" s="13"/>
    </row>
    <row r="16" spans="1:7" x14ac:dyDescent="0.3">
      <c r="A16" s="36" t="s">
        <v>3</v>
      </c>
      <c r="B16" s="36" t="s">
        <v>4</v>
      </c>
      <c r="C16" s="36" t="s">
        <v>5</v>
      </c>
      <c r="D16" s="36" t="s">
        <v>6</v>
      </c>
      <c r="E16" s="37" t="s">
        <v>7</v>
      </c>
      <c r="F16" s="37" t="s">
        <v>8</v>
      </c>
      <c r="G16" s="37" t="s">
        <v>9</v>
      </c>
    </row>
    <row r="17" spans="1:7" x14ac:dyDescent="0.3">
      <c r="A17" s="14"/>
      <c r="B17" s="23" t="s">
        <v>21</v>
      </c>
      <c r="C17" s="14"/>
      <c r="D17" s="14"/>
      <c r="E17" s="15"/>
      <c r="F17" s="15"/>
      <c r="G17" s="15"/>
    </row>
    <row r="18" spans="1:7" ht="193.8" x14ac:dyDescent="0.3">
      <c r="A18" s="16">
        <v>1</v>
      </c>
      <c r="B18" s="24" t="s">
        <v>41</v>
      </c>
      <c r="C18" s="25" t="s">
        <v>10</v>
      </c>
      <c r="D18" s="25">
        <v>1100</v>
      </c>
      <c r="E18" s="17">
        <v>0</v>
      </c>
      <c r="F18" s="18">
        <f>IF(ISNUMBER(E18),IF(E18&gt;0,ROUND(E18,2),0),0)</f>
        <v>0</v>
      </c>
      <c r="G18" s="18">
        <f>ROUND(D18*F18,2)</f>
        <v>0</v>
      </c>
    </row>
    <row r="19" spans="1:7" ht="69.599999999999994" x14ac:dyDescent="0.3">
      <c r="A19" s="16">
        <v>2</v>
      </c>
      <c r="B19" s="24" t="s">
        <v>46</v>
      </c>
      <c r="C19" s="25" t="s">
        <v>10</v>
      </c>
      <c r="D19" s="25">
        <v>400</v>
      </c>
      <c r="E19" s="17">
        <v>0</v>
      </c>
      <c r="F19" s="18">
        <f>IF(ISNUMBER(E19),IF(E19&gt;0,ROUND(E19,2),0),0)</f>
        <v>0</v>
      </c>
      <c r="G19" s="18">
        <f>ROUND(D19*F19,2)</f>
        <v>0</v>
      </c>
    </row>
    <row r="20" spans="1:7" s="28" customFormat="1" ht="83.4" x14ac:dyDescent="0.3">
      <c r="A20" s="25">
        <v>3</v>
      </c>
      <c r="B20" s="24" t="s">
        <v>30</v>
      </c>
      <c r="C20" s="25" t="s">
        <v>11</v>
      </c>
      <c r="D20" s="25">
        <v>40</v>
      </c>
      <c r="E20" s="26">
        <v>0</v>
      </c>
      <c r="F20" s="27">
        <f>IF(ISNUMBER(E20),IF(E20&gt;0,ROUND(E20,2),0),0)</f>
        <v>0</v>
      </c>
      <c r="G20" s="27">
        <f>ROUND(D20*F20,2)</f>
        <v>0</v>
      </c>
    </row>
    <row r="21" spans="1:7" s="28" customFormat="1" ht="42" x14ac:dyDescent="0.3">
      <c r="A21" s="25">
        <v>4</v>
      </c>
      <c r="B21" s="24" t="s">
        <v>44</v>
      </c>
      <c r="C21" s="25" t="s">
        <v>10</v>
      </c>
      <c r="D21" s="25">
        <v>400</v>
      </c>
      <c r="E21" s="26">
        <v>0</v>
      </c>
      <c r="F21" s="27">
        <f>IF(ISNUMBER(E21),IF(E21&gt;0,ROUND(E21,2),0),0)</f>
        <v>0</v>
      </c>
      <c r="G21" s="27">
        <f>ROUND(D21*F21,2)</f>
        <v>0</v>
      </c>
    </row>
    <row r="22" spans="1:7" x14ac:dyDescent="0.3">
      <c r="A22" s="14"/>
      <c r="B22" s="30" t="s">
        <v>23</v>
      </c>
      <c r="C22" s="14"/>
      <c r="D22" s="14"/>
      <c r="E22" s="14"/>
      <c r="F22" s="14"/>
      <c r="G22" s="22"/>
    </row>
    <row r="23" spans="1:7" ht="125.4" x14ac:dyDescent="0.3">
      <c r="A23" s="16">
        <v>5</v>
      </c>
      <c r="B23" s="24" t="s">
        <v>57</v>
      </c>
      <c r="C23" s="25" t="s">
        <v>16</v>
      </c>
      <c r="D23" s="25">
        <v>30</v>
      </c>
      <c r="E23" s="26">
        <v>0</v>
      </c>
      <c r="F23" s="27">
        <f>IF(ISNUMBER(E23),IF(E23&gt;0,ROUND(E23,2),0),0)</f>
        <v>0</v>
      </c>
      <c r="G23" s="27">
        <f>ROUND(D23*F23,2)</f>
        <v>0</v>
      </c>
    </row>
    <row r="24" spans="1:7" ht="42" x14ac:dyDescent="0.3">
      <c r="A24" s="16">
        <v>6</v>
      </c>
      <c r="B24" s="24" t="s">
        <v>37</v>
      </c>
      <c r="C24" s="25" t="s">
        <v>10</v>
      </c>
      <c r="D24" s="25">
        <v>100</v>
      </c>
      <c r="E24" s="17">
        <v>0</v>
      </c>
      <c r="F24" s="18">
        <f>IF(ISNUMBER(E24),IF(E24&gt;0,ROUND(E24,2),0),0)</f>
        <v>0</v>
      </c>
      <c r="G24" s="18">
        <f>ROUND(D24*F24,2)</f>
        <v>0</v>
      </c>
    </row>
    <row r="25" spans="1:7" ht="91.5" customHeight="1" x14ac:dyDescent="0.3">
      <c r="A25" s="16">
        <v>7</v>
      </c>
      <c r="B25" s="24" t="s">
        <v>31</v>
      </c>
      <c r="C25" s="25" t="s">
        <v>11</v>
      </c>
      <c r="D25" s="25">
        <v>4</v>
      </c>
      <c r="E25" s="17">
        <v>0</v>
      </c>
      <c r="F25" s="18">
        <f>IF(ISNUMBER(E25),IF(E25&gt;0,ROUND(E25,2),0),0)</f>
        <v>0</v>
      </c>
      <c r="G25" s="18">
        <f>ROUND(D25*F25,2)</f>
        <v>0</v>
      </c>
    </row>
    <row r="26" spans="1:7" s="28" customFormat="1" ht="82.5" customHeight="1" x14ac:dyDescent="0.3">
      <c r="A26" s="25">
        <v>8</v>
      </c>
      <c r="B26" s="24" t="s">
        <v>39</v>
      </c>
      <c r="C26" s="25" t="s">
        <v>10</v>
      </c>
      <c r="D26" s="25">
        <v>100</v>
      </c>
      <c r="E26" s="26">
        <v>0</v>
      </c>
      <c r="F26" s="27">
        <f>IF(ISNUMBER(E26),IF(E26&gt;0,ROUND(E26,2),0),0)</f>
        <v>0</v>
      </c>
      <c r="G26" s="27">
        <f>ROUND(D26*F26,2)</f>
        <v>0</v>
      </c>
    </row>
    <row r="27" spans="1:7" s="28" customFormat="1" ht="69.599999999999994" x14ac:dyDescent="0.3">
      <c r="A27" s="25">
        <v>9</v>
      </c>
      <c r="B27" s="24" t="s">
        <v>58</v>
      </c>
      <c r="C27" s="25" t="s">
        <v>16</v>
      </c>
      <c r="D27" s="25">
        <v>30</v>
      </c>
      <c r="E27" s="26">
        <v>0</v>
      </c>
      <c r="F27" s="27">
        <f>IF(ISNUMBER(E27),IF(E27&gt;0,ROUND(E27,2),0),0)</f>
        <v>0</v>
      </c>
      <c r="G27" s="27">
        <f>ROUND(D27*F27,2)</f>
        <v>0</v>
      </c>
    </row>
    <row r="28" spans="1:7" x14ac:dyDescent="0.3">
      <c r="A28" s="14"/>
      <c r="B28" s="31" t="s">
        <v>24</v>
      </c>
      <c r="C28" s="14"/>
      <c r="D28" s="14"/>
      <c r="E28" s="17"/>
      <c r="F28" s="22"/>
      <c r="G28" s="22"/>
    </row>
    <row r="29" spans="1:7" ht="55.8" x14ac:dyDescent="0.3">
      <c r="A29" s="16"/>
      <c r="B29" s="24" t="s">
        <v>59</v>
      </c>
      <c r="C29" s="25"/>
      <c r="D29" s="25"/>
      <c r="E29" s="25"/>
      <c r="F29" s="18"/>
      <c r="G29" s="18"/>
    </row>
    <row r="30" spans="1:7" ht="97.2" x14ac:dyDescent="0.3">
      <c r="A30" s="16">
        <v>10</v>
      </c>
      <c r="B30" s="24" t="s">
        <v>40</v>
      </c>
      <c r="C30" s="25" t="s">
        <v>16</v>
      </c>
      <c r="D30" s="25">
        <v>8</v>
      </c>
      <c r="E30" s="17">
        <v>0</v>
      </c>
      <c r="F30" s="18">
        <f>IF(ISNUMBER(E30),IF(E30&gt;0,ROUND(E30,2),0),0)</f>
        <v>0</v>
      </c>
      <c r="G30" s="18">
        <f>ROUND(D30*F30,2)</f>
        <v>0</v>
      </c>
    </row>
    <row r="31" spans="1:7" s="28" customFormat="1" ht="166.2" x14ac:dyDescent="0.3">
      <c r="A31" s="25">
        <v>11</v>
      </c>
      <c r="B31" s="24" t="s">
        <v>48</v>
      </c>
      <c r="C31" s="25" t="s">
        <v>10</v>
      </c>
      <c r="D31" s="25">
        <v>100</v>
      </c>
      <c r="E31" s="26">
        <v>0</v>
      </c>
      <c r="F31" s="27">
        <f>IF(ISNUMBER(E31),IF(E31&gt;0,ROUND(E31,2),0),0)</f>
        <v>0</v>
      </c>
      <c r="G31" s="27">
        <f>ROUND(D31*F31,2)</f>
        <v>0</v>
      </c>
    </row>
    <row r="32" spans="1:7" s="28" customFormat="1" ht="83.4" x14ac:dyDescent="0.3">
      <c r="A32" s="25">
        <v>12</v>
      </c>
      <c r="B32" s="24" t="s">
        <v>35</v>
      </c>
      <c r="C32" s="25" t="s">
        <v>11</v>
      </c>
      <c r="D32" s="25">
        <v>4</v>
      </c>
      <c r="E32" s="26">
        <v>0</v>
      </c>
      <c r="F32" s="27">
        <f>IF(ISNUMBER(E32),IF(E32&gt;0,ROUND(E32,2),0),0)</f>
        <v>0</v>
      </c>
      <c r="G32" s="27">
        <f>ROUND(D32*F32,2)</f>
        <v>0</v>
      </c>
    </row>
    <row r="33" spans="1:7" x14ac:dyDescent="0.3">
      <c r="A33" s="14"/>
      <c r="B33" s="31" t="s">
        <v>26</v>
      </c>
      <c r="C33" s="14"/>
      <c r="D33" s="14"/>
      <c r="E33" s="17"/>
      <c r="F33" s="22"/>
      <c r="G33" s="22"/>
    </row>
    <row r="34" spans="1:7" ht="193.8" x14ac:dyDescent="0.3">
      <c r="A34" s="16">
        <v>13</v>
      </c>
      <c r="B34" s="24" t="s">
        <v>42</v>
      </c>
      <c r="C34" s="25" t="s">
        <v>10</v>
      </c>
      <c r="D34" s="25">
        <v>1000</v>
      </c>
      <c r="E34" s="17">
        <v>0</v>
      </c>
      <c r="F34" s="18">
        <f>IF(ISNUMBER(E34),IF(E34&gt;0,ROUND(E34,2),0),0)</f>
        <v>0</v>
      </c>
      <c r="G34" s="18">
        <f>ROUND(D34*F34,2)</f>
        <v>0</v>
      </c>
    </row>
    <row r="35" spans="1:7" s="28" customFormat="1" ht="83.4" x14ac:dyDescent="0.3">
      <c r="A35" s="25">
        <v>14</v>
      </c>
      <c r="B35" s="24" t="s">
        <v>36</v>
      </c>
      <c r="C35" s="25" t="s">
        <v>11</v>
      </c>
      <c r="D35" s="25">
        <v>10</v>
      </c>
      <c r="E35" s="26">
        <v>0</v>
      </c>
      <c r="F35" s="27">
        <f>IF(ISNUMBER(E35),IF(E35&gt;0,ROUND(E35,2),0),0)</f>
        <v>0</v>
      </c>
      <c r="G35" s="27">
        <f>ROUND(D35*F35,2)</f>
        <v>0</v>
      </c>
    </row>
    <row r="36" spans="1:7" s="28" customFormat="1" ht="55.8" x14ac:dyDescent="0.3">
      <c r="A36" s="25">
        <v>15</v>
      </c>
      <c r="B36" s="24" t="s">
        <v>43</v>
      </c>
      <c r="C36" s="25" t="s">
        <v>10</v>
      </c>
      <c r="D36" s="25">
        <v>100</v>
      </c>
      <c r="E36" s="26">
        <v>0</v>
      </c>
      <c r="F36" s="27">
        <f>IF(ISNUMBER(E36),IF(E36&gt;0,ROUND(E36,2),0),0)</f>
        <v>0</v>
      </c>
      <c r="G36" s="27">
        <f>ROUND(D36*F36,2)</f>
        <v>0</v>
      </c>
    </row>
    <row r="37" spans="1:7" s="28" customFormat="1" ht="55.8" x14ac:dyDescent="0.3">
      <c r="A37" s="25">
        <v>16</v>
      </c>
      <c r="B37" s="24" t="s">
        <v>45</v>
      </c>
      <c r="C37" s="25" t="s">
        <v>10</v>
      </c>
      <c r="D37" s="25">
        <v>200</v>
      </c>
      <c r="E37" s="26">
        <v>0</v>
      </c>
      <c r="F37" s="27">
        <f>IF(ISNUMBER(E37),IF(E37&gt;0,ROUND(E37,2),0),0)</f>
        <v>0</v>
      </c>
      <c r="G37" s="27">
        <f>ROUND(D37*F37,2)</f>
        <v>0</v>
      </c>
    </row>
    <row r="38" spans="1:7" x14ac:dyDescent="0.3">
      <c r="A38" s="14"/>
      <c r="B38" s="31" t="s">
        <v>25</v>
      </c>
      <c r="C38" s="14"/>
      <c r="D38" s="14"/>
      <c r="E38" s="17"/>
      <c r="F38" s="22"/>
      <c r="G38" s="22"/>
    </row>
    <row r="39" spans="1:7" ht="180" x14ac:dyDescent="0.3">
      <c r="A39" s="16">
        <v>17</v>
      </c>
      <c r="B39" s="24" t="s">
        <v>49</v>
      </c>
      <c r="C39" s="25" t="s">
        <v>10</v>
      </c>
      <c r="D39" s="25">
        <v>500</v>
      </c>
      <c r="E39" s="17">
        <v>0</v>
      </c>
      <c r="F39" s="18">
        <f>IF(ISNUMBER(E39),IF(E39&gt;0,ROUND(E39,2),0),0)</f>
        <v>0</v>
      </c>
      <c r="G39" s="18">
        <f>ROUND(D39*F39,2)</f>
        <v>0</v>
      </c>
    </row>
    <row r="40" spans="1:7" s="28" customFormat="1" ht="83.4" x14ac:dyDescent="0.3">
      <c r="A40" s="25">
        <v>18</v>
      </c>
      <c r="B40" s="24" t="s">
        <v>30</v>
      </c>
      <c r="C40" s="25" t="s">
        <v>11</v>
      </c>
      <c r="D40" s="25">
        <v>6</v>
      </c>
      <c r="E40" s="26">
        <v>0</v>
      </c>
      <c r="F40" s="27">
        <f>IF(ISNUMBER(E40),IF(E40&gt;0,ROUND(E40,2),0),0)</f>
        <v>0</v>
      </c>
      <c r="G40" s="27">
        <f>ROUND(D40*F40,2)</f>
        <v>0</v>
      </c>
    </row>
    <row r="41" spans="1:7" s="28" customFormat="1" ht="55.8" x14ac:dyDescent="0.3">
      <c r="A41" s="25">
        <v>19</v>
      </c>
      <c r="B41" s="24" t="s">
        <v>45</v>
      </c>
      <c r="C41" s="25" t="s">
        <v>10</v>
      </c>
      <c r="D41" s="25">
        <v>500</v>
      </c>
      <c r="E41" s="26">
        <v>0</v>
      </c>
      <c r="F41" s="27">
        <f>IF(ISNUMBER(E41),IF(E41&gt;0,ROUND(E41,2),0),0)</f>
        <v>0</v>
      </c>
      <c r="G41" s="27">
        <f>ROUND(D41*F41,2)</f>
        <v>0</v>
      </c>
    </row>
    <row r="42" spans="1:7" x14ac:dyDescent="0.3">
      <c r="A42" s="14"/>
      <c r="B42" s="31" t="s">
        <v>27</v>
      </c>
      <c r="C42" s="14"/>
      <c r="D42" s="14"/>
      <c r="E42" s="14"/>
      <c r="F42" s="22"/>
      <c r="G42" s="22"/>
    </row>
    <row r="43" spans="1:7" ht="69.599999999999994" x14ac:dyDescent="0.3">
      <c r="A43" s="16">
        <v>20</v>
      </c>
      <c r="B43" s="24" t="s">
        <v>47</v>
      </c>
      <c r="C43" s="25" t="s">
        <v>10</v>
      </c>
      <c r="D43" s="25">
        <v>300</v>
      </c>
      <c r="E43" s="17">
        <v>0</v>
      </c>
      <c r="F43" s="18">
        <f>IF(ISNUMBER(E43),IF(E43&gt;0,ROUND(E43,2),0),0)</f>
        <v>0</v>
      </c>
      <c r="G43" s="18">
        <f>ROUND(D43*F43,2)</f>
        <v>0</v>
      </c>
    </row>
    <row r="44" spans="1:7" ht="97.2" x14ac:dyDescent="0.3">
      <c r="A44" s="16">
        <v>21</v>
      </c>
      <c r="B44" s="24" t="s">
        <v>50</v>
      </c>
      <c r="C44" s="25" t="s">
        <v>10</v>
      </c>
      <c r="D44" s="25">
        <v>300</v>
      </c>
      <c r="E44" s="17">
        <v>0</v>
      </c>
      <c r="F44" s="18">
        <f>IF(ISNUMBER(E44),IF(E44&gt;0,ROUND(E44,2),0),0)</f>
        <v>0</v>
      </c>
      <c r="G44" s="18">
        <f>ROUND(D44*F44,2)</f>
        <v>0</v>
      </c>
    </row>
    <row r="45" spans="1:7" ht="83.4" x14ac:dyDescent="0.3">
      <c r="A45" s="16">
        <v>22</v>
      </c>
      <c r="B45" s="24" t="s">
        <v>32</v>
      </c>
      <c r="C45" s="25" t="s">
        <v>11</v>
      </c>
      <c r="D45" s="25">
        <v>30</v>
      </c>
      <c r="E45" s="26">
        <v>0</v>
      </c>
      <c r="F45" s="27">
        <f>IF(ISNUMBER(E45),IF(E45&gt;0,ROUND(E45,2),0),0)</f>
        <v>0</v>
      </c>
      <c r="G45" s="27">
        <f>ROUND(D45*F45,2)</f>
        <v>0</v>
      </c>
    </row>
    <row r="46" spans="1:7" ht="42" x14ac:dyDescent="0.3">
      <c r="A46" s="16">
        <v>23</v>
      </c>
      <c r="B46" s="24" t="s">
        <v>22</v>
      </c>
      <c r="C46" s="25" t="s">
        <v>10</v>
      </c>
      <c r="D46" s="25">
        <v>80</v>
      </c>
      <c r="E46" s="26">
        <v>0</v>
      </c>
      <c r="F46" s="27">
        <f>IF(ISNUMBER(E46),IF(E46&gt;0,ROUND(E46,2),0),0)</f>
        <v>0</v>
      </c>
      <c r="G46" s="27">
        <f>ROUND(D46*F46,2)</f>
        <v>0</v>
      </c>
    </row>
    <row r="47" spans="1:7" ht="69.599999999999994" x14ac:dyDescent="0.3">
      <c r="A47" s="16">
        <v>24</v>
      </c>
      <c r="B47" s="24" t="s">
        <v>51</v>
      </c>
      <c r="C47" s="25" t="s">
        <v>10</v>
      </c>
      <c r="D47" s="25">
        <v>300</v>
      </c>
      <c r="E47" s="26">
        <v>0</v>
      </c>
      <c r="F47" s="27">
        <f>IF(ISNUMBER(E47),IF(E47&gt;0,ROUND(E47,2),0),0)</f>
        <v>0</v>
      </c>
      <c r="G47" s="27">
        <f>ROUND(D47*F47,2)</f>
        <v>0</v>
      </c>
    </row>
    <row r="48" spans="1:7" x14ac:dyDescent="0.3">
      <c r="A48" s="13"/>
      <c r="B48" s="13"/>
      <c r="C48" s="13"/>
      <c r="D48" s="13"/>
      <c r="E48" s="19" t="s">
        <v>12</v>
      </c>
      <c r="F48" s="20"/>
      <c r="G48" s="21">
        <f>SUM(G18:G47)</f>
        <v>0</v>
      </c>
    </row>
  </sheetData>
  <sheetProtection algorithmName="SHA-512" hashValue="ccp7558LguC0V71QVRkw6xJrXjr9dyVyj+ct4C7OCeTykygZtvbExzhrk9PL0TdL28HUWMUGCr+Gw0RIimjAEQ==" saltValue="wEqIfUczBLbdUO+8NcCG0w==" spinCount="100000" sheet="1" selectLockedCells="1"/>
  <dataConsolidate/>
  <phoneticPr fontId="2" type="noConversion"/>
  <dataValidations xWindow="192" yWindow="259" count="1">
    <dataValidation type="custom" showErrorMessage="1" errorTitle="Nepravilen vnos cene" error="Cena mora biti nenegativno število z največ dvema decimalkama!" sqref="E18:E21 E30:E41 E43:E47 E23:E28" xr:uid="{00000000-0002-0000-0000-000000000000}">
      <formula1>AND(ISNUMBER(E18),E18&gt;=0,ROUND(E18*100,6)-INT(E18*100)=0,NOT(ISBLANK(E18)))</formula1>
    </dataValidation>
  </dataValidations>
  <pageMargins left="0.7" right="0.7" top="0.75" bottom="0.75" header="0.3" footer="0.3"/>
  <pageSetup paperSize="9" orientation="landscape" r:id="rId1"/>
  <headerFooter>
    <oddHeader>&amp;C&amp;"Arial,Navadno"&amp;9VNOS PONUDBE</oddHeader>
  </headerFooter>
  <rowBreaks count="6" manualBreakCount="6">
    <brk id="14" max="16383" man="1"/>
    <brk id="21" max="16383" man="1"/>
    <brk id="27" max="16383" man="1"/>
    <brk id="32" max="16383" man="1"/>
    <brk id="37" max="16383" man="1"/>
    <brk id="4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DBF25-800C-4BA9-AA80-53C7FADEDC73}">
  <dimension ref="A1:G18"/>
  <sheetViews>
    <sheetView zoomScaleNormal="100" zoomScalePageLayoutView="60" workbookViewId="0">
      <selection activeCell="E8" sqref="E8"/>
    </sheetView>
  </sheetViews>
  <sheetFormatPr defaultRowHeight="14.4" x14ac:dyDescent="0.3"/>
  <cols>
    <col min="1" max="1" width="6.5546875" customWidth="1"/>
    <col min="2" max="2" width="54" customWidth="1"/>
    <col min="3" max="3" width="10.109375" customWidth="1"/>
    <col min="4" max="4" width="11.5546875" customWidth="1"/>
    <col min="5" max="7" width="16.109375" customWidth="1"/>
    <col min="10" max="10" width="19.5546875" bestFit="1" customWidth="1"/>
  </cols>
  <sheetData>
    <row r="1" spans="1:7" x14ac:dyDescent="0.3">
      <c r="A1" s="13" t="s">
        <v>33</v>
      </c>
      <c r="B1" s="13"/>
      <c r="C1" s="13"/>
      <c r="D1" s="13"/>
      <c r="E1" s="13"/>
      <c r="F1" s="13"/>
      <c r="G1" s="13"/>
    </row>
    <row r="2" spans="1:7" x14ac:dyDescent="0.3">
      <c r="A2" s="13"/>
    </row>
    <row r="3" spans="1:7" x14ac:dyDescent="0.3">
      <c r="A3" s="13" t="s">
        <v>19</v>
      </c>
      <c r="B3" s="13"/>
      <c r="C3" s="13"/>
      <c r="D3" s="13"/>
      <c r="E3" s="13"/>
      <c r="F3" s="13"/>
      <c r="G3" s="13"/>
    </row>
    <row r="4" spans="1:7" x14ac:dyDescent="0.3">
      <c r="A4" s="13"/>
    </row>
    <row r="5" spans="1:7" x14ac:dyDescent="0.3">
      <c r="A5" s="13"/>
    </row>
    <row r="6" spans="1:7" x14ac:dyDescent="0.3">
      <c r="A6" s="12" t="s">
        <v>14</v>
      </c>
    </row>
    <row r="7" spans="1:7" x14ac:dyDescent="0.3">
      <c r="A7" s="6" t="s">
        <v>3</v>
      </c>
      <c r="B7" s="6" t="s">
        <v>4</v>
      </c>
      <c r="C7" s="6" t="s">
        <v>5</v>
      </c>
      <c r="D7" s="6" t="s">
        <v>6</v>
      </c>
      <c r="E7" s="7" t="s">
        <v>7</v>
      </c>
      <c r="F7" s="7" t="s">
        <v>8</v>
      </c>
      <c r="G7" s="7" t="s">
        <v>9</v>
      </c>
    </row>
    <row r="8" spans="1:7" x14ac:dyDescent="0.3">
      <c r="A8" s="11"/>
      <c r="B8" s="33" t="s">
        <v>25</v>
      </c>
      <c r="C8" s="11"/>
      <c r="D8" s="11"/>
      <c r="E8" s="1"/>
      <c r="F8" s="29"/>
      <c r="G8" s="29"/>
    </row>
    <row r="9" spans="1:7" x14ac:dyDescent="0.3">
      <c r="A9" s="2"/>
      <c r="B9" s="32" t="s">
        <v>28</v>
      </c>
      <c r="C9" s="16"/>
      <c r="D9" s="2"/>
      <c r="E9" s="16"/>
      <c r="F9" s="3"/>
      <c r="G9" s="3"/>
    </row>
    <row r="10" spans="1:7" ht="69.599999999999994" x14ac:dyDescent="0.3">
      <c r="A10" s="16">
        <v>25</v>
      </c>
      <c r="B10" s="32" t="s">
        <v>53</v>
      </c>
      <c r="C10" s="16" t="s">
        <v>11</v>
      </c>
      <c r="D10" s="2">
        <v>11</v>
      </c>
      <c r="E10" s="1">
        <v>0</v>
      </c>
      <c r="F10" s="3">
        <f>IF(ISNUMBER(E10),IF(E10&gt;0,ROUND(E10,2),0),0)</f>
        <v>0</v>
      </c>
      <c r="G10" s="3">
        <f t="shared" ref="G10" si="0">ROUND(D10*F10,2)</f>
        <v>0</v>
      </c>
    </row>
    <row r="11" spans="1:7" ht="27.6" x14ac:dyDescent="0.3">
      <c r="A11" s="14"/>
      <c r="B11" s="31" t="s">
        <v>34</v>
      </c>
      <c r="C11" s="14"/>
      <c r="D11" s="14"/>
      <c r="E11" s="14"/>
      <c r="F11" s="22"/>
      <c r="G11" s="22"/>
    </row>
    <row r="12" spans="1:7" ht="42" x14ac:dyDescent="0.3">
      <c r="A12" s="16">
        <v>26</v>
      </c>
      <c r="B12" s="24" t="s">
        <v>52</v>
      </c>
      <c r="C12" s="25" t="s">
        <v>11</v>
      </c>
      <c r="D12" s="25">
        <v>1</v>
      </c>
      <c r="E12" s="26">
        <v>0</v>
      </c>
      <c r="F12" s="27">
        <f t="shared" ref="F12:F17" si="1">IF(ISNUMBER(E12),IF(E12&gt;0,ROUND(E12,2),0),0)</f>
        <v>0</v>
      </c>
      <c r="G12" s="27">
        <f t="shared" ref="G12:G17" si="2">ROUND(D12*F12,2)</f>
        <v>0</v>
      </c>
    </row>
    <row r="13" spans="1:7" ht="346.8" x14ac:dyDescent="0.3">
      <c r="A13" s="16">
        <v>27</v>
      </c>
      <c r="B13" s="24" t="s">
        <v>60</v>
      </c>
      <c r="C13" s="25" t="s">
        <v>11</v>
      </c>
      <c r="D13" s="25">
        <v>1</v>
      </c>
      <c r="E13" s="26">
        <v>0</v>
      </c>
      <c r="F13" s="27">
        <f t="shared" si="1"/>
        <v>0</v>
      </c>
      <c r="G13" s="27">
        <f t="shared" si="2"/>
        <v>0</v>
      </c>
    </row>
    <row r="14" spans="1:7" ht="221.4" x14ac:dyDescent="0.3">
      <c r="A14" s="16">
        <v>28</v>
      </c>
      <c r="B14" s="24" t="s">
        <v>54</v>
      </c>
      <c r="C14" s="25" t="s">
        <v>11</v>
      </c>
      <c r="D14" s="25">
        <v>1</v>
      </c>
      <c r="E14" s="26">
        <v>0</v>
      </c>
      <c r="F14" s="27">
        <f t="shared" si="1"/>
        <v>0</v>
      </c>
      <c r="G14" s="27">
        <f t="shared" si="2"/>
        <v>0</v>
      </c>
    </row>
    <row r="15" spans="1:7" ht="124.8" x14ac:dyDescent="0.3">
      <c r="A15" s="16">
        <v>29</v>
      </c>
      <c r="B15" s="24" t="s">
        <v>38</v>
      </c>
      <c r="C15" s="25" t="s">
        <v>11</v>
      </c>
      <c r="D15" s="25">
        <v>1</v>
      </c>
      <c r="E15" s="26">
        <v>0</v>
      </c>
      <c r="F15" s="27">
        <f t="shared" si="1"/>
        <v>0</v>
      </c>
      <c r="G15" s="27">
        <f t="shared" si="2"/>
        <v>0</v>
      </c>
    </row>
    <row r="16" spans="1:7" ht="97.2" x14ac:dyDescent="0.3">
      <c r="A16" s="16">
        <v>30</v>
      </c>
      <c r="B16" s="24" t="s">
        <v>55</v>
      </c>
      <c r="C16" s="25" t="s">
        <v>11</v>
      </c>
      <c r="D16" s="25">
        <v>1</v>
      </c>
      <c r="E16" s="26">
        <v>0</v>
      </c>
      <c r="F16" s="27">
        <f t="shared" si="1"/>
        <v>0</v>
      </c>
      <c r="G16" s="27">
        <f t="shared" si="2"/>
        <v>0</v>
      </c>
    </row>
    <row r="17" spans="1:7" ht="83.4" x14ac:dyDescent="0.3">
      <c r="A17" s="16">
        <v>31</v>
      </c>
      <c r="B17" s="24" t="s">
        <v>56</v>
      </c>
      <c r="C17" s="25" t="s">
        <v>16</v>
      </c>
      <c r="D17" s="25">
        <v>2</v>
      </c>
      <c r="E17" s="26">
        <v>0</v>
      </c>
      <c r="F17" s="27">
        <f t="shared" si="1"/>
        <v>0</v>
      </c>
      <c r="G17" s="27">
        <f t="shared" si="2"/>
        <v>0</v>
      </c>
    </row>
    <row r="18" spans="1:7" x14ac:dyDescent="0.3">
      <c r="E18" s="4" t="s">
        <v>12</v>
      </c>
      <c r="F18" s="10"/>
      <c r="G18" s="5">
        <f>SUM(G8:G17)</f>
        <v>0</v>
      </c>
    </row>
  </sheetData>
  <sheetProtection algorithmName="SHA-512" hashValue="LNCsmTkAenOrsal4wTGjAKJpyc4qRAO3UgybRyyeaUr33nmuGgWni7Uy+CQRrkGQTxVXyW6bq90C2rF6ggRUqg==" saltValue="zykMc07RywFNq+o4WkM2SQ==" spinCount="100000" sheet="1" selectLockedCells="1"/>
  <dataConsolidate/>
  <phoneticPr fontId="2" type="noConversion"/>
  <dataValidations count="1">
    <dataValidation type="custom" showErrorMessage="1" errorTitle="Nepravilen vnos cene" error="Cena mora biti nenegativno število z največ dvema decimalkama!" sqref="E8 E10 E12:E17" xr:uid="{7ED29AD4-0B41-4006-8E2D-D3DB7D4203AC}">
      <formula1>AND(ISNUMBER(E8),E8&gt;=0,ROUND(E8*100,6)-INT(E8*100)=0,NOT(ISBLANK(E8)))</formula1>
    </dataValidation>
  </dataValidations>
  <pageMargins left="0.7" right="0.7" top="0.75" bottom="0.75" header="0.3" footer="0.3"/>
  <pageSetup paperSize="9" orientation="landscape" r:id="rId1"/>
  <headerFooter>
    <oddHeader>&amp;CVNOS PONUDBE</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445E09EADB44F42B2C3484DDB22E500" ma:contentTypeVersion="6" ma:contentTypeDescription="Ustvari nov dokument." ma:contentTypeScope="" ma:versionID="f321bce76a8dada658c7acfbb58b7971">
  <xsd:schema xmlns:xsd="http://www.w3.org/2001/XMLSchema" xmlns:xs="http://www.w3.org/2001/XMLSchema" xmlns:p="http://schemas.microsoft.com/office/2006/metadata/properties" xmlns:ns2="30ac97d7-cb83-4ce5-9e2f-fb60aac032f0" xmlns:ns3="75504d02-98f5-4c4b-b812-3f4b91a1a866" targetNamespace="http://schemas.microsoft.com/office/2006/metadata/properties" ma:root="true" ma:fieldsID="7480fcd4d8bdb6bbe17b3fdb2e0d827e" ns2:_="" ns3:_="">
    <xsd:import namespace="30ac97d7-cb83-4ce5-9e2f-fb60aac032f0"/>
    <xsd:import namespace="75504d02-98f5-4c4b-b812-3f4b91a1a8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ac97d7-cb83-4ce5-9e2f-fb60aac032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504d02-98f5-4c4b-b812-3f4b91a1a866" elementFormDefault="qualified">
    <xsd:import namespace="http://schemas.microsoft.com/office/2006/documentManagement/types"/>
    <xsd:import namespace="http://schemas.microsoft.com/office/infopath/2007/PartnerControls"/>
    <xsd:element name="SharedWithUsers" ma:index="12"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3056489-14E4-49BD-A3F7-3F9E49AC0F81}">
  <ds:schemaRefs>
    <ds:schemaRef ds:uri="http://schemas.microsoft.com/sharepoint/v3/contenttype/forms"/>
  </ds:schemaRefs>
</ds:datastoreItem>
</file>

<file path=customXml/itemProps2.xml><?xml version="1.0" encoding="utf-8"?>
<ds:datastoreItem xmlns:ds="http://schemas.openxmlformats.org/officeDocument/2006/customXml" ds:itemID="{A5183F47-286A-41D0-8D26-4F7A21282C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ac97d7-cb83-4ce5-9e2f-fb60aac032f0"/>
    <ds:schemaRef ds:uri="75504d02-98f5-4c4b-b812-3f4b91a1a8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849235-2A32-446D-8574-179AB442B95D}">
  <ds:schemaRefs>
    <ds:schemaRef ds:uri="http://schemas.microsoft.com/office/2006/metadata/properties"/>
    <ds:schemaRef ds:uri="http://purl.org/dc/terms/"/>
    <ds:schemaRef ds:uri="http://purl.org/dc/dcmitype/"/>
    <ds:schemaRef ds:uri="http://schemas.openxmlformats.org/package/2006/metadata/core-properties"/>
    <ds:schemaRef ds:uri="30ac97d7-cb83-4ce5-9e2f-fb60aac032f0"/>
    <ds:schemaRef ds:uri="http://www.w3.org/XML/1998/namespace"/>
    <ds:schemaRef ds:uri="http://schemas.microsoft.com/office/2006/documentManagement/types"/>
    <ds:schemaRef ds:uri="http://schemas.microsoft.com/office/infopath/2007/PartnerControls"/>
    <ds:schemaRef ds:uri="75504d02-98f5-4c4b-b812-3f4b91a1a866"/>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Rakapitulacija</vt:lpstr>
      <vt:lpstr>Sanacija dostopnih poti</vt:lpstr>
      <vt:lpstr>Ostala dela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Bizjak Ivan</dc:creator>
  <cp:keywords/>
  <dc:description/>
  <cp:lastModifiedBy>Gorazd Krajnc</cp:lastModifiedBy>
  <cp:revision/>
  <cp:lastPrinted>2026-05-19T08:09:55Z</cp:lastPrinted>
  <dcterms:created xsi:type="dcterms:W3CDTF">2017-03-27T11:39:43Z</dcterms:created>
  <dcterms:modified xsi:type="dcterms:W3CDTF">2026-07-29T05:18:05Z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0x010100785E991B149D094CA788DC2BDB81B38D</vt:lpwstr>
  </property>
</Properties>
</file>