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https://businessconnect.eles.si/WebDav/235/14224806/"/>
    </mc:Choice>
  </mc:AlternateContent>
  <xr:revisionPtr revIDLastSave="0" documentId="13_ncr:20000001_{F852F0DC-5891-4B9A-8DEA-508993B1B93B}" xr6:coauthVersionLast="47" xr6:coauthVersionMax="47" xr10:uidLastSave="{00000000-0000-0000-0000-000000000000}"/>
  <bookViews>
    <workbookView xWindow="-108" yWindow="-108" windowWidth="23256" windowHeight="13896" xr2:uid="{00000000-000D-0000-FFFF-FFFF00000000}"/>
  </bookViews>
  <sheets>
    <sheet name="Rakapitulacija" sheetId="4" r:id="rId1"/>
    <sheet name="Sanacija ozemljitev" sheetId="1" r:id="rId2"/>
    <sheet name="Sanacija temeljev"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4" l="1"/>
  <c r="C9" i="4"/>
  <c r="F58" i="1"/>
  <c r="G58" i="1" s="1"/>
  <c r="F57" i="1"/>
  <c r="G57" i="1" s="1"/>
  <c r="F55" i="1"/>
  <c r="G55" i="1" s="1"/>
  <c r="F56" i="1"/>
  <c r="G56" i="1" s="1"/>
  <c r="F54" i="1"/>
  <c r="F17" i="1" l="1"/>
  <c r="G17" i="1" s="1"/>
  <c r="F28" i="1"/>
  <c r="G28" i="1" s="1"/>
  <c r="F65" i="1" l="1"/>
  <c r="G65" i="1" s="1"/>
  <c r="F64" i="1"/>
  <c r="G64" i="1" s="1"/>
  <c r="F63" i="1"/>
  <c r="G63" i="1" s="1"/>
  <c r="F62" i="1"/>
  <c r="G62" i="1" s="1"/>
  <c r="F61" i="1"/>
  <c r="G61" i="1" s="1"/>
  <c r="F51" i="1"/>
  <c r="G51" i="1" s="1"/>
  <c r="F50" i="1"/>
  <c r="G50" i="1" s="1"/>
  <c r="F49" i="1"/>
  <c r="G49" i="1" s="1"/>
  <c r="F48" i="1"/>
  <c r="G48" i="1" s="1"/>
  <c r="F47" i="1"/>
  <c r="G47" i="1" s="1"/>
  <c r="F43" i="1"/>
  <c r="G43" i="1" s="1"/>
  <c r="F42" i="1"/>
  <c r="G42" i="1" s="1"/>
  <c r="F41" i="1"/>
  <c r="G41" i="1" s="1"/>
  <c r="F40" i="1"/>
  <c r="G40" i="1" s="1"/>
  <c r="F39" i="1"/>
  <c r="G39" i="1" s="1"/>
  <c r="F37" i="1"/>
  <c r="G37" i="1" s="1"/>
  <c r="F36" i="1"/>
  <c r="G36" i="1" s="1"/>
  <c r="F35" i="1"/>
  <c r="G35" i="1" s="1"/>
  <c r="F34" i="1"/>
  <c r="G34" i="1" s="1"/>
  <c r="F33" i="1"/>
  <c r="G33" i="1" s="1"/>
  <c r="F32" i="1"/>
  <c r="G32" i="1" s="1"/>
  <c r="F27" i="1"/>
  <c r="G27" i="1" s="1"/>
  <c r="F26" i="1"/>
  <c r="G26" i="1" s="1"/>
  <c r="F25" i="1"/>
  <c r="G25" i="1" s="1"/>
  <c r="F24" i="1"/>
  <c r="G24" i="1" s="1"/>
  <c r="F23" i="1"/>
  <c r="G23" i="1" s="1"/>
  <c r="F19" i="1"/>
  <c r="G19" i="1" s="1"/>
  <c r="F18" i="1"/>
  <c r="G18" i="1" s="1"/>
  <c r="F16" i="1"/>
  <c r="G16" i="1" s="1"/>
  <c r="F15" i="1"/>
  <c r="G15" i="1" s="1"/>
  <c r="F14" i="1"/>
  <c r="G14" i="1" s="1"/>
  <c r="F35" i="5"/>
  <c r="G35" i="5" s="1"/>
  <c r="F34" i="5"/>
  <c r="G34" i="5" s="1"/>
  <c r="F33" i="5"/>
  <c r="G33" i="5" s="1"/>
  <c r="F32" i="5"/>
  <c r="G32" i="5" s="1"/>
  <c r="F31" i="5"/>
  <c r="G31" i="5" s="1"/>
  <c r="F30" i="5"/>
  <c r="G30" i="5" s="1"/>
  <c r="F29" i="5"/>
  <c r="G29" i="5" s="1"/>
  <c r="F26" i="5"/>
  <c r="G26" i="5" s="1"/>
  <c r="F25" i="5"/>
  <c r="G25" i="5" s="1"/>
  <c r="F24" i="5"/>
  <c r="G24" i="5" s="1"/>
  <c r="F23" i="5"/>
  <c r="G23" i="5" s="1"/>
  <c r="F22" i="5"/>
  <c r="G22" i="5" s="1"/>
  <c r="F21" i="5"/>
  <c r="G21" i="5" s="1"/>
  <c r="F20" i="5"/>
  <c r="G20" i="5" s="1"/>
  <c r="F19" i="5"/>
  <c r="G19" i="5" s="1"/>
  <c r="F59" i="1"/>
  <c r="G59" i="1" s="1"/>
  <c r="F18" i="5"/>
  <c r="G18" i="5" s="1"/>
  <c r="G54" i="1"/>
  <c r="G66" i="1" s="1"/>
  <c r="F46" i="1"/>
  <c r="G46" i="1" s="1"/>
  <c r="F31" i="1"/>
  <c r="G31" i="1" s="1"/>
  <c r="F22" i="1"/>
  <c r="G22" i="1" s="1"/>
  <c r="G52" i="1" l="1"/>
  <c r="G44" i="1"/>
  <c r="G29" i="1"/>
  <c r="G36" i="5"/>
  <c r="F17" i="5"/>
  <c r="G17" i="5" s="1"/>
  <c r="F16" i="5"/>
  <c r="G16" i="5" s="1"/>
  <c r="G27" i="5" s="1"/>
  <c r="F13" i="1"/>
  <c r="G13" i="1" s="1"/>
  <c r="G20" i="1" s="1"/>
  <c r="G69" i="1" l="1"/>
  <c r="C6" i="4" s="1"/>
  <c r="G38" i="5"/>
  <c r="C7" i="4" s="1"/>
  <c r="C8" i="4" l="1"/>
</calcChain>
</file>

<file path=xl/sharedStrings.xml><?xml version="1.0" encoding="utf-8"?>
<sst xmlns="http://schemas.openxmlformats.org/spreadsheetml/2006/main" count="173" uniqueCount="78">
  <si>
    <t>Specifikacije</t>
  </si>
  <si>
    <t>Znesek</t>
  </si>
  <si>
    <t>Poz.</t>
  </si>
  <si>
    <t>Opis opreme ali storitve</t>
  </si>
  <si>
    <t>Enota</t>
  </si>
  <si>
    <t>Količina</t>
  </si>
  <si>
    <t>Vnos cene na enoto</t>
  </si>
  <si>
    <t>Cena na enoto</t>
  </si>
  <si>
    <t>Vrednost</t>
  </si>
  <si>
    <t>m</t>
  </si>
  <si>
    <t>kos</t>
  </si>
  <si>
    <t>Evidenčne liste izvajalec ob oddaji odpadkov naslovi na investitorja.</t>
  </si>
  <si>
    <t>Material dobavi izvalec del!</t>
  </si>
  <si>
    <t>Sanacija ozemljitev</t>
  </si>
  <si>
    <t>Sanacija temeljev</t>
  </si>
  <si>
    <t>Predloženi evidenčni listi o oddanih odpadkih pooblaščenemu zbiralcu odpadkov bodo osnova za obračun del.</t>
  </si>
  <si>
    <t>m3</t>
  </si>
  <si>
    <t>Pregledana in prevzeta armatura s strani nadzora je pogoj za obračun del.</t>
  </si>
  <si>
    <t>CIPO Maribor</t>
  </si>
  <si>
    <t>DV 110 kV Ptuj-Breg-Kidričevo: SM 11</t>
  </si>
  <si>
    <t>Pri izvajanju del na temelju DV stebra ni dovoljeno demontirati jeklenih diagonal, povezav med vogalniki stebra in ozemljitev.</t>
  </si>
  <si>
    <t>Odstranitev zemljine okoli temelja na stran izkopa v globini 30 cm in širine do 60 cm.</t>
  </si>
  <si>
    <t>Odbijanje betona (segregirana mesta, razpoke, okoli korodirane armature) z lahkim udarnim kladivom do zdravega betona</t>
  </si>
  <si>
    <t>kpl</t>
  </si>
  <si>
    <t>Priprava podlage s peskanjem ali z vodnim curkom pod visokim pritiskom min. 300 bar. Vse betonske površine.</t>
  </si>
  <si>
    <t>Zaščita jeklenih konstrukcijskih profilov pred poškodbami pri peskanju betonske površine.</t>
  </si>
  <si>
    <t>m2</t>
  </si>
  <si>
    <t>Po potrebi če je korodirana armatura se očisti do kovinskega sijaja St2 in premaže z zaščitnim premazom za armaturo (npr. Murexin BS7). Pri izvedbi upoštevati navodila proizvajalca iz tehničnega lista.</t>
  </si>
  <si>
    <t xml:space="preserve">Impregnacija betonske površine s polimerno disperzijo (npr. Murexin Kemacryl, MurexinKemapox Link ali Murexin Kemalateks). Pri izvedbi upoštevati navodila proizvajalca iz tehničnega lista. </t>
  </si>
  <si>
    <t xml:space="preserve">Dobava in vgradnja mikroarmirane reparaturne malte z omejenim krčenjem za navpične betonske površine (npr. Murexin Betonprotekt RT) za sanacijo segregirana mesta, razpoke, okoli korodirane armature. Pri izvedbi upoštevati navodila proizvajalca iz tehničnega lista. </t>
  </si>
  <si>
    <t xml:space="preserve">Dobava in vgradnja fine mikroarmirane sulfatno odporne malte na pripravljeno betonsko površino - fino glajenje (npr. Murexin Betonprotekt F). Pri izvedbi upoštevati navodila proizvajalca iz tehničnega lista. </t>
  </si>
  <si>
    <t xml:space="preserve">Dobava in vgradnja barve za zaključne zaščite betonske površine na akrilatni osnovi (npr. Murexin BF 100 ELASTIC).  Pri izvedbi upoštevati navodila proizvajalca iz tehničnega lista. </t>
  </si>
  <si>
    <t>Razgrinjanje in planiranje zemljine deponirane ob strani izkopa.</t>
  </si>
  <si>
    <t>Čiščenje in končna ureditev terena.</t>
  </si>
  <si>
    <t>Čiščenje podrasti okoli glave noge stebra</t>
  </si>
  <si>
    <t xml:space="preserve">Rušenje betona glave stebra z električnim udarnim kladivom dim 50x50x50, nakladanje in odvoz v stalno deponijo ter plačilom takse in predajo evidenčnega lista o oddaji odpadka </t>
  </si>
  <si>
    <t>Po potrebi dobava in polaganje novih armaturnih palic, kvalitete jekla B500B</t>
  </si>
  <si>
    <t>kg</t>
  </si>
  <si>
    <t>Po potrebi v izdelava vrtine v betonski temelj fi 20 mm, globine 320mm, odmik od roba betona min. 50 mm. Dobava in vgradnja injekcijske mase (npr. Hilti HIT-HY 200-R V3) in armaturne palice fi 16 mm. Pri vgradnji upoštevati ETA-19/0601/2 in navodila za vgradnjo injekcijske mase.</t>
  </si>
  <si>
    <t>Po potrebi poškodovan cink na konstrukciji (pri rušenju glave temelja) izvesti premaz z z barvo WS-Zink. 80/81.</t>
  </si>
  <si>
    <t xml:space="preserve">Opažanje, razopažanje in čiščenje opaža glave temelja dim. 50x50 cm, gladki opaž za vidni beton VB3, uporaba visokokvalitetnih olj in voskov, Stik med vertikalnimi in horizontalnimi delom glave izvesti z posnetimi robovi (lesene ali PVC letvice) dim. 25x25 mm. Glave so na vrhu piramidno oblikovane za odvod vode </t>
  </si>
  <si>
    <t>Dobava in vgrajevanje betona v armirane konstrukcije preseka nad 0,30 m3/m2/m1, z vsemi pomožnimi deli in prenosi do mesta vgraditve za glave temelja dim 50x50 cm, ki so na vrhu piramidno oblikovane za odvod vode naklon 5cm izvedeno kot vidni beton vrste VB3, beton C30/37, XC4, XF3, Dmax16 mm. Vse vidne površine izdelati v vidnem betonu. Izvajalec mora upoštevati majhne količine vgrajenega betona na posamezno stojno mesto, vključno z transportom iz betonarne in pravočasno vgradnjo.</t>
  </si>
  <si>
    <t>Pred izvajanjem del posredovati PIBK.</t>
  </si>
  <si>
    <t>DV 2x110 kV Vuzenica-Vuhred: SM 26</t>
  </si>
  <si>
    <t>Strojni izkop jarka širine do 60 cm v III - IV. Ktg, globine 120 cm, odlaganje materiala na rob izkopa.Humusno plast se odlaga na drugo stran izkopa.</t>
  </si>
  <si>
    <t>Odstranitev starih ozemljilnih trakov, nakladanje, odvoz na trajno deponijo, plačilo takse, predajo evidenčnega lista odpadka</t>
  </si>
  <si>
    <t>Polaganje novih ozemljitvenih trakov - načrt zagotovi naročnik (inox valjenec 3,5x30 mm A4 z vsem potrebnim pritrdilnim materialom  - ustreznimi konstrukcijskimi vijaki, podloškami, maticami in ploščicami, osnovno barvo) skladnih z SIST EN 62561-2. Vrtanje v trak za izvedbo pritrditve ozemljitve. V ceni upoštevati čiščenje površine stika stika jeklene konstrukcije z ozemljilom za zagotovitev ustrezne električne prevodnosti, vsa dela z zvezi z izvedbo pritrditve na konstrukcijo ter prilagoditev valjenca ob vogalih temelja. Polaganje vertikalno-pravokotno na teren na posteljico z obsutje ozemljila z zemljino z utrjevanjem, ki ima ustrezno dobro prevodnost (brez kamnenih vložkov) glina. Zasip z materialom od izkopa po plasteh, zadnji sloj zasipa je humusna plast, z sprotnim utrjevanjem in planiranjem. Barvanje okoli stika ozemljitve z jekleno konstrukcijo z barvo WS-Zink. 80/81. globina poglaganja 120 cm. Dolžina kraka valjenca je 20 m.</t>
  </si>
  <si>
    <t>Dobava in vgradnja debelostenske termoskrčne cevi debelina stene 1,5 mm na valjenec 3,5x30 mm na prehodu iz tal. Dolžine 70 cm</t>
  </si>
  <si>
    <t>Po potrebi dobava zemljine brez kamnitik vloškov z dobro prevodnostjo za izdelavo posteljice in obsip ozemljila (0,1m3/m1).</t>
  </si>
  <si>
    <t>Po potrebi odvoz odvečnega materiala iz vnožja stebra na trajno deponijo ter plačilom takse in predajo evidenčnega lista o oddaji odpadka.</t>
  </si>
  <si>
    <t>DV 2x110 kV Vuhred-Pekre: SM 13</t>
  </si>
  <si>
    <t>Čiščenje in končna ureditev terena, zatravitev po potrebi, cca 150m2.</t>
  </si>
  <si>
    <t>DV 2x110 kV Vuhred-Pekre: SM 92</t>
  </si>
  <si>
    <t>Strojni izkop jarka širine do 60 cm v III - IV. Ktg, globine 120 cm, odlaganje materiala na rob izkopa. Humusno plast se odlaga na drugo stran izkopa.</t>
  </si>
  <si>
    <t>Polaganje novih ozemljitvenih trakov - načrt zagotovi naročnik (inox valjenec 3,5x30 mm A4 z vsem potrebnim pritrdilnim materialom  - ustreznimi konstrukcijskimi vijaki, podloškami, maticami in ploščicami, osnovno barvo) skladnih z SIST EN 62561-2. Vrtanje v trak za izvedbo pritrditve ozemljitve. V ceni upoštevati čiščenje površine stika stika jeklene konstrukcije z ozemljilom za zagotovitev ustrezne električne prevodnosti, vsa dela z zvezi z izvedbo pritrditve na konstrukcijo ter prilagoditev valjenca ob vogalih temelja. Polaganje vertikalno-pravokotno na teren na posteljico z obsutje ozemljila z zemljino z utrjevanjem, ki ima ustrezno dobro prevodnost (brez kamnenih vložkov) glina. Zasip z materialom od izkopa po plasteh, zadnji sloj zasipa je humusna plast, z sprotnim utrjevanjem in planiranjem. Barvanje okoli stika ozemljitve z jekleno konstrukcijo z barvo WS-Zink. 80/81, globina poglaganja 120 cm. Dolžina kraka valjenca je 20 m.</t>
  </si>
  <si>
    <t>Dobava in vgradnja debelostenske termoskrčne cevi debelina stene 1,5 mm na valjenec 3,5x30 mm na prehodu iz tal. Dolžine 70 cm.</t>
  </si>
  <si>
    <t>Čiščenje podrasti komplet z koreninami, nakladanje in odvoz v stalno deponijo, plačilo takse, predajo evidenčnega lista odpadka</t>
  </si>
  <si>
    <t>Protikoreninska zaščita v območju med nogami SM</t>
  </si>
  <si>
    <t>Ročni površinski med glavami temelja SM v terenu III.ktg v globini 25 cm</t>
  </si>
  <si>
    <t>Izkop jarka 40x30 cm med noga temelja</t>
  </si>
  <si>
    <t>Dobava in polaganje protikoreninske tkanine, teža 240g/m2, debelina  pod  2  kN/m² 0,64 mm, vodopropustnost 20 mm/s, natezna trdnost 18kN/m, raztezek pri pretrganju 60%, odpornost na pretrganje 550N, velikost odprtine  O90W 60 µm (npr. Plantex Platinium) spoji tkanine termično varjeni ali obojestransko lepleni z butilnim trakom (npr. Plantex® Performance Tape) vgradnja po navodilu proizvajalca. Širina tkanine 5 m.</t>
  </si>
  <si>
    <t>Zasip izkopa z izkopnim materialom in utrjevanjem.</t>
  </si>
  <si>
    <t>DV 2x110 kV Ožbalt-Fala-Ruše: SM 25</t>
  </si>
  <si>
    <t>Strojni izkop jarka širine do 60 cm v III - IV. Ktg, globine 120 cm, odlaganje materiala na rob izkopa.Humusno plast se odlaga na drugo stran izkopa</t>
  </si>
  <si>
    <t>Polaganje novih ozemljitvenih trakov - načrt zagotovi naročnik (inox valjenec 3,5x30 mm A4 z vsem potrebnim pritrdilnim materialom  - ustreznimi konstrukcijskimi vijaki, podloškami, maticami in ploščicami, osnovno barvo) skladnih z SIST EN 62561-2. Vrtanje v trak za izvedbo pritrditve ozemljitve. V ceni upoštevati čiščenje površine stika stika jeklene konstrukcije z ozemljilom za zagotovitev ustrezne električne prevodnosti, vsa dela z zvezi z izvedbo pritrditve na konstrukcijo ter prilagoditev valjenca ob vogalih temelja. Polaganje vertikalno-pravokotno na teren na posteljico z obsutje ozemljila z zemljino in utrjevanje, ki ima ustrezno dobro prevodnost (brez kamnenih vložkov) glina. Zasip z materialom od izkopa po plasteh, zadnji sloj zasipa je humusna plast, z sprotnim utrjevanjem in planiranjem. Barvanje okoli stika ozemljitve z jekleno konstrukcijo z barvo WS-Zink. 80/81. globina poglaganja 120 cm. Dolžina kraka valjenca je 20 m v enem kosu..</t>
  </si>
  <si>
    <t>DV 110 kV Ormož-Ljutomer: SM 40</t>
  </si>
  <si>
    <t>Protikoreniska zaščita v območju med nogami SM</t>
  </si>
  <si>
    <t>Pri izvajanju protikoreniska zaščite na DV stebru ni dovoljeno demontirati jeklenih diagonal, povezav med vogalniki stebra</t>
  </si>
  <si>
    <t>Pred vgradnjo vsakega gradbenega proizvoda iz popisa del izvajalec predloži dokazilo (izjavo o lastnostih …) nadzoru v pregled in potrditev.</t>
  </si>
  <si>
    <t>Čiščenje in končna ureditev terena, zatravitev po potrebi, cca 150m2</t>
  </si>
  <si>
    <t>SKUPAJ:</t>
  </si>
  <si>
    <t>Gradbene sanacije na DV CIPO Maribor - SLOP-C</t>
  </si>
  <si>
    <r>
      <t>Gradbene sanacije na DV C</t>
    </r>
    <r>
      <rPr>
        <b/>
        <i/>
        <sz val="11"/>
        <color theme="1"/>
        <rFont val="Arial"/>
        <family val="2"/>
        <charset val="238"/>
      </rPr>
      <t>IPO</t>
    </r>
    <r>
      <rPr>
        <b/>
        <sz val="11"/>
        <color theme="1"/>
        <rFont val="Arial"/>
        <family val="2"/>
        <charset val="238"/>
      </rPr>
      <t xml:space="preserve"> Maribor - SKLOP- C</t>
    </r>
  </si>
  <si>
    <t>CIPO Maribor SKLOP-C</t>
  </si>
  <si>
    <t>Skupaj</t>
  </si>
  <si>
    <t>Nepredvidena dela 5%</t>
  </si>
  <si>
    <t>Skupaj  vrednost ponudba</t>
  </si>
  <si>
    <t>Rekapitulacija ponudbe JN:CIPO Maribor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</si>
</sst>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238"/>
      <scheme val="minor"/>
    </font>
    <font>
      <sz val="10"/>
      <color theme="1"/>
      <name val="Arial"/>
      <family val="2"/>
      <charset val="238"/>
    </font>
    <font>
      <sz val="8"/>
      <name val="Calibri"/>
      <family val="2"/>
      <charset val="238"/>
      <scheme val="minor"/>
    </font>
    <font>
      <b/>
      <sz val="10"/>
      <color theme="1"/>
      <name val="Arial"/>
      <family val="2"/>
      <charset val="238"/>
    </font>
    <font>
      <b/>
      <sz val="11"/>
      <color theme="1"/>
      <name val="Arial"/>
      <family val="2"/>
      <charset val="238"/>
    </font>
    <font>
      <sz val="11"/>
      <color theme="1"/>
      <name val="Arial"/>
      <family val="2"/>
      <charset val="238"/>
    </font>
    <font>
      <sz val="11"/>
      <name val="Arial"/>
      <family val="2"/>
      <charset val="238"/>
    </font>
    <font>
      <sz val="11"/>
      <name val="Calibri"/>
      <family val="2"/>
      <charset val="238"/>
      <scheme val="minor"/>
    </font>
    <font>
      <sz val="10"/>
      <color theme="1"/>
      <name val="Ariel"/>
      <charset val="238"/>
    </font>
    <font>
      <sz val="11"/>
      <color rgb="FFFF0000"/>
      <name val="Calibri"/>
      <family val="2"/>
      <charset val="238"/>
      <scheme val="minor"/>
    </font>
    <font>
      <b/>
      <i/>
      <sz val="11"/>
      <color theme="1"/>
      <name val="Arial"/>
      <family val="2"/>
      <charset val="238"/>
    </font>
    <font>
      <b/>
      <sz val="11"/>
      <color rgb="FFFF0000"/>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8">
    <xf numFmtId="0" fontId="0" fillId="0" borderId="0" xfId="0"/>
    <xf numFmtId="4" fontId="0" fillId="0" borderId="1" xfId="0" applyNumberFormat="1" applyBorder="1" applyProtection="1">
      <protection locked="0"/>
    </xf>
    <xf numFmtId="0" fontId="0" fillId="3" borderId="1" xfId="0" applyFill="1" applyBorder="1" applyAlignment="1">
      <alignment horizontal="center"/>
    </xf>
    <xf numFmtId="4" fontId="0" fillId="3" borderId="1" xfId="0" applyNumberFormat="1" applyFill="1" applyBorder="1"/>
    <xf numFmtId="0" fontId="0" fillId="2" borderId="1" xfId="0" applyFill="1" applyBorder="1" applyAlignment="1">
      <alignment horizontal="center"/>
    </xf>
    <xf numFmtId="4" fontId="0" fillId="2" borderId="1" xfId="0" applyNumberFormat="1" applyFill="1" applyBorder="1"/>
    <xf numFmtId="4" fontId="0" fillId="4" borderId="1" xfId="0" applyNumberFormat="1" applyFill="1" applyBorder="1"/>
    <xf numFmtId="0" fontId="0" fillId="0" borderId="1" xfId="0" applyBorder="1" applyAlignment="1">
      <alignment horizontal="center"/>
    </xf>
    <xf numFmtId="4" fontId="0" fillId="0" borderId="1" xfId="0" applyNumberFormat="1" applyBorder="1" applyAlignment="1">
      <alignment horizontal="center"/>
    </xf>
    <xf numFmtId="0" fontId="5" fillId="0" borderId="0" xfId="0" applyFont="1"/>
    <xf numFmtId="0" fontId="5" fillId="0" borderId="1" xfId="0" applyFont="1" applyBorder="1" applyAlignment="1">
      <alignment horizontal="center"/>
    </xf>
    <xf numFmtId="4" fontId="5" fillId="0" borderId="1" xfId="0" applyNumberFormat="1" applyFont="1" applyBorder="1" applyAlignment="1">
      <alignment horizontal="center"/>
    </xf>
    <xf numFmtId="0" fontId="5" fillId="3" borderId="1" xfId="0" applyFont="1" applyFill="1" applyBorder="1" applyAlignment="1">
      <alignment horizontal="center"/>
    </xf>
    <xf numFmtId="4" fontId="5" fillId="0" borderId="1" xfId="0" applyNumberFormat="1" applyFont="1" applyBorder="1" applyProtection="1">
      <protection locked="0"/>
    </xf>
    <xf numFmtId="4" fontId="5" fillId="3" borderId="1" xfId="0" applyNumberFormat="1" applyFont="1" applyFill="1" applyBorder="1"/>
    <xf numFmtId="4" fontId="5" fillId="0" borderId="1" xfId="0" applyNumberFormat="1" applyFont="1" applyBorder="1"/>
    <xf numFmtId="0" fontId="6" fillId="3" borderId="1" xfId="0" applyFont="1" applyFill="1" applyBorder="1" applyAlignment="1">
      <alignment wrapText="1"/>
    </xf>
    <xf numFmtId="0" fontId="6" fillId="3" borderId="1" xfId="0" applyFont="1" applyFill="1" applyBorder="1" applyAlignment="1">
      <alignment horizontal="center"/>
    </xf>
    <xf numFmtId="4" fontId="6" fillId="0" borderId="1" xfId="0" applyNumberFormat="1" applyFont="1" applyBorder="1" applyProtection="1">
      <protection locked="0"/>
    </xf>
    <xf numFmtId="4" fontId="6" fillId="3" borderId="1" xfId="0" applyNumberFormat="1" applyFont="1" applyFill="1" applyBorder="1"/>
    <xf numFmtId="0" fontId="7" fillId="0" borderId="0" xfId="0" applyFont="1"/>
    <xf numFmtId="0" fontId="5" fillId="3" borderId="1" xfId="0" applyFont="1" applyFill="1" applyBorder="1" applyAlignment="1">
      <alignment wrapText="1"/>
    </xf>
    <xf numFmtId="0" fontId="5" fillId="4" borderId="1" xfId="0" applyFont="1" applyFill="1" applyBorder="1"/>
    <xf numFmtId="0" fontId="5" fillId="2" borderId="1" xfId="0" applyFont="1" applyFill="1" applyBorder="1"/>
    <xf numFmtId="0" fontId="1" fillId="2" borderId="1" xfId="0" applyFont="1" applyFill="1" applyBorder="1" applyAlignment="1">
      <alignment horizontal="center"/>
    </xf>
    <xf numFmtId="4" fontId="1" fillId="2" borderId="1" xfId="0" applyNumberFormat="1" applyFont="1" applyFill="1" applyBorder="1" applyAlignment="1">
      <alignment horizontal="center"/>
    </xf>
    <xf numFmtId="0" fontId="8" fillId="2" borderId="1" xfId="0" applyFont="1" applyFill="1" applyBorder="1" applyAlignment="1">
      <alignment horizontal="center"/>
    </xf>
    <xf numFmtId="4" fontId="8" fillId="2" borderId="1" xfId="0" applyNumberFormat="1" applyFont="1" applyFill="1" applyBorder="1" applyAlignment="1">
      <alignment horizontal="center"/>
    </xf>
    <xf numFmtId="4" fontId="0" fillId="0" borderId="1" xfId="0" applyNumberFormat="1" applyBorder="1"/>
    <xf numFmtId="0" fontId="9" fillId="0" borderId="0" xfId="0" applyFont="1"/>
    <xf numFmtId="0" fontId="4" fillId="0" borderId="0" xfId="0" applyFont="1" applyAlignment="1">
      <alignment vertical="top"/>
    </xf>
    <xf numFmtId="0" fontId="5" fillId="0" borderId="0" xfId="0" applyFont="1" applyAlignment="1">
      <alignment vertical="top"/>
    </xf>
    <xf numFmtId="0" fontId="1" fillId="2" borderId="1" xfId="0" applyFont="1" applyFill="1" applyBorder="1" applyAlignment="1">
      <alignment horizontal="center" vertical="top"/>
    </xf>
    <xf numFmtId="0" fontId="5" fillId="0" borderId="1" xfId="0" applyFont="1" applyBorder="1" applyAlignment="1">
      <alignment horizontal="center" vertical="top"/>
    </xf>
    <xf numFmtId="0" fontId="5" fillId="3" borderId="1" xfId="0" applyFont="1" applyFill="1" applyBorder="1" applyAlignment="1">
      <alignment horizontal="center" vertical="top"/>
    </xf>
    <xf numFmtId="0" fontId="6" fillId="3" borderId="1" xfId="0" applyFont="1" applyFill="1" applyBorder="1" applyAlignment="1">
      <alignment horizontal="center" vertical="top"/>
    </xf>
    <xf numFmtId="0" fontId="0" fillId="0" borderId="0" xfId="0" applyAlignment="1">
      <alignment vertical="top"/>
    </xf>
    <xf numFmtId="0" fontId="8" fillId="2" borderId="1" xfId="0" applyFont="1" applyFill="1" applyBorder="1" applyAlignment="1">
      <alignment horizontal="center" vertical="top"/>
    </xf>
    <xf numFmtId="0" fontId="0" fillId="0" borderId="1" xfId="0" applyBorder="1" applyAlignment="1">
      <alignment horizontal="center" vertical="top"/>
    </xf>
    <xf numFmtId="0" fontId="0" fillId="3" borderId="1" xfId="0" applyFill="1" applyBorder="1" applyAlignment="1">
      <alignment horizontal="center" vertical="top"/>
    </xf>
    <xf numFmtId="0" fontId="6" fillId="3" borderId="1" xfId="0" applyFont="1" applyFill="1" applyBorder="1" applyAlignment="1">
      <alignment vertical="top" wrapText="1"/>
    </xf>
    <xf numFmtId="0" fontId="6" fillId="3" borderId="1" xfId="0" applyFont="1" applyFill="1" applyBorder="1"/>
    <xf numFmtId="0" fontId="4" fillId="2" borderId="1" xfId="0" applyFont="1" applyFill="1" applyBorder="1" applyAlignment="1">
      <alignment vertical="top" wrapText="1"/>
    </xf>
    <xf numFmtId="4" fontId="5" fillId="2" borderId="1" xfId="0" applyNumberFormat="1" applyFont="1" applyFill="1" applyBorder="1"/>
    <xf numFmtId="0" fontId="5" fillId="0" borderId="4" xfId="0" applyFont="1" applyBorder="1" applyAlignment="1">
      <alignment horizontal="center" vertical="top"/>
    </xf>
    <xf numFmtId="0" fontId="6" fillId="0" borderId="4" xfId="0" applyFont="1" applyBorder="1" applyAlignment="1">
      <alignment wrapText="1"/>
    </xf>
    <xf numFmtId="0" fontId="6" fillId="0" borderId="4" xfId="0" applyFont="1" applyBorder="1" applyAlignment="1">
      <alignment horizontal="center"/>
    </xf>
    <xf numFmtId="4" fontId="5" fillId="0" borderId="4" xfId="0" applyNumberFormat="1" applyFont="1" applyBorder="1" applyProtection="1">
      <protection locked="0"/>
    </xf>
    <xf numFmtId="4" fontId="5" fillId="0" borderId="3" xfId="0" applyNumberFormat="1" applyFont="1" applyBorder="1"/>
    <xf numFmtId="0" fontId="0" fillId="0" borderId="4" xfId="0" applyBorder="1" applyAlignment="1">
      <alignment horizontal="center" vertical="top"/>
    </xf>
    <xf numFmtId="0" fontId="5" fillId="0" borderId="4" xfId="0" applyFont="1" applyBorder="1" applyAlignment="1">
      <alignment wrapText="1"/>
    </xf>
    <xf numFmtId="0" fontId="5" fillId="0" borderId="4" xfId="0" applyFont="1" applyBorder="1" applyAlignment="1">
      <alignment horizontal="center"/>
    </xf>
    <xf numFmtId="0" fontId="0" fillId="0" borderId="4" xfId="0" applyBorder="1" applyAlignment="1">
      <alignment horizontal="center"/>
    </xf>
    <xf numFmtId="4" fontId="0" fillId="0" borderId="4" xfId="0" applyNumberFormat="1" applyBorder="1" applyProtection="1">
      <protection locked="0"/>
    </xf>
    <xf numFmtId="4" fontId="0" fillId="0" borderId="3" xfId="0" applyNumberFormat="1" applyBorder="1"/>
    <xf numFmtId="0" fontId="5" fillId="0" borderId="5" xfId="0" applyFont="1" applyBorder="1"/>
    <xf numFmtId="0" fontId="0" fillId="0" borderId="5" xfId="0" applyBorder="1"/>
    <xf numFmtId="0" fontId="0" fillId="2" borderId="1" xfId="0" applyFill="1" applyBorder="1"/>
    <xf numFmtId="0" fontId="3" fillId="2" borderId="0" xfId="0" applyFont="1" applyFill="1" applyAlignment="1">
      <alignment vertical="center"/>
    </xf>
    <xf numFmtId="0" fontId="4" fillId="2" borderId="1" xfId="0" applyFont="1" applyFill="1" applyBorder="1" applyAlignment="1">
      <alignment vertical="center"/>
    </xf>
    <xf numFmtId="0" fontId="4" fillId="2" borderId="1" xfId="0" applyFont="1" applyFill="1" applyBorder="1" applyAlignment="1">
      <alignment wrapText="1"/>
    </xf>
    <xf numFmtId="0" fontId="4" fillId="2" borderId="0" xfId="0" applyFont="1" applyFill="1" applyAlignment="1">
      <alignment vertical="center" wrapText="1"/>
    </xf>
    <xf numFmtId="0" fontId="11" fillId="0" borderId="0" xfId="0" applyFont="1" applyAlignment="1">
      <alignment vertical="top"/>
    </xf>
    <xf numFmtId="0" fontId="12" fillId="0" borderId="0" xfId="0" applyFont="1"/>
    <xf numFmtId="2" fontId="0" fillId="2" borderId="1" xfId="0" applyNumberFormat="1" applyFill="1" applyBorder="1"/>
    <xf numFmtId="0" fontId="0" fillId="2" borderId="2" xfId="0" applyFill="1" applyBorder="1" applyAlignment="1">
      <alignment horizontal="center" wrapText="1"/>
    </xf>
    <xf numFmtId="0" fontId="0" fillId="2" borderId="3" xfId="0" applyFill="1" applyBorder="1" applyAlignment="1">
      <alignment horizontal="center" wrapText="1"/>
    </xf>
    <xf numFmtId="0" fontId="6" fillId="2" borderId="1"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1:C10"/>
  <sheetViews>
    <sheetView tabSelected="1" zoomScaleNormal="100" workbookViewId="0">
      <selection activeCell="B3" sqref="B3:C3"/>
    </sheetView>
  </sheetViews>
  <sheetFormatPr defaultRowHeight="14.4"/>
  <cols>
    <col min="2" max="2" width="76.33203125" customWidth="1"/>
    <col min="3" max="3" width="33.109375" customWidth="1"/>
  </cols>
  <sheetData>
    <row r="1" spans="2:3">
      <c r="B1" s="63" t="s">
        <v>73</v>
      </c>
    </row>
    <row r="3" spans="2:3">
      <c r="B3" s="65" t="s">
        <v>77</v>
      </c>
      <c r="C3" s="66"/>
    </row>
    <row r="5" spans="2:3">
      <c r="B5" s="4" t="s">
        <v>0</v>
      </c>
      <c r="C5" s="4" t="s">
        <v>1</v>
      </c>
    </row>
    <row r="6" spans="2:3">
      <c r="B6" s="22" t="s">
        <v>13</v>
      </c>
      <c r="C6" s="6">
        <f>'Sanacija ozemljitev'!$G$69</f>
        <v>0</v>
      </c>
    </row>
    <row r="7" spans="2:3">
      <c r="B7" s="22" t="s">
        <v>14</v>
      </c>
      <c r="C7" s="6">
        <f>'Sanacija temeljev'!$G$38</f>
        <v>0</v>
      </c>
    </row>
    <row r="8" spans="2:3">
      <c r="B8" s="23" t="s">
        <v>74</v>
      </c>
      <c r="C8" s="5">
        <f>SUM(C6:C7)</f>
        <v>0</v>
      </c>
    </row>
    <row r="9" spans="2:3">
      <c r="B9" s="57" t="s">
        <v>75</v>
      </c>
      <c r="C9" s="64">
        <f>C8*5/100</f>
        <v>0</v>
      </c>
    </row>
    <row r="10" spans="2:3">
      <c r="B10" s="57" t="s">
        <v>76</v>
      </c>
      <c r="C10" s="5">
        <f>SUM(C8:C9)</f>
        <v>0</v>
      </c>
    </row>
  </sheetData>
  <sheetProtection algorithmName="SHA-512" hashValue="ok59ymGWLHWBc+46Sc0IYUGhyh1TDWygyIJRyO8+JdHlRKSVXT/dcWmOW233NtLHprij7pXN+rm/0bxmdxOpBw==" saltValue="TVLSxkGnLPokPBgYHhmXaw==" spinCount="100000" sheet="1" selectLockedCells="1"/>
  <mergeCells count="1">
    <mergeCell ref="B3:C3"/>
  </mergeCells>
  <pageMargins left="0.7" right="0.7" top="0.75" bottom="0.75" header="0.3" footer="0.3"/>
  <pageSetup paperSize="9" orientation="landscape" r:id="rId1"/>
  <headerFooter>
    <oddHeader>&amp;CVNOS PONUDBE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69"/>
  <sheetViews>
    <sheetView topLeftCell="A39" zoomScaleNormal="100" workbookViewId="0">
      <selection activeCell="E39" sqref="E39"/>
    </sheetView>
  </sheetViews>
  <sheetFormatPr defaultRowHeight="14.4"/>
  <cols>
    <col min="1" max="1" width="6.5546875" style="36" customWidth="1"/>
    <col min="2" max="2" width="54" customWidth="1"/>
    <col min="3" max="3" width="10.109375" customWidth="1"/>
    <col min="4" max="4" width="11.5546875" customWidth="1"/>
    <col min="5" max="7" width="16.109375" customWidth="1"/>
    <col min="10" max="10" width="19.5546875" bestFit="1" customWidth="1"/>
  </cols>
  <sheetData>
    <row r="1" spans="1:7">
      <c r="A1" s="30" t="s">
        <v>18</v>
      </c>
      <c r="B1" s="9"/>
      <c r="C1" s="9"/>
      <c r="D1" s="9"/>
      <c r="E1" s="9"/>
      <c r="F1" s="9"/>
      <c r="G1" s="9"/>
    </row>
    <row r="2" spans="1:7">
      <c r="A2" s="31"/>
      <c r="B2" s="9"/>
      <c r="C2" s="9"/>
      <c r="D2" s="9"/>
      <c r="E2" s="9"/>
      <c r="F2" s="9"/>
      <c r="G2" s="9"/>
    </row>
    <row r="3" spans="1:7">
      <c r="A3" s="30" t="s">
        <v>71</v>
      </c>
      <c r="B3" s="9"/>
      <c r="C3" s="9"/>
      <c r="D3" s="9"/>
      <c r="E3" s="9"/>
      <c r="F3" s="9"/>
      <c r="G3" s="9"/>
    </row>
    <row r="4" spans="1:7">
      <c r="A4" s="31"/>
      <c r="B4" s="9"/>
      <c r="C4" s="9"/>
      <c r="D4" s="9"/>
      <c r="E4" s="9"/>
      <c r="F4" s="9"/>
      <c r="G4" s="9"/>
    </row>
    <row r="5" spans="1:7">
      <c r="A5" s="30" t="s">
        <v>12</v>
      </c>
      <c r="B5" s="9"/>
      <c r="C5" s="9"/>
      <c r="D5" s="9"/>
      <c r="E5" s="9"/>
      <c r="F5" s="9"/>
      <c r="G5" s="9"/>
    </row>
    <row r="6" spans="1:7">
      <c r="A6" s="30" t="s">
        <v>67</v>
      </c>
      <c r="B6" s="9"/>
      <c r="C6" s="9"/>
      <c r="D6" s="9"/>
      <c r="E6" s="9"/>
      <c r="F6" s="9"/>
      <c r="G6" s="9"/>
    </row>
    <row r="7" spans="1:7">
      <c r="A7" s="30" t="s">
        <v>68</v>
      </c>
      <c r="B7" s="9"/>
      <c r="C7" s="9"/>
      <c r="D7" s="9"/>
      <c r="E7" s="9"/>
      <c r="F7" s="9"/>
      <c r="G7" s="9"/>
    </row>
    <row r="8" spans="1:7">
      <c r="A8" s="30" t="s">
        <v>15</v>
      </c>
      <c r="B8" s="9"/>
      <c r="C8" s="9"/>
      <c r="D8" s="9"/>
      <c r="E8" s="9"/>
      <c r="F8" s="9"/>
      <c r="G8" s="9"/>
    </row>
    <row r="9" spans="1:7">
      <c r="A9" s="31"/>
      <c r="B9" s="9"/>
      <c r="C9" s="9"/>
      <c r="D9" s="9"/>
      <c r="E9" s="9"/>
      <c r="F9" s="9"/>
      <c r="G9" s="9"/>
    </row>
    <row r="10" spans="1:7">
      <c r="A10" s="30" t="s">
        <v>13</v>
      </c>
      <c r="B10" s="9"/>
      <c r="C10" s="9"/>
      <c r="D10" s="9"/>
      <c r="E10" s="9"/>
      <c r="F10" s="9"/>
      <c r="G10" s="9"/>
    </row>
    <row r="11" spans="1:7">
      <c r="A11" s="32" t="s">
        <v>2</v>
      </c>
      <c r="B11" s="24" t="s">
        <v>3</v>
      </c>
      <c r="C11" s="24" t="s">
        <v>4</v>
      </c>
      <c r="D11" s="24" t="s">
        <v>5</v>
      </c>
      <c r="E11" s="25" t="s">
        <v>6</v>
      </c>
      <c r="F11" s="25" t="s">
        <v>7</v>
      </c>
      <c r="G11" s="25" t="s">
        <v>8</v>
      </c>
    </row>
    <row r="12" spans="1:7">
      <c r="A12" s="33"/>
      <c r="B12" s="58" t="s">
        <v>43</v>
      </c>
      <c r="C12" s="10"/>
      <c r="D12" s="10"/>
      <c r="E12" s="11"/>
      <c r="F12" s="11"/>
      <c r="G12" s="11"/>
    </row>
    <row r="13" spans="1:7" ht="42">
      <c r="A13" s="34">
        <v>1</v>
      </c>
      <c r="B13" s="16" t="s">
        <v>44</v>
      </c>
      <c r="C13" s="17" t="s">
        <v>9</v>
      </c>
      <c r="D13" s="17">
        <v>76</v>
      </c>
      <c r="E13" s="13">
        <v>0</v>
      </c>
      <c r="F13" s="14">
        <f>IF(ISNUMBER(E13),IF(E13&gt;0,ROUND(E13,2),0),0)</f>
        <v>0</v>
      </c>
      <c r="G13" s="14">
        <f>ROUND(D13*F13,2)</f>
        <v>0</v>
      </c>
    </row>
    <row r="14" spans="1:7" ht="42">
      <c r="A14" s="34">
        <v>2</v>
      </c>
      <c r="B14" s="16" t="s">
        <v>45</v>
      </c>
      <c r="C14" s="17" t="s">
        <v>23</v>
      </c>
      <c r="D14" s="17">
        <v>1</v>
      </c>
      <c r="E14" s="13">
        <v>0</v>
      </c>
      <c r="F14" s="14">
        <f t="shared" ref="F14:F17" si="0">IF(ISNUMBER(E14),IF(E14&gt;0,ROUND(E14,2),0),0)</f>
        <v>0</v>
      </c>
      <c r="G14" s="14">
        <f t="shared" ref="G14:G17" si="1">ROUND(D14*F14,2)</f>
        <v>0</v>
      </c>
    </row>
    <row r="15" spans="1:7" ht="235.2">
      <c r="A15" s="34">
        <v>3</v>
      </c>
      <c r="B15" s="16" t="s">
        <v>46</v>
      </c>
      <c r="C15" s="17" t="s">
        <v>9</v>
      </c>
      <c r="D15" s="17">
        <v>80</v>
      </c>
      <c r="E15" s="13">
        <v>0</v>
      </c>
      <c r="F15" s="14">
        <f t="shared" si="0"/>
        <v>0</v>
      </c>
      <c r="G15" s="14">
        <f t="shared" si="1"/>
        <v>0</v>
      </c>
    </row>
    <row r="16" spans="1:7" ht="42">
      <c r="A16" s="34">
        <v>4</v>
      </c>
      <c r="B16" s="16" t="s">
        <v>47</v>
      </c>
      <c r="C16" s="17" t="s">
        <v>10</v>
      </c>
      <c r="D16" s="17">
        <v>4</v>
      </c>
      <c r="E16" s="13">
        <v>0</v>
      </c>
      <c r="F16" s="14">
        <f t="shared" si="0"/>
        <v>0</v>
      </c>
      <c r="G16" s="14">
        <f t="shared" si="1"/>
        <v>0</v>
      </c>
    </row>
    <row r="17" spans="1:7" ht="27.6">
      <c r="A17" s="34">
        <v>5</v>
      </c>
      <c r="B17" s="40" t="s">
        <v>69</v>
      </c>
      <c r="C17" s="17" t="s">
        <v>23</v>
      </c>
      <c r="D17" s="17">
        <v>1</v>
      </c>
      <c r="E17" s="13">
        <v>0</v>
      </c>
      <c r="F17" s="14">
        <f t="shared" si="0"/>
        <v>0</v>
      </c>
      <c r="G17" s="14">
        <f t="shared" si="1"/>
        <v>0</v>
      </c>
    </row>
    <row r="18" spans="1:7" ht="42">
      <c r="A18" s="34">
        <v>6</v>
      </c>
      <c r="B18" s="16" t="s">
        <v>48</v>
      </c>
      <c r="C18" s="17" t="s">
        <v>16</v>
      </c>
      <c r="D18" s="17">
        <v>8</v>
      </c>
      <c r="E18" s="13">
        <v>0</v>
      </c>
      <c r="F18" s="14">
        <f t="shared" ref="F18:F19" si="2">IF(ISNUMBER(E18),IF(E18&gt;0,ROUND(E18,2),0),0)</f>
        <v>0</v>
      </c>
      <c r="G18" s="14">
        <f t="shared" ref="G18:G19" si="3">ROUND(D18*F18,2)</f>
        <v>0</v>
      </c>
    </row>
    <row r="19" spans="1:7" ht="42">
      <c r="A19" s="34">
        <v>7</v>
      </c>
      <c r="B19" s="16" t="s">
        <v>49</v>
      </c>
      <c r="C19" s="17" t="s">
        <v>16</v>
      </c>
      <c r="D19" s="17">
        <v>8</v>
      </c>
      <c r="E19" s="13">
        <v>0</v>
      </c>
      <c r="F19" s="14">
        <f t="shared" si="2"/>
        <v>0</v>
      </c>
      <c r="G19" s="14">
        <f t="shared" si="3"/>
        <v>0</v>
      </c>
    </row>
    <row r="20" spans="1:7">
      <c r="A20" s="44"/>
      <c r="B20" s="45"/>
      <c r="C20" s="46"/>
      <c r="D20" s="46"/>
      <c r="E20" s="47"/>
      <c r="F20" s="48"/>
      <c r="G20" s="43">
        <f>SUM(G13:G19)</f>
        <v>0</v>
      </c>
    </row>
    <row r="21" spans="1:7">
      <c r="A21" s="33"/>
      <c r="B21" s="59" t="s">
        <v>50</v>
      </c>
      <c r="C21" s="10"/>
      <c r="D21" s="10"/>
      <c r="E21" s="10"/>
      <c r="F21" s="10"/>
      <c r="G21" s="15"/>
    </row>
    <row r="22" spans="1:7" ht="42">
      <c r="A22" s="34">
        <v>8</v>
      </c>
      <c r="B22" s="16" t="s">
        <v>44</v>
      </c>
      <c r="C22" s="17" t="s">
        <v>9</v>
      </c>
      <c r="D22" s="17">
        <v>76</v>
      </c>
      <c r="E22" s="13">
        <v>0</v>
      </c>
      <c r="F22" s="14">
        <f t="shared" ref="F22:F27" si="4">IF(ISNUMBER(E22),IF(E22&gt;0,ROUND(E22,2),0),0)</f>
        <v>0</v>
      </c>
      <c r="G22" s="14">
        <f t="shared" ref="G22:G27" si="5">ROUND(D22*F22,2)</f>
        <v>0</v>
      </c>
    </row>
    <row r="23" spans="1:7" ht="42">
      <c r="A23" s="34">
        <v>9</v>
      </c>
      <c r="B23" s="16" t="s">
        <v>45</v>
      </c>
      <c r="C23" s="17" t="s">
        <v>23</v>
      </c>
      <c r="D23" s="17">
        <v>1</v>
      </c>
      <c r="E23" s="13">
        <v>0</v>
      </c>
      <c r="F23" s="14">
        <f t="shared" si="4"/>
        <v>0</v>
      </c>
      <c r="G23" s="14">
        <f t="shared" si="5"/>
        <v>0</v>
      </c>
    </row>
    <row r="24" spans="1:7" ht="235.2">
      <c r="A24" s="34">
        <v>10</v>
      </c>
      <c r="B24" s="16" t="s">
        <v>46</v>
      </c>
      <c r="C24" s="17" t="s">
        <v>9</v>
      </c>
      <c r="D24" s="17">
        <v>80</v>
      </c>
      <c r="E24" s="13">
        <v>0</v>
      </c>
      <c r="F24" s="14">
        <f t="shared" si="4"/>
        <v>0</v>
      </c>
      <c r="G24" s="14">
        <f t="shared" si="5"/>
        <v>0</v>
      </c>
    </row>
    <row r="25" spans="1:7" ht="48.75" customHeight="1">
      <c r="A25" s="34">
        <v>11</v>
      </c>
      <c r="B25" s="16" t="s">
        <v>47</v>
      </c>
      <c r="C25" s="17" t="s">
        <v>10</v>
      </c>
      <c r="D25" s="17">
        <v>4</v>
      </c>
      <c r="E25" s="13">
        <v>0</v>
      </c>
      <c r="F25" s="14">
        <f t="shared" si="4"/>
        <v>0</v>
      </c>
      <c r="G25" s="14">
        <f t="shared" si="5"/>
        <v>0</v>
      </c>
    </row>
    <row r="26" spans="1:7" ht="23.25" customHeight="1">
      <c r="A26" s="34">
        <v>12</v>
      </c>
      <c r="B26" s="41" t="s">
        <v>51</v>
      </c>
      <c r="C26" s="17" t="s">
        <v>23</v>
      </c>
      <c r="D26" s="17">
        <v>1</v>
      </c>
      <c r="E26" s="13">
        <v>0</v>
      </c>
      <c r="F26" s="14">
        <f t="shared" si="4"/>
        <v>0</v>
      </c>
      <c r="G26" s="14">
        <f t="shared" si="5"/>
        <v>0</v>
      </c>
    </row>
    <row r="27" spans="1:7" ht="51.75" customHeight="1">
      <c r="A27" s="34">
        <v>13</v>
      </c>
      <c r="B27" s="16" t="s">
        <v>48</v>
      </c>
      <c r="C27" s="17" t="s">
        <v>16</v>
      </c>
      <c r="D27" s="17">
        <v>8</v>
      </c>
      <c r="E27" s="13">
        <v>0</v>
      </c>
      <c r="F27" s="14">
        <f t="shared" si="4"/>
        <v>0</v>
      </c>
      <c r="G27" s="14">
        <f t="shared" si="5"/>
        <v>0</v>
      </c>
    </row>
    <row r="28" spans="1:7" s="20" customFormat="1" ht="47.25" customHeight="1">
      <c r="A28" s="35">
        <v>14</v>
      </c>
      <c r="B28" s="16" t="s">
        <v>49</v>
      </c>
      <c r="C28" s="17" t="s">
        <v>16</v>
      </c>
      <c r="D28" s="17">
        <v>8</v>
      </c>
      <c r="E28" s="18">
        <v>0</v>
      </c>
      <c r="F28" s="19">
        <f t="shared" ref="F28" si="6">IF(ISNUMBER(E28),IF(E28&gt;0,ROUND(E28,2),0),0)</f>
        <v>0</v>
      </c>
      <c r="G28" s="19">
        <f t="shared" ref="G28" si="7">ROUND(D28*F28,2)</f>
        <v>0</v>
      </c>
    </row>
    <row r="29" spans="1:7">
      <c r="A29" s="44"/>
      <c r="B29" s="45"/>
      <c r="C29" s="46"/>
      <c r="D29" s="46"/>
      <c r="E29" s="47"/>
      <c r="F29" s="48"/>
      <c r="G29" s="43">
        <f>SUM(G22:G28)</f>
        <v>0</v>
      </c>
    </row>
    <row r="30" spans="1:7">
      <c r="A30" s="33"/>
      <c r="B30" s="42" t="s">
        <v>52</v>
      </c>
      <c r="C30" s="10"/>
      <c r="D30" s="10"/>
      <c r="E30" s="13"/>
      <c r="F30" s="15"/>
      <c r="G30" s="15"/>
    </row>
    <row r="31" spans="1:7" ht="42">
      <c r="A31" s="34">
        <v>15</v>
      </c>
      <c r="B31" s="16" t="s">
        <v>53</v>
      </c>
      <c r="C31" s="17" t="s">
        <v>9</v>
      </c>
      <c r="D31" s="17">
        <v>76</v>
      </c>
      <c r="E31" s="13">
        <v>0</v>
      </c>
      <c r="F31" s="14">
        <f>IF(ISNUMBER(E31),IF(E31&gt;0,ROUND(E31,2),0),0)</f>
        <v>0</v>
      </c>
      <c r="G31" s="14">
        <f>ROUND(D31*F31,2)</f>
        <v>0</v>
      </c>
    </row>
    <row r="32" spans="1:7" s="20" customFormat="1" ht="49.5" customHeight="1">
      <c r="A32" s="35">
        <v>16</v>
      </c>
      <c r="B32" s="16" t="s">
        <v>45</v>
      </c>
      <c r="C32" s="17" t="s">
        <v>23</v>
      </c>
      <c r="D32" s="17">
        <v>1</v>
      </c>
      <c r="E32" s="18">
        <v>0</v>
      </c>
      <c r="F32" s="19">
        <f t="shared" ref="F32" si="8">IF(ISNUMBER(E32),IF(E32&gt;0,ROUND(E32,2),0),0)</f>
        <v>0</v>
      </c>
      <c r="G32" s="19">
        <f t="shared" ref="G32" si="9">ROUND(D32*F32,2)</f>
        <v>0</v>
      </c>
    </row>
    <row r="33" spans="1:7" ht="235.2">
      <c r="A33" s="34">
        <v>17</v>
      </c>
      <c r="B33" s="16" t="s">
        <v>54</v>
      </c>
      <c r="C33" s="17" t="s">
        <v>9</v>
      </c>
      <c r="D33" s="17">
        <v>80</v>
      </c>
      <c r="E33" s="18">
        <v>0</v>
      </c>
      <c r="F33" s="19">
        <f t="shared" ref="F33:F37" si="10">IF(ISNUMBER(E33),IF(E33&gt;0,ROUND(E33,2),0),0)</f>
        <v>0</v>
      </c>
      <c r="G33" s="19">
        <f t="shared" ref="G33:G37" si="11">ROUND(D33*F33,2)</f>
        <v>0</v>
      </c>
    </row>
    <row r="34" spans="1:7" ht="55.5" customHeight="1">
      <c r="A34" s="34">
        <v>18</v>
      </c>
      <c r="B34" s="16" t="s">
        <v>55</v>
      </c>
      <c r="C34" s="17" t="s">
        <v>10</v>
      </c>
      <c r="D34" s="17">
        <v>4</v>
      </c>
      <c r="E34" s="18">
        <v>0</v>
      </c>
      <c r="F34" s="19">
        <f t="shared" si="10"/>
        <v>0</v>
      </c>
      <c r="G34" s="19">
        <f t="shared" si="11"/>
        <v>0</v>
      </c>
    </row>
    <row r="35" spans="1:7" ht="35.25" customHeight="1">
      <c r="A35" s="34">
        <v>19</v>
      </c>
      <c r="B35" s="16" t="s">
        <v>51</v>
      </c>
      <c r="C35" s="17" t="s">
        <v>23</v>
      </c>
      <c r="D35" s="17">
        <v>1</v>
      </c>
      <c r="E35" s="18">
        <v>0</v>
      </c>
      <c r="F35" s="19">
        <f t="shared" si="10"/>
        <v>0</v>
      </c>
      <c r="G35" s="19">
        <f t="shared" si="11"/>
        <v>0</v>
      </c>
    </row>
    <row r="36" spans="1:7" ht="47.25" customHeight="1">
      <c r="A36" s="34">
        <v>20</v>
      </c>
      <c r="B36" s="16" t="s">
        <v>48</v>
      </c>
      <c r="C36" s="17" t="s">
        <v>16</v>
      </c>
      <c r="D36" s="17">
        <v>8</v>
      </c>
      <c r="E36" s="18">
        <v>0</v>
      </c>
      <c r="F36" s="19">
        <f t="shared" si="10"/>
        <v>0</v>
      </c>
      <c r="G36" s="19">
        <f t="shared" si="11"/>
        <v>0</v>
      </c>
    </row>
    <row r="37" spans="1:7" ht="45.75" customHeight="1">
      <c r="A37" s="34">
        <v>21</v>
      </c>
      <c r="B37" s="16" t="s">
        <v>49</v>
      </c>
      <c r="C37" s="17" t="s">
        <v>16</v>
      </c>
      <c r="D37" s="17">
        <v>8</v>
      </c>
      <c r="E37" s="18">
        <v>0</v>
      </c>
      <c r="F37" s="19">
        <f t="shared" si="10"/>
        <v>0</v>
      </c>
      <c r="G37" s="19">
        <f t="shared" si="11"/>
        <v>0</v>
      </c>
    </row>
    <row r="38" spans="1:7" ht="18" customHeight="1">
      <c r="A38" s="34"/>
      <c r="B38" s="67" t="s">
        <v>57</v>
      </c>
      <c r="C38" s="17"/>
      <c r="D38" s="17"/>
      <c r="E38" s="17"/>
      <c r="F38" s="14"/>
      <c r="G38" s="14"/>
    </row>
    <row r="39" spans="1:7" ht="49.5" customHeight="1">
      <c r="A39" s="34">
        <v>22</v>
      </c>
      <c r="B39" s="16" t="s">
        <v>56</v>
      </c>
      <c r="C39" s="17" t="s">
        <v>26</v>
      </c>
      <c r="D39" s="17">
        <v>16</v>
      </c>
      <c r="E39" s="18">
        <v>0</v>
      </c>
      <c r="F39" s="19">
        <f t="shared" ref="F39:F43" si="12">IF(ISNUMBER(E39),IF(E39&gt;0,ROUND(E39,2),0),0)</f>
        <v>0</v>
      </c>
      <c r="G39" s="19">
        <f t="shared" ref="G39:G43" si="13">ROUND(D39*F39,2)</f>
        <v>0</v>
      </c>
    </row>
    <row r="40" spans="1:7" ht="38.25" customHeight="1">
      <c r="A40" s="34">
        <v>23</v>
      </c>
      <c r="B40" s="16" t="s">
        <v>58</v>
      </c>
      <c r="C40" s="17" t="s">
        <v>16</v>
      </c>
      <c r="D40" s="17">
        <v>4</v>
      </c>
      <c r="E40" s="18">
        <v>0</v>
      </c>
      <c r="F40" s="19">
        <f t="shared" si="12"/>
        <v>0</v>
      </c>
      <c r="G40" s="19">
        <f t="shared" si="13"/>
        <v>0</v>
      </c>
    </row>
    <row r="41" spans="1:7" s="20" customFormat="1" ht="24.75" customHeight="1">
      <c r="A41" s="35">
        <v>24</v>
      </c>
      <c r="B41" s="16" t="s">
        <v>59</v>
      </c>
      <c r="C41" s="17" t="s">
        <v>16</v>
      </c>
      <c r="D41" s="17">
        <v>2</v>
      </c>
      <c r="E41" s="18">
        <v>0</v>
      </c>
      <c r="F41" s="19">
        <f t="shared" si="12"/>
        <v>0</v>
      </c>
      <c r="G41" s="19">
        <f t="shared" si="13"/>
        <v>0</v>
      </c>
    </row>
    <row r="42" spans="1:7" ht="136.5" customHeight="1">
      <c r="A42" s="34">
        <v>25</v>
      </c>
      <c r="B42" s="16" t="s">
        <v>60</v>
      </c>
      <c r="C42" s="17" t="s">
        <v>26</v>
      </c>
      <c r="D42" s="17">
        <v>27</v>
      </c>
      <c r="E42" s="18">
        <v>0</v>
      </c>
      <c r="F42" s="19">
        <f t="shared" si="12"/>
        <v>0</v>
      </c>
      <c r="G42" s="19">
        <f t="shared" si="13"/>
        <v>0</v>
      </c>
    </row>
    <row r="43" spans="1:7">
      <c r="A43" s="34">
        <v>26</v>
      </c>
      <c r="B43" s="16" t="s">
        <v>61</v>
      </c>
      <c r="C43" s="17" t="s">
        <v>16</v>
      </c>
      <c r="D43" s="17">
        <v>6</v>
      </c>
      <c r="E43" s="18">
        <v>0</v>
      </c>
      <c r="F43" s="19">
        <f t="shared" si="12"/>
        <v>0</v>
      </c>
      <c r="G43" s="19">
        <f t="shared" si="13"/>
        <v>0</v>
      </c>
    </row>
    <row r="44" spans="1:7">
      <c r="A44" s="44"/>
      <c r="B44" s="45"/>
      <c r="C44" s="46"/>
      <c r="D44" s="46"/>
      <c r="E44" s="47"/>
      <c r="F44" s="48"/>
      <c r="G44" s="43">
        <f>SUM(G31:G43)</f>
        <v>0</v>
      </c>
    </row>
    <row r="45" spans="1:7">
      <c r="A45" s="33"/>
      <c r="B45" s="42" t="s">
        <v>62</v>
      </c>
      <c r="C45" s="10"/>
      <c r="D45" s="10"/>
      <c r="E45" s="13"/>
      <c r="F45" s="15"/>
      <c r="G45" s="15"/>
    </row>
    <row r="46" spans="1:7" ht="42">
      <c r="A46" s="34">
        <v>27</v>
      </c>
      <c r="B46" s="16" t="s">
        <v>63</v>
      </c>
      <c r="C46" s="17" t="s">
        <v>9</v>
      </c>
      <c r="D46" s="17">
        <v>76</v>
      </c>
      <c r="E46" s="13">
        <v>0</v>
      </c>
      <c r="F46" s="14">
        <f t="shared" ref="F46:F51" si="14">IF(ISNUMBER(E46),IF(E46&gt;0,ROUND(E46,2),0),0)</f>
        <v>0</v>
      </c>
      <c r="G46" s="14">
        <f t="shared" ref="G46:G51" si="15">ROUND(D46*F46,2)</f>
        <v>0</v>
      </c>
    </row>
    <row r="47" spans="1:7" ht="42">
      <c r="A47" s="34">
        <v>28</v>
      </c>
      <c r="B47" s="16" t="s">
        <v>45</v>
      </c>
      <c r="C47" s="17" t="s">
        <v>23</v>
      </c>
      <c r="D47" s="17">
        <v>1</v>
      </c>
      <c r="E47" s="13">
        <v>0</v>
      </c>
      <c r="F47" s="14">
        <f t="shared" si="14"/>
        <v>0</v>
      </c>
      <c r="G47" s="14">
        <f t="shared" si="15"/>
        <v>0</v>
      </c>
    </row>
    <row r="48" spans="1:7" ht="235.2">
      <c r="A48" s="34">
        <v>29</v>
      </c>
      <c r="B48" s="16" t="s">
        <v>64</v>
      </c>
      <c r="C48" s="17" t="s">
        <v>9</v>
      </c>
      <c r="D48" s="17">
        <v>80</v>
      </c>
      <c r="E48" s="13">
        <v>0</v>
      </c>
      <c r="F48" s="14">
        <f t="shared" si="14"/>
        <v>0</v>
      </c>
      <c r="G48" s="14">
        <f t="shared" si="15"/>
        <v>0</v>
      </c>
    </row>
    <row r="49" spans="1:7" ht="33" customHeight="1">
      <c r="A49" s="34">
        <v>30</v>
      </c>
      <c r="B49" s="16" t="s">
        <v>51</v>
      </c>
      <c r="C49" s="17" t="s">
        <v>23</v>
      </c>
      <c r="D49" s="17">
        <v>1</v>
      </c>
      <c r="E49" s="13">
        <v>0</v>
      </c>
      <c r="F49" s="14">
        <f t="shared" si="14"/>
        <v>0</v>
      </c>
      <c r="G49" s="14">
        <f t="shared" si="15"/>
        <v>0</v>
      </c>
    </row>
    <row r="50" spans="1:7" ht="50.25" customHeight="1">
      <c r="A50" s="34">
        <v>31</v>
      </c>
      <c r="B50" s="16" t="s">
        <v>48</v>
      </c>
      <c r="C50" s="17" t="s">
        <v>16</v>
      </c>
      <c r="D50" s="17">
        <v>8</v>
      </c>
      <c r="E50" s="13">
        <v>0</v>
      </c>
      <c r="F50" s="14">
        <f t="shared" si="14"/>
        <v>0</v>
      </c>
      <c r="G50" s="14">
        <f t="shared" si="15"/>
        <v>0</v>
      </c>
    </row>
    <row r="51" spans="1:7" ht="42">
      <c r="A51" s="34">
        <v>32</v>
      </c>
      <c r="B51" s="16" t="s">
        <v>49</v>
      </c>
      <c r="C51" s="17" t="s">
        <v>16</v>
      </c>
      <c r="D51" s="17">
        <v>8</v>
      </c>
      <c r="E51" s="13">
        <v>0</v>
      </c>
      <c r="F51" s="14">
        <f t="shared" si="14"/>
        <v>0</v>
      </c>
      <c r="G51" s="14">
        <f t="shared" si="15"/>
        <v>0</v>
      </c>
    </row>
    <row r="52" spans="1:7">
      <c r="A52" s="44"/>
      <c r="B52" s="45"/>
      <c r="C52" s="46"/>
      <c r="D52" s="46"/>
      <c r="E52" s="47"/>
      <c r="F52" s="48"/>
      <c r="G52" s="43">
        <f>SUM(G46:G51)</f>
        <v>0</v>
      </c>
    </row>
    <row r="53" spans="1:7">
      <c r="A53" s="33"/>
      <c r="B53" s="42" t="s">
        <v>65</v>
      </c>
      <c r="C53" s="10"/>
      <c r="D53" s="10"/>
      <c r="E53" s="13"/>
      <c r="F53" s="15"/>
      <c r="G53" s="15"/>
    </row>
    <row r="54" spans="1:7" ht="42">
      <c r="A54" s="34">
        <v>33</v>
      </c>
      <c r="B54" s="16" t="s">
        <v>63</v>
      </c>
      <c r="C54" s="17" t="s">
        <v>9</v>
      </c>
      <c r="D54" s="17">
        <v>76</v>
      </c>
      <c r="E54" s="13">
        <v>0</v>
      </c>
      <c r="F54" s="14">
        <f t="shared" ref="F54:F59" si="16">IF(ISNUMBER(E54),IF(E54&gt;0,ROUND(E54,2),0),0)</f>
        <v>0</v>
      </c>
      <c r="G54" s="14">
        <f t="shared" ref="G54:G59" si="17">ROUND(D54*F54,2)</f>
        <v>0</v>
      </c>
    </row>
    <row r="55" spans="1:7" ht="42">
      <c r="A55" s="34">
        <v>34</v>
      </c>
      <c r="B55" s="16" t="s">
        <v>45</v>
      </c>
      <c r="C55" s="17" t="s">
        <v>23</v>
      </c>
      <c r="D55" s="17">
        <v>1</v>
      </c>
      <c r="E55" s="13">
        <v>0</v>
      </c>
      <c r="F55" s="14">
        <f t="shared" si="16"/>
        <v>0</v>
      </c>
      <c r="G55" s="14">
        <f t="shared" si="17"/>
        <v>0</v>
      </c>
    </row>
    <row r="56" spans="1:7" ht="235.2">
      <c r="A56" s="34">
        <v>35</v>
      </c>
      <c r="B56" s="16" t="s">
        <v>64</v>
      </c>
      <c r="C56" s="17" t="s">
        <v>9</v>
      </c>
      <c r="D56" s="17">
        <v>80</v>
      </c>
      <c r="E56" s="13">
        <v>0</v>
      </c>
      <c r="F56" s="14">
        <f t="shared" si="16"/>
        <v>0</v>
      </c>
      <c r="G56" s="14">
        <f t="shared" si="17"/>
        <v>0</v>
      </c>
    </row>
    <row r="57" spans="1:7" ht="36.75" customHeight="1">
      <c r="A57" s="34">
        <v>36</v>
      </c>
      <c r="B57" s="16" t="s">
        <v>51</v>
      </c>
      <c r="C57" s="17" t="s">
        <v>23</v>
      </c>
      <c r="D57" s="17">
        <v>1</v>
      </c>
      <c r="E57" s="13">
        <v>0</v>
      </c>
      <c r="F57" s="14">
        <f t="shared" si="16"/>
        <v>0</v>
      </c>
      <c r="G57" s="14">
        <f t="shared" si="17"/>
        <v>0</v>
      </c>
    </row>
    <row r="58" spans="1:7" ht="42">
      <c r="A58" s="34">
        <v>37</v>
      </c>
      <c r="B58" s="16" t="s">
        <v>48</v>
      </c>
      <c r="C58" s="17" t="s">
        <v>16</v>
      </c>
      <c r="D58" s="17">
        <v>8</v>
      </c>
      <c r="E58" s="13">
        <v>0</v>
      </c>
      <c r="F58" s="14">
        <f t="shared" si="16"/>
        <v>0</v>
      </c>
      <c r="G58" s="14">
        <f t="shared" si="17"/>
        <v>0</v>
      </c>
    </row>
    <row r="59" spans="1:7" s="20" customFormat="1" ht="52.5" customHeight="1">
      <c r="A59" s="35">
        <v>38</v>
      </c>
      <c r="B59" s="16" t="s">
        <v>49</v>
      </c>
      <c r="C59" s="17" t="s">
        <v>16</v>
      </c>
      <c r="D59" s="17">
        <v>8</v>
      </c>
      <c r="E59" s="18">
        <v>0</v>
      </c>
      <c r="F59" s="19">
        <f t="shared" si="16"/>
        <v>0</v>
      </c>
      <c r="G59" s="19">
        <f t="shared" si="17"/>
        <v>0</v>
      </c>
    </row>
    <row r="60" spans="1:7" s="20" customFormat="1" ht="24" customHeight="1">
      <c r="A60" s="35"/>
      <c r="B60" s="67" t="s">
        <v>66</v>
      </c>
      <c r="C60" s="17"/>
      <c r="D60" s="17"/>
      <c r="E60" s="18"/>
      <c r="F60" s="19"/>
      <c r="G60" s="19"/>
    </row>
    <row r="61" spans="1:7" s="20" customFormat="1" ht="51.75" customHeight="1">
      <c r="A61" s="35">
        <v>39</v>
      </c>
      <c r="B61" s="16" t="s">
        <v>56</v>
      </c>
      <c r="C61" s="17" t="s">
        <v>26</v>
      </c>
      <c r="D61" s="17">
        <v>16</v>
      </c>
      <c r="E61" s="18">
        <v>0</v>
      </c>
      <c r="F61" s="19">
        <f t="shared" ref="F61:F65" si="18">IF(ISNUMBER(E61),IF(E61&gt;0,ROUND(E61,2),0),0)</f>
        <v>0</v>
      </c>
      <c r="G61" s="19">
        <f t="shared" ref="G61:G65" si="19">ROUND(D61*F61,2)</f>
        <v>0</v>
      </c>
    </row>
    <row r="62" spans="1:7" s="20" customFormat="1" ht="37.5" customHeight="1">
      <c r="A62" s="35">
        <v>40</v>
      </c>
      <c r="B62" s="16" t="s">
        <v>58</v>
      </c>
      <c r="C62" s="17" t="s">
        <v>16</v>
      </c>
      <c r="D62" s="17">
        <v>4</v>
      </c>
      <c r="E62" s="18">
        <v>0</v>
      </c>
      <c r="F62" s="19">
        <f t="shared" si="18"/>
        <v>0</v>
      </c>
      <c r="G62" s="19">
        <f t="shared" si="19"/>
        <v>0</v>
      </c>
    </row>
    <row r="63" spans="1:7" s="29" customFormat="1" ht="24" customHeight="1">
      <c r="A63" s="35">
        <v>41</v>
      </c>
      <c r="B63" s="16" t="s">
        <v>59</v>
      </c>
      <c r="C63" s="17" t="s">
        <v>16</v>
      </c>
      <c r="D63" s="17">
        <v>2</v>
      </c>
      <c r="E63" s="18">
        <v>0</v>
      </c>
      <c r="F63" s="19">
        <f t="shared" si="18"/>
        <v>0</v>
      </c>
      <c r="G63" s="19">
        <f t="shared" si="19"/>
        <v>0</v>
      </c>
    </row>
    <row r="64" spans="1:7" s="20" customFormat="1" ht="124.8">
      <c r="A64" s="35">
        <v>42</v>
      </c>
      <c r="B64" s="16" t="s">
        <v>60</v>
      </c>
      <c r="C64" s="17" t="s">
        <v>26</v>
      </c>
      <c r="D64" s="17">
        <v>27</v>
      </c>
      <c r="E64" s="18">
        <v>0</v>
      </c>
      <c r="F64" s="19">
        <f t="shared" si="18"/>
        <v>0</v>
      </c>
      <c r="G64" s="19">
        <f t="shared" si="19"/>
        <v>0</v>
      </c>
    </row>
    <row r="65" spans="1:7" s="20" customFormat="1" ht="20.25" customHeight="1">
      <c r="A65" s="35">
        <v>43</v>
      </c>
      <c r="B65" s="16" t="s">
        <v>61</v>
      </c>
      <c r="C65" s="17" t="s">
        <v>16</v>
      </c>
      <c r="D65" s="17">
        <v>6</v>
      </c>
      <c r="E65" s="18">
        <v>0</v>
      </c>
      <c r="F65" s="19">
        <f t="shared" si="18"/>
        <v>0</v>
      </c>
      <c r="G65" s="19">
        <f t="shared" si="19"/>
        <v>0</v>
      </c>
    </row>
    <row r="66" spans="1:7">
      <c r="A66" s="44"/>
      <c r="B66" s="45"/>
      <c r="C66" s="46"/>
      <c r="D66" s="46"/>
      <c r="E66" s="47"/>
      <c r="F66" s="48"/>
      <c r="G66" s="43">
        <f>SUM(G54:G65)</f>
        <v>0</v>
      </c>
    </row>
    <row r="69" spans="1:7">
      <c r="F69" s="57" t="s">
        <v>70</v>
      </c>
      <c r="G69" s="5">
        <f>SUM(G66,G52,G44,G29,G20)</f>
        <v>0</v>
      </c>
    </row>
  </sheetData>
  <sheetProtection algorithmName="SHA-512" hashValue="r4l8vyOtEHvCeM3fE1Hw5zaD5lZLO885eWYYoiuVu7b8l3QcpQKssWwGXoW8+Gww2LvaZ1E6DZDJYLiIcFIdeA==" saltValue="zV9+39Afw6J3U9zTzm+omQ==" spinCount="100000" sheet="1" selectLockedCells="1"/>
  <dataConsolidate/>
  <phoneticPr fontId="2" type="noConversion"/>
  <dataValidations xWindow="192" yWindow="259" count="1">
    <dataValidation type="custom" showErrorMessage="1" errorTitle="Nepravilen vnos cene" error="Cena mora biti nenegativno število z največ dvema decimalkama!" sqref="E13:E20 E22:E37 E39:E66" xr:uid="{00000000-0002-0000-0000-000000000000}">
      <formula1>AND(ISNUMBER(E13),E13&gt;=0,ROUND(E13*100,6)-INT(E13*100)=0,NOT(ISBLANK(E13)))</formula1>
    </dataValidation>
  </dataValidations>
  <pageMargins left="0.7" right="0.7" top="0.75" bottom="0.75" header="0.3" footer="0.3"/>
  <pageSetup paperSize="9" orientation="landscape" r:id="rId1"/>
  <headerFooter>
    <oddHeader>&amp;C&amp;"Arial,Navadno"&amp;9VNOS PONUDBE</oddHeader>
  </headerFooter>
  <rowBreaks count="3" manualBreakCount="3">
    <brk id="20" max="16383" man="1"/>
    <brk id="44" max="16383" man="1"/>
    <brk id="5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52C71-D2C6-4DF0-9312-6F75A3BCF507}">
  <dimension ref="A1:G38"/>
  <sheetViews>
    <sheetView topLeftCell="A16" zoomScaleNormal="100" zoomScalePageLayoutView="130" workbookViewId="0">
      <selection activeCell="E16" sqref="E16"/>
    </sheetView>
  </sheetViews>
  <sheetFormatPr defaultRowHeight="14.4"/>
  <cols>
    <col min="1" max="1" width="6.5546875" style="36" customWidth="1"/>
    <col min="2" max="2" width="54" customWidth="1"/>
    <col min="3" max="3" width="10.109375" customWidth="1"/>
    <col min="4" max="4" width="11.5546875" customWidth="1"/>
    <col min="5" max="7" width="16.109375" customWidth="1"/>
    <col min="10" max="10" width="19.5546875" bestFit="1" customWidth="1"/>
  </cols>
  <sheetData>
    <row r="1" spans="1:7">
      <c r="A1" s="30" t="s">
        <v>18</v>
      </c>
    </row>
    <row r="2" spans="1:7">
      <c r="A2" s="31"/>
    </row>
    <row r="3" spans="1:7">
      <c r="A3" s="30" t="s">
        <v>72</v>
      </c>
    </row>
    <row r="5" spans="1:7">
      <c r="A5" s="62" t="s">
        <v>12</v>
      </c>
      <c r="B5" s="29"/>
    </row>
    <row r="6" spans="1:7" ht="21" customHeight="1">
      <c r="A6" s="30" t="s">
        <v>68</v>
      </c>
    </row>
    <row r="7" spans="1:7" ht="18" customHeight="1">
      <c r="A7" s="30" t="s">
        <v>15</v>
      </c>
    </row>
    <row r="8" spans="1:7">
      <c r="A8" s="30" t="s">
        <v>11</v>
      </c>
    </row>
    <row r="9" spans="1:7">
      <c r="A9" s="30" t="s">
        <v>20</v>
      </c>
    </row>
    <row r="10" spans="1:7">
      <c r="A10" s="30" t="s">
        <v>42</v>
      </c>
    </row>
    <row r="11" spans="1:7">
      <c r="A11" s="30" t="s">
        <v>17</v>
      </c>
    </row>
    <row r="13" spans="1:7">
      <c r="A13" s="30" t="s">
        <v>14</v>
      </c>
    </row>
    <row r="14" spans="1:7">
      <c r="A14" s="37" t="s">
        <v>2</v>
      </c>
      <c r="B14" s="26" t="s">
        <v>3</v>
      </c>
      <c r="C14" s="26" t="s">
        <v>4</v>
      </c>
      <c r="D14" s="26" t="s">
        <v>5</v>
      </c>
      <c r="E14" s="27" t="s">
        <v>6</v>
      </c>
      <c r="F14" s="27" t="s">
        <v>7</v>
      </c>
      <c r="G14" s="27" t="s">
        <v>8</v>
      </c>
    </row>
    <row r="15" spans="1:7">
      <c r="A15" s="38"/>
      <c r="B15" s="61" t="s">
        <v>19</v>
      </c>
      <c r="C15" s="7"/>
      <c r="D15" s="7"/>
      <c r="E15" s="8"/>
      <c r="F15" s="8"/>
      <c r="G15" s="8"/>
    </row>
    <row r="16" spans="1:7" ht="28.2">
      <c r="A16" s="39">
        <v>44</v>
      </c>
      <c r="B16" s="21" t="s">
        <v>21</v>
      </c>
      <c r="C16" s="12" t="s">
        <v>16</v>
      </c>
      <c r="D16" s="2">
        <v>2.5</v>
      </c>
      <c r="E16" s="1">
        <v>0</v>
      </c>
      <c r="F16" s="3">
        <f t="shared" ref="F16:F26" si="0">IF(ISNUMBER(E16),IF(E16&gt;0,ROUND(E16,2),0),0)</f>
        <v>0</v>
      </c>
      <c r="G16" s="3">
        <f>ROUND(D16*F16,2)</f>
        <v>0</v>
      </c>
    </row>
    <row r="17" spans="1:7" ht="42">
      <c r="A17" s="39">
        <v>45</v>
      </c>
      <c r="B17" s="21" t="s">
        <v>22</v>
      </c>
      <c r="C17" s="12" t="s">
        <v>23</v>
      </c>
      <c r="D17" s="2">
        <v>1</v>
      </c>
      <c r="E17" s="1">
        <v>0</v>
      </c>
      <c r="F17" s="3">
        <f t="shared" si="0"/>
        <v>0</v>
      </c>
      <c r="G17" s="3">
        <f t="shared" ref="G17" si="1">ROUND(D17*F17,2)</f>
        <v>0</v>
      </c>
    </row>
    <row r="18" spans="1:7" ht="28.2">
      <c r="A18" s="39">
        <v>46</v>
      </c>
      <c r="B18" s="21" t="s">
        <v>24</v>
      </c>
      <c r="C18" s="12" t="s">
        <v>26</v>
      </c>
      <c r="D18" s="2">
        <v>26</v>
      </c>
      <c r="E18" s="1">
        <v>0</v>
      </c>
      <c r="F18" s="3">
        <f t="shared" si="0"/>
        <v>0</v>
      </c>
      <c r="G18" s="3">
        <f>ROUND(D18*F18,2)</f>
        <v>0</v>
      </c>
    </row>
    <row r="19" spans="1:7" ht="28.2">
      <c r="A19" s="39">
        <v>47</v>
      </c>
      <c r="B19" s="21" t="s">
        <v>25</v>
      </c>
      <c r="C19" s="12" t="s">
        <v>23</v>
      </c>
      <c r="D19" s="2">
        <v>1</v>
      </c>
      <c r="E19" s="1">
        <v>0</v>
      </c>
      <c r="F19" s="3">
        <f t="shared" si="0"/>
        <v>0</v>
      </c>
      <c r="G19" s="3">
        <f t="shared" ref="G19" si="2">ROUND(D19*F19,2)</f>
        <v>0</v>
      </c>
    </row>
    <row r="20" spans="1:7" ht="55.8">
      <c r="A20" s="39">
        <v>48</v>
      </c>
      <c r="B20" s="21" t="s">
        <v>27</v>
      </c>
      <c r="C20" s="12" t="s">
        <v>23</v>
      </c>
      <c r="D20" s="2">
        <v>1</v>
      </c>
      <c r="E20" s="1">
        <v>0</v>
      </c>
      <c r="F20" s="3">
        <f t="shared" si="0"/>
        <v>0</v>
      </c>
      <c r="G20" s="3">
        <f t="shared" ref="G20:G24" si="3">ROUND(D20*F20,2)</f>
        <v>0</v>
      </c>
    </row>
    <row r="21" spans="1:7" ht="57" customHeight="1">
      <c r="A21" s="39">
        <v>49</v>
      </c>
      <c r="B21" s="21" t="s">
        <v>28</v>
      </c>
      <c r="C21" s="12" t="s">
        <v>26</v>
      </c>
      <c r="D21" s="2">
        <v>26</v>
      </c>
      <c r="E21" s="1">
        <v>0</v>
      </c>
      <c r="F21" s="3">
        <f t="shared" si="0"/>
        <v>0</v>
      </c>
      <c r="G21" s="3">
        <f t="shared" si="3"/>
        <v>0</v>
      </c>
    </row>
    <row r="22" spans="1:7" ht="73.8" customHeight="1">
      <c r="A22" s="39">
        <v>50</v>
      </c>
      <c r="B22" s="21" t="s">
        <v>29</v>
      </c>
      <c r="C22" s="12" t="s">
        <v>23</v>
      </c>
      <c r="D22" s="2">
        <v>1</v>
      </c>
      <c r="E22" s="1">
        <v>0</v>
      </c>
      <c r="F22" s="3">
        <f t="shared" si="0"/>
        <v>0</v>
      </c>
      <c r="G22" s="3">
        <f t="shared" si="3"/>
        <v>0</v>
      </c>
    </row>
    <row r="23" spans="1:7" ht="55.8">
      <c r="A23" s="39">
        <v>51</v>
      </c>
      <c r="B23" s="21" t="s">
        <v>30</v>
      </c>
      <c r="C23" s="12" t="s">
        <v>26</v>
      </c>
      <c r="D23" s="2">
        <v>26</v>
      </c>
      <c r="E23" s="1">
        <v>0</v>
      </c>
      <c r="F23" s="3">
        <f t="shared" si="0"/>
        <v>0</v>
      </c>
      <c r="G23" s="3">
        <f t="shared" si="3"/>
        <v>0</v>
      </c>
    </row>
    <row r="24" spans="1:7" ht="55.8">
      <c r="A24" s="39">
        <v>52</v>
      </c>
      <c r="B24" s="21" t="s">
        <v>31</v>
      </c>
      <c r="C24" s="12" t="s">
        <v>26</v>
      </c>
      <c r="D24" s="2">
        <v>26</v>
      </c>
      <c r="E24" s="1">
        <v>0</v>
      </c>
      <c r="F24" s="3">
        <f t="shared" si="0"/>
        <v>0</v>
      </c>
      <c r="G24" s="3">
        <f t="shared" si="3"/>
        <v>0</v>
      </c>
    </row>
    <row r="25" spans="1:7" ht="28.2">
      <c r="A25" s="39">
        <v>53</v>
      </c>
      <c r="B25" s="21" t="s">
        <v>32</v>
      </c>
      <c r="C25" s="12" t="s">
        <v>16</v>
      </c>
      <c r="D25" s="2">
        <v>2.5</v>
      </c>
      <c r="E25" s="1">
        <v>0</v>
      </c>
      <c r="F25" s="3">
        <f t="shared" si="0"/>
        <v>0</v>
      </c>
      <c r="G25" s="3">
        <f t="shared" ref="G25:G26" si="4">ROUND(D25*F25,2)</f>
        <v>0</v>
      </c>
    </row>
    <row r="26" spans="1:7">
      <c r="A26" s="39">
        <v>54</v>
      </c>
      <c r="B26" s="21" t="s">
        <v>33</v>
      </c>
      <c r="C26" s="12" t="s">
        <v>23</v>
      </c>
      <c r="D26" s="2">
        <v>1</v>
      </c>
      <c r="E26" s="1">
        <v>0</v>
      </c>
      <c r="F26" s="3">
        <f t="shared" si="0"/>
        <v>0</v>
      </c>
      <c r="G26" s="3">
        <f t="shared" si="4"/>
        <v>0</v>
      </c>
    </row>
    <row r="27" spans="1:7">
      <c r="A27" s="49"/>
      <c r="B27" s="50"/>
      <c r="C27" s="51"/>
      <c r="D27" s="52"/>
      <c r="E27" s="53"/>
      <c r="F27" s="54"/>
      <c r="G27" s="5">
        <f>SUM(G16:G26)</f>
        <v>0</v>
      </c>
    </row>
    <row r="28" spans="1:7">
      <c r="A28" s="38"/>
      <c r="B28" s="60" t="s">
        <v>43</v>
      </c>
      <c r="C28" s="10"/>
      <c r="D28" s="7"/>
      <c r="E28" s="1"/>
      <c r="F28" s="28"/>
      <c r="G28" s="28"/>
    </row>
    <row r="29" spans="1:7">
      <c r="A29" s="39">
        <v>55</v>
      </c>
      <c r="B29" s="21" t="s">
        <v>34</v>
      </c>
      <c r="C29" s="12" t="s">
        <v>23</v>
      </c>
      <c r="D29" s="2">
        <v>1</v>
      </c>
      <c r="E29" s="1">
        <v>0</v>
      </c>
      <c r="F29" s="3">
        <f t="shared" ref="F29:F35" si="5">IF(ISNUMBER(E29),IF(E29&gt;0,ROUND(E29,2),0),0)</f>
        <v>0</v>
      </c>
      <c r="G29" s="3">
        <f t="shared" ref="G29:G35" si="6">ROUND(D29*F29,2)</f>
        <v>0</v>
      </c>
    </row>
    <row r="30" spans="1:7" ht="55.8">
      <c r="A30" s="39">
        <v>56</v>
      </c>
      <c r="B30" s="21" t="s">
        <v>35</v>
      </c>
      <c r="C30" s="12" t="s">
        <v>16</v>
      </c>
      <c r="D30" s="2">
        <v>0.13</v>
      </c>
      <c r="E30" s="1">
        <v>0</v>
      </c>
      <c r="F30" s="3">
        <f t="shared" si="5"/>
        <v>0</v>
      </c>
      <c r="G30" s="3">
        <f t="shared" si="6"/>
        <v>0</v>
      </c>
    </row>
    <row r="31" spans="1:7" ht="38.25" customHeight="1">
      <c r="A31" s="39">
        <v>57</v>
      </c>
      <c r="B31" s="21" t="s">
        <v>36</v>
      </c>
      <c r="C31" s="12" t="s">
        <v>37</v>
      </c>
      <c r="D31" s="2">
        <v>9</v>
      </c>
      <c r="E31" s="1">
        <v>0</v>
      </c>
      <c r="F31" s="3">
        <f t="shared" si="5"/>
        <v>0</v>
      </c>
      <c r="G31" s="3">
        <f t="shared" si="6"/>
        <v>0</v>
      </c>
    </row>
    <row r="32" spans="1:7" ht="69.599999999999994">
      <c r="A32" s="39">
        <v>58</v>
      </c>
      <c r="B32" s="21" t="s">
        <v>38</v>
      </c>
      <c r="C32" s="12" t="s">
        <v>10</v>
      </c>
      <c r="D32" s="2">
        <v>4</v>
      </c>
      <c r="E32" s="1">
        <v>0</v>
      </c>
      <c r="F32" s="3">
        <f t="shared" si="5"/>
        <v>0</v>
      </c>
      <c r="G32" s="3">
        <f t="shared" si="6"/>
        <v>0</v>
      </c>
    </row>
    <row r="33" spans="1:7" ht="40.5" customHeight="1">
      <c r="A33" s="39">
        <v>59</v>
      </c>
      <c r="B33" s="21" t="s">
        <v>39</v>
      </c>
      <c r="C33" s="12" t="s">
        <v>23</v>
      </c>
      <c r="D33" s="2">
        <v>1</v>
      </c>
      <c r="E33" s="1">
        <v>0</v>
      </c>
      <c r="F33" s="3">
        <f t="shared" si="5"/>
        <v>0</v>
      </c>
      <c r="G33" s="3">
        <f t="shared" si="6"/>
        <v>0</v>
      </c>
    </row>
    <row r="34" spans="1:7" ht="94.5" customHeight="1">
      <c r="A34" s="39">
        <v>60</v>
      </c>
      <c r="B34" s="21" t="s">
        <v>40</v>
      </c>
      <c r="C34" s="12" t="s">
        <v>26</v>
      </c>
      <c r="D34" s="2">
        <v>1</v>
      </c>
      <c r="E34" s="1">
        <v>0</v>
      </c>
      <c r="F34" s="3">
        <f t="shared" si="5"/>
        <v>0</v>
      </c>
      <c r="G34" s="3">
        <f t="shared" si="6"/>
        <v>0</v>
      </c>
    </row>
    <row r="35" spans="1:7" ht="124.8">
      <c r="A35" s="39">
        <v>61</v>
      </c>
      <c r="B35" s="21" t="s">
        <v>41</v>
      </c>
      <c r="C35" s="12" t="s">
        <v>16</v>
      </c>
      <c r="D35" s="2">
        <v>0.13</v>
      </c>
      <c r="E35" s="1">
        <v>0</v>
      </c>
      <c r="F35" s="3">
        <f t="shared" si="5"/>
        <v>0</v>
      </c>
      <c r="G35" s="3">
        <f t="shared" si="6"/>
        <v>0</v>
      </c>
    </row>
    <row r="36" spans="1:7">
      <c r="E36" s="55"/>
      <c r="F36" s="56"/>
      <c r="G36" s="5">
        <f>SUM(G29:G35)</f>
        <v>0</v>
      </c>
    </row>
    <row r="38" spans="1:7">
      <c r="F38" s="57" t="s">
        <v>70</v>
      </c>
      <c r="G38" s="5">
        <f>SUM(G36,G27)</f>
        <v>0</v>
      </c>
    </row>
  </sheetData>
  <sheetProtection algorithmName="SHA-512" hashValue="4S1YJnMqcIpsu/J1Que4p41GubCdLDt2PDKXLpfVgk7KKtHsK+pQ1BpOu5aXZ8mpgEO7Z0dlVZn9Bjx8rDx5zw==" saltValue="5qphAuOqWrNYuwqY4jdmyQ==" spinCount="100000" sheet="1" selectLockedCells="1"/>
  <dataConsolidate/>
  <dataValidations count="1">
    <dataValidation type="custom" showErrorMessage="1" errorTitle="Nepravilen vnos cene" error="Cena mora biti nenegativno število z največ dvema decimalkama!" sqref="E16:E35" xr:uid="{1BFE3293-7613-4309-9FBD-FEC43E264A15}">
      <formula1>AND(ISNUMBER(E16),E16&gt;=0,ROUND(E16*100,6)-INT(E16*100)=0,NOT(ISBLANK(E16)))</formula1>
    </dataValidation>
  </dataValidations>
  <pageMargins left="0.7" right="0.7" top="0.75" bottom="0.75" header="0.3" footer="0.3"/>
  <pageSetup paperSize="9" orientation="landscape" r:id="rId1"/>
  <headerFooter>
    <oddHeader>&amp;CVNOS PONUDBE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445E09EADB44F42B2C3484DDB22E500" ma:contentTypeVersion="6" ma:contentTypeDescription="Ustvari nov dokument." ma:contentTypeScope="" ma:versionID="f321bce76a8dada658c7acfbb58b7971">
  <xsd:schema xmlns:xsd="http://www.w3.org/2001/XMLSchema" xmlns:xs="http://www.w3.org/2001/XMLSchema" xmlns:p="http://schemas.microsoft.com/office/2006/metadata/properties" xmlns:ns2="30ac97d7-cb83-4ce5-9e2f-fb60aac032f0" xmlns:ns3="75504d02-98f5-4c4b-b812-3f4b91a1a866" targetNamespace="http://schemas.microsoft.com/office/2006/metadata/properties" ma:root="true" ma:fieldsID="7480fcd4d8bdb6bbe17b3fdb2e0d827e" ns2:_="" ns3:_="">
    <xsd:import namespace="30ac97d7-cb83-4ce5-9e2f-fb60aac032f0"/>
    <xsd:import namespace="75504d02-98f5-4c4b-b812-3f4b91a1a8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ac97d7-cb83-4ce5-9e2f-fb60aac032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504d02-98f5-4c4b-b812-3f4b91a1a866"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183F47-286A-41D0-8D26-4F7A21282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ac97d7-cb83-4ce5-9e2f-fb60aac032f0"/>
    <ds:schemaRef ds:uri="75504d02-98f5-4c4b-b812-3f4b91a1a8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056489-14E4-49BD-A3F7-3F9E49AC0F81}">
  <ds:schemaRefs>
    <ds:schemaRef ds:uri="http://schemas.microsoft.com/sharepoint/v3/contenttype/forms"/>
  </ds:schemaRefs>
</ds:datastoreItem>
</file>

<file path=customXml/itemProps3.xml><?xml version="1.0" encoding="utf-8"?>
<ds:datastoreItem xmlns:ds="http://schemas.openxmlformats.org/officeDocument/2006/customXml" ds:itemID="{94849235-2A32-446D-8574-179AB442B95D}">
  <ds:schemaRef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dcmitype/"/>
    <ds:schemaRef ds:uri="30ac97d7-cb83-4ce5-9e2f-fb60aac032f0"/>
    <ds:schemaRef ds:uri="75504d02-98f5-4c4b-b812-3f4b91a1a866"/>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Rakapitulacija</vt:lpstr>
      <vt:lpstr>Sanacija ozemljitev</vt:lpstr>
      <vt:lpstr>Sanacija temeljev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Bizjak Ivan</dc:creator>
  <cp:keywords/>
  <dc:description/>
  <cp:lastModifiedBy>Gorazd Krajnc</cp:lastModifiedBy>
  <cp:revision/>
  <cp:lastPrinted>2026-05-19T08:09:55Z</cp:lastPrinted>
  <dcterms:created xsi:type="dcterms:W3CDTF">2017-03-27T11:39:43Z</dcterms:created>
  <dcterms:modified xsi:type="dcterms:W3CDTF">2026-07-29T05:01:38Z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0x010100785E991B149D094CA788DC2BDB81B38D</vt:lpwstr>
  </property>
</Properties>
</file>