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235/14224809/"/>
    </mc:Choice>
  </mc:AlternateContent>
  <xr:revisionPtr revIDLastSave="0" documentId="13_ncr:20000001_{9BE145FD-CAA4-45FE-908A-A4DB701E21C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akapitulacija" sheetId="4" r:id="rId1"/>
    <sheet name="Sanacija ozemljitev" sheetId="1" r:id="rId2"/>
    <sheet name="Sanacija temeljev" sheetId="5" r:id="rId3"/>
    <sheet name="Ostala dela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G36" i="1" s="1"/>
  <c r="F18" i="6"/>
  <c r="G18" i="6" s="1"/>
  <c r="F17" i="6"/>
  <c r="G17" i="6" s="1"/>
  <c r="F14" i="6"/>
  <c r="G14" i="6" s="1"/>
  <c r="F13" i="6"/>
  <c r="G13" i="6" s="1"/>
  <c r="F12" i="6"/>
  <c r="G12" i="6" s="1"/>
  <c r="F72" i="1"/>
  <c r="G72" i="1" s="1"/>
  <c r="F66" i="1"/>
  <c r="G66" i="1" s="1"/>
  <c r="F65" i="1"/>
  <c r="G65" i="1" s="1"/>
  <c r="F67" i="1"/>
  <c r="G67" i="1" s="1"/>
  <c r="F62" i="1"/>
  <c r="G62" i="1" s="1"/>
  <c r="G63" i="1" s="1"/>
  <c r="F57" i="1"/>
  <c r="G57" i="1" s="1"/>
  <c r="F52" i="1"/>
  <c r="G52" i="1" s="1"/>
  <c r="F47" i="1"/>
  <c r="G47" i="1" s="1"/>
  <c r="F42" i="1"/>
  <c r="G42" i="1" s="1"/>
  <c r="F31" i="1"/>
  <c r="G31" i="1" s="1"/>
  <c r="F26" i="1"/>
  <c r="G26" i="1" s="1"/>
  <c r="F21" i="1"/>
  <c r="G21" i="1" s="1"/>
  <c r="F16" i="5"/>
  <c r="G16" i="5" s="1"/>
  <c r="F71" i="1"/>
  <c r="G71" i="1" s="1"/>
  <c r="F70" i="1"/>
  <c r="G70" i="1" s="1"/>
  <c r="G73" i="1" s="1"/>
  <c r="F61" i="1"/>
  <c r="G61" i="1" s="1"/>
  <c r="F60" i="1"/>
  <c r="G60" i="1" s="1"/>
  <c r="F56" i="1"/>
  <c r="G56" i="1" s="1"/>
  <c r="F55" i="1"/>
  <c r="G55" i="1" s="1"/>
  <c r="F51" i="1"/>
  <c r="G51" i="1" s="1"/>
  <c r="F50" i="1"/>
  <c r="G50" i="1" s="1"/>
  <c r="F46" i="1"/>
  <c r="G46" i="1" s="1"/>
  <c r="F45" i="1"/>
  <c r="G45" i="1" s="1"/>
  <c r="F41" i="1"/>
  <c r="G41" i="1" s="1"/>
  <c r="F40" i="1"/>
  <c r="G40" i="1" s="1"/>
  <c r="F37" i="1"/>
  <c r="G37" i="1" s="1"/>
  <c r="F35" i="1"/>
  <c r="G35" i="1" s="1"/>
  <c r="F34" i="1"/>
  <c r="G34" i="1" s="1"/>
  <c r="F30" i="1"/>
  <c r="G30" i="1" s="1"/>
  <c r="F29" i="1"/>
  <c r="G29" i="1" s="1"/>
  <c r="F25" i="1"/>
  <c r="G25" i="1" s="1"/>
  <c r="F24" i="1"/>
  <c r="G24" i="1" s="1"/>
  <c r="F20" i="1"/>
  <c r="G20" i="1" s="1"/>
  <c r="F19" i="1"/>
  <c r="G19" i="1" s="1"/>
  <c r="G22" i="1" l="1"/>
  <c r="G27" i="1"/>
  <c r="G32" i="1"/>
  <c r="G38" i="1"/>
  <c r="G43" i="1"/>
  <c r="G48" i="1"/>
  <c r="G53" i="1"/>
  <c r="G58" i="1"/>
  <c r="G68" i="1"/>
  <c r="F17" i="5"/>
  <c r="G17" i="5" s="1"/>
  <c r="F14" i="5"/>
  <c r="G14" i="5" s="1"/>
  <c r="F13" i="5"/>
  <c r="G13" i="5" s="1"/>
  <c r="F10" i="6"/>
  <c r="G10" i="6" s="1"/>
  <c r="F9" i="6"/>
  <c r="G9" i="6" s="1"/>
  <c r="F16" i="1"/>
  <c r="G16" i="1" s="1"/>
  <c r="F15" i="1"/>
  <c r="G15" i="1" s="1"/>
  <c r="F14" i="1"/>
  <c r="G14" i="1" s="1"/>
  <c r="G17" i="1" s="1"/>
  <c r="G75" i="1" l="1"/>
  <c r="C6" i="4" s="1"/>
  <c r="G19" i="6"/>
  <c r="C8" i="4" s="1"/>
  <c r="G18" i="5"/>
  <c r="C7" i="4" s="1"/>
  <c r="C9" i="4" l="1"/>
  <c r="C10" i="4" l="1"/>
  <c r="C11" i="4" s="1"/>
</calcChain>
</file>

<file path=xl/sharedStrings.xml><?xml version="1.0" encoding="utf-8"?>
<sst xmlns="http://schemas.openxmlformats.org/spreadsheetml/2006/main" count="164" uniqueCount="67">
  <si>
    <t>Specifikacije</t>
  </si>
  <si>
    <t>Znesek</t>
  </si>
  <si>
    <t>Skupna vrednost ponudbe:</t>
  </si>
  <si>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</si>
  <si>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</si>
  <si>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</si>
  <si>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</si>
  <si>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</si>
  <si>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</si>
  <si>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</si>
  <si>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m</t>
  </si>
  <si>
    <t>kos</t>
  </si>
  <si>
    <t>Skupaj:</t>
  </si>
  <si>
    <t>Evidenčne liste izvajalec ob oddaji odpadkov naslovi na investitorja.</t>
  </si>
  <si>
    <t>CIPO Podlog</t>
  </si>
  <si>
    <t>Material dobavi izvalec del!</t>
  </si>
  <si>
    <t>Sanacija ozemljitev</t>
  </si>
  <si>
    <t>Sanacija temeljev</t>
  </si>
  <si>
    <t>Ostala dela</t>
  </si>
  <si>
    <t>DV 110 kV Laško-Podlog: SM 35, SM 36, SM 37, SM 41, SM 42, SM 44</t>
  </si>
  <si>
    <t>Predloženi evidenčni listi o oddanih odpadkih pooblaščenemu zbiralcu odpadkov bodo osnova za obračun del.</t>
  </si>
  <si>
    <t xml:space="preserve">DV 400 kV Cirkovce-Krško: SM 111 </t>
  </si>
  <si>
    <t>DV 400 kV Cirkovce-Krško: SM 112</t>
  </si>
  <si>
    <t>m3</t>
  </si>
  <si>
    <t xml:space="preserve">V neposredni bližini SM je kmetija z napajališčem za govedo. </t>
  </si>
  <si>
    <t>Pred vgradnjo vsakega gradbenega proizvoda iz popisa del izvajalec predloži Izjavo o lastnostih (in skladnostih) nadzoru v pregled in potrditev.</t>
  </si>
  <si>
    <r>
      <t xml:space="preserve">Odstranitev poškodovanega ozemljilnega traku z odvijačenjem z noge stebra  ter odstranitvijo iz zemlje. Nalaganje na prevozno sredstvo in odvoz na trajno deponijo s plačilom takse ter predajo evidenčnih listov o oddaji odpadka. Evidenčne liste izvajalec ob oddaji odpadkov naslovi na investitorja. </t>
    </r>
    <r>
      <rPr>
        <b/>
        <i/>
        <sz val="11"/>
        <rFont val="Arial"/>
        <family val="2"/>
        <charset val="238"/>
      </rPr>
      <t>Ozemljilni trak za zamenjavo na SM določi koordinator CIPO.</t>
    </r>
  </si>
  <si>
    <r>
      <t xml:space="preserve">Odstranitev poškodovanega ozemljilnega traku z odvijačenjem z noge stebra  ter odstranitvijo iz zemlje. Nalaganje na prevozno sredstvo in odvoz na trajno deponijo s plačilom takse ter predajo evidenčnih listov o oddaji odpadka. Evidenčne liste izvajalec ob oddaji odpadkov naslovi na investitorja. </t>
    </r>
    <r>
      <rPr>
        <b/>
        <i/>
        <sz val="11"/>
        <rFont val="Arial"/>
        <family val="2"/>
        <charset val="238"/>
      </rPr>
      <t>Ozemljilni trak za zamenjavo na SM določi koordinator CIP</t>
    </r>
    <r>
      <rPr>
        <b/>
        <sz val="11"/>
        <rFont val="Arial"/>
        <family val="2"/>
        <charset val="238"/>
      </rPr>
      <t>O.</t>
    </r>
  </si>
  <si>
    <r>
      <t>Polaganje novih ozemljitvenih trakov: načrt zagotovi naročnik. Dobava in montaža inox valjanca 3,5 x 30 mm A4 z vsem potrebnim pritrdilnim materialom (konstrukcijski vroče cinkani vijaki, podložke, matice in ploščice) skladnim s SIST EN 62561-2. Vrtanje v trak za izvedbo pritrditve ozemljitve. V ceni upoštevati tudi čiščenje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(krtačenje) površine stika jeklene konstrukcije z ozemljilom pred montažo novega traku za zagotovitev ustrezne električne prevodnosti. Izvesti vsa dela v zvezi z izvedbo pritrditve na konstrukcijo ter prilagoditev ob vogalih temelja. Dobava in namestitev termoskrčne cevi skladno z navodili proizvajalca (upoštevati cca 0,5 m termoskrčne cevi na en ozemljitveni trak). V ceni upoštevati ročno strojni izkop jarkov za ozemljitev širine dna do 0,40 m v zemljini III. kategorije s sprotnim odlaganjem materiala na stran. Upoštevati globino izkopa 1,20 m. Pred položitvijo novih ozemljitvenih trakov priprava posteljice z dobavo in vgradnjo humusa v debelini 20 cm. Ozemljitveni trak v zemlji polagati vertikalno-pravokotno na teren. Po položitvi ozemljitvenih trakov obsip z dobavljenim humusom v debelini 20 cm. Zasip z materialom od izkopa in utrditev v plasteh po 20-30 cm. Grobo in fino planiranje. Po pisni potrditvi koordinatorja CIPO, da je ozemljitev ustrezno izvedena, pobarvati okoli stika ozemljitev z JK z osnovno cinkovo pasto (barvo) kot npr. Korocink T ali premez podobne kvalitete. </t>
    </r>
    <r>
      <rPr>
        <i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 </t>
    </r>
    <r>
      <rPr>
        <i/>
        <sz val="11"/>
        <rFont val="Arial"/>
        <family val="2"/>
        <charset val="238"/>
      </rPr>
      <t>Podana je dolžina traka.</t>
    </r>
  </si>
  <si>
    <t>Dela v zvezi s polaganjem čepaste folije znotraj SM: Odstranitev rastja na območju izvedbe del. Ročni izkop zemljine III. kategorije v globino do 0,20 m z odlaganjem na stran v sredi SM dimenzije do 4,0 x 4,0 m. Položitev čepaste folije z upoštevanjem izvedbe preklopa s prekrivanjem cca 30 cm na spoju. Zasutje nad čepasto folijo z materialom od izkopa. Grobo in fino planiranje ter zatravitev.</t>
  </si>
  <si>
    <r>
      <t xml:space="preserve">Polaganje novih ozemljitvenih trakov: načrt zagotovi naročnik. Dobava in montaža inox valjanca 3,5 x 30 mm A4 z vsem potrebnim pritrdilnim materialom (konstrukcijski vroče cinkani vijaki, podložke, matice in ploščice) skladnim s SIST EN 62561-2. Vrtanje v trak za izvedbo pritrditve ozemljitve. V ceni upoštevati tudi čiščenje (krtačenje) površine stika jeklene konstrukcije z ozemljilom pred montažo novega traku za zagotovitev ustrezne električne prevodnosti. Izvesti vsa dela v zvezi z izvedbo pritrditve na konstrukcijo ter prilagoditev ob vogalih temelja. Dobava in namestitev termoskrčne cevi skladno z navodili proizvajalca (upoštevati cca 0,5 m termoskrčne cevi na en ozemljitveni trak). V ceni upoštevati ročno strojni izkop jarkov za ozemljitev širine dna do 0,40 m v zemljini III. kategorije s sprotnim odlaganjem materiala na stran. Upoštevati globino izkopa 1,20 m. Pred položitvijo novih ozemljitvenih trakov priprava posteljice z dobavo in vgradnjo humusa v debelini 20 cm. Ozemljitveni trak v zemlji polagati vertikalno-pravokotno na teren. Po položitvi ozemljitvenih trakov obsip z dobavljenim humusom v debelini 20 cm. Zasip z materialom od izkopa in utrditev v plasteh po 20-30 cm. Grobo in fino planiranje. Po pisni potrditvi koordinatorja CIPO, da je ozemljitev ustrezno izvedena, pobarvati okoli stika ozemljitev z JK z osnovno cinkovo pasto (barvo) kot npr. Korocink T ali premez podobne kvalitete. </t>
    </r>
    <r>
      <rPr>
        <i/>
        <sz val="11"/>
        <rFont val="Arial"/>
        <family val="2"/>
        <charset val="238"/>
      </rPr>
      <t>Opomba: Podana je dolžina traka.</t>
    </r>
  </si>
  <si>
    <t>Fina ureditev terena okoli SM in zatravitev.</t>
  </si>
  <si>
    <t xml:space="preserve">Odstranitev poškodovanega ozemljilnega traku z odvijačenjem z noge stebra  ter odstranitvijo iz zemlje. Nalaganje na prevozno sredstvo in odvoz na trajno deponijo s plačilom takse ter predajo evidenčnih listov o oddaji odpadka. Evidenčne liste izvajalec ob oddaji odpadkov naslovi na investitorja. </t>
  </si>
  <si>
    <t>Odstranitev poškodovanega ozemljilnega traku z odvijačenjem z noge stebra  ter odstranitvijo iz zemlje. Nalaganje na prevozno sredstvo in odvoz na trajno deponijo s plačilom takse ter predajo evidenčnih listov o oddaji odpadka. Evidenčne liste izvajalec ob oddaji odpadkov naslovi na investitorja.</t>
  </si>
  <si>
    <t xml:space="preserve">DV 2x110 kV Laško-Trbovlje: SM 20 </t>
  </si>
  <si>
    <t>DV110 kV Šoštanj-Podlog: SM 35</t>
  </si>
  <si>
    <t xml:space="preserve">DV 110 kV Trbovlje-Brestanica: SM125 </t>
  </si>
  <si>
    <t>DV 110 kV Trbovlje-Brestanica: SM 126</t>
  </si>
  <si>
    <t xml:space="preserve">DV 110 kV Trbovlje-Brestanica: SM 127 </t>
  </si>
  <si>
    <t xml:space="preserve">DV 110 kV Trbovlje-Brestanica: SM 130 </t>
  </si>
  <si>
    <t xml:space="preserve">DV 2x110 kV Krško-Brežice: SM 26 </t>
  </si>
  <si>
    <t xml:space="preserve">DV 220 kV Podlog-Žerjavinec: SM 13 </t>
  </si>
  <si>
    <t xml:space="preserve">DV 110 kV Blanca-Sevnica: SM 54 </t>
  </si>
  <si>
    <t>DV 110 kV Šoštanj – Mozirje: SM13</t>
  </si>
  <si>
    <t>DV 110 kV Šoštanj – Mozirje: SM 19</t>
  </si>
  <si>
    <t xml:space="preserve">DV 110 kV Šoštanj – Mozirje: SM 14 </t>
  </si>
  <si>
    <t xml:space="preserve">DV 400 kV Cirkovce-Podlog: SM 131 </t>
  </si>
  <si>
    <t>Ročno strojni izkop zemljine III. kategorije okoli glave temelja dimenzij 1,0 x 1,0 m. Izkop v globino do 0,6 m z odlaganjem zemljine v okolici temeljev. Po končani sanaciji zasip z izkopno zemljino okoli glave temelja z utrjevanjem po slojih 20-30 cm. Grobo in fino planiranje.</t>
  </si>
  <si>
    <t>Pregledana in prevzeta armatura s strani nadzora je pogoj za obračun del.</t>
  </si>
  <si>
    <t xml:space="preserve">Sancija glave betonskega temelja: Demontaža ozemljitev, površinsko rušenje AB temeljev 1,0 m x 1,0 m x do 1,0 m do zdrave podlage, stara armatura se ohrani, čiščenje površine, premaz z emulzijo (kot npr. Elastosil ipd.) za boljši oprijem, opaženje z uporabo trikotnih letev po vogalih opaža, dodatno armiranje z armaturnimi palicami fi12r (ocenjeno cca 10kg), betoniranje (beton C30/37-XC4-XF3-XD1, PV-II, NOZT-150, Dmax=16 mm, po SIST EN 206-1 in SIST 1026, krovni sloj 5 cm, izvedbeni razred 2, tolerančni razred 1 po SIST EN 13670, obdelava vidnih površin po SIST EN 13670: enostavna VB 2, obdelava nevidnih površin po SIST EN 13670: osnovna VB 0) do 1,0 m x 1,0 m x višine do 1,0 m, zgornja površina betona v naklonu do 2 %, razopaženje, ponovna montaža ozemljitev. Opomba: glava betonskega temelja ima vidno višino betona (obdelava VB 2) cca 0,4 m. </t>
  </si>
  <si>
    <t>Odstranitev vej in panjev v območju okoli betonskih glav temeljev. Ročno strojni izkop zemljine III. kategorije okoli glave temelja dimenzij 0,5 x 0,5 m. Izkop v globino do 0,5 m z odlaganjem zemljine v okolici temeljev. Po končani sanaciji zasip z izkopno zemljino okoli glave temelja z utrjevanjem po slojih 20-30 cm; grobo in fino planiranje.</t>
  </si>
  <si>
    <t xml:space="preserve">DV 400 kV Cirkovce-Podlog: SM 140 </t>
  </si>
  <si>
    <t xml:space="preserve">Dela za sancijo glave betonskega temelja: Demontaža ozemljitev, površinsko rušenje AB temeljev 0,5 m x 0,5 m x do 0,8 m do zdrave podlage, stara armatura se ohrani, čiščenje površine, premaz z emulzijo (kot npr. Elastosil ipd.) za boljši oprijem, opaženje z uporabo trikotnih letev po vogalih opaža, dodatno armiranje z armaturnimi palicami fi12r (ocenjeno cca 10kg), betoniranje (beton C30/37-XC4-XF3-XD1, PV-II, NOZT-150, Dmax=16 mm, po SIST EN 206-1 in SIST 1026, krovni sloj 5 cm, izvedbeni razred 2, tolerančni razred 1 po SIST EN 13670, obdelava vidnih površin po SIST EN 13670: enostavna VB 2, obdelava nevidnih površin po SIST EN 13670: osnovna VB 0) do 0,5 m x 0,5 m x višine do 0,8 m, zgornja površina v naklonu do 2 %, razopaženje, ponovna montaža ozemljitev. Opomba: glava betonskega temelja ima vidno višino betona (obdelava VB 2) cca 0,40 m. </t>
  </si>
  <si>
    <t>Ročni izkop znotraj SM v globino do 0,20 m z namenom odstranitve gradbenih odpadkov. Odlaganje materiala na stran. Ponovni zasip in razgrnitev odkopanega materiala po odstranitvi gradbenih odpadkov. Grobo in fino planiranje.</t>
  </si>
  <si>
    <t>Zemljo izvajalec lahko odpelje na trajno deponijo samo po predhodni pisni odobritvi koordinatorja CIPO.</t>
  </si>
  <si>
    <r>
      <t xml:space="preserve">Nalaganje na prevozno sredstvo in odvoz gradbenih odpadkov (železo, kamenje, beton,...) na trajno deponijo oddaljeno do 20 km ter plačilo takse in predaja evidenčnih listov o oddaji odpadka. Na eno SM do 1 m3 odpadkov. Evidenčne liste izvajalec ob oddaji odpadkov naslovi na investitorja. </t>
    </r>
    <r>
      <rPr>
        <i/>
        <sz val="11"/>
        <color theme="1"/>
        <rFont val="Arial"/>
        <family val="2"/>
        <charset val="238"/>
      </rPr>
      <t>Obračun posameznega SM ob predložitvi evidenčnih listov nadzoru.</t>
    </r>
  </si>
  <si>
    <r>
      <t xml:space="preserve">Odstranitev vej in panjev v območju okoli betonskih glav temeljev. Ročno strojni izkop zemljine III. kategorije okoli glave temelja dimenzij 0,5 x 0,5 m v globino do 0,5 m z odmetom stran od izkopa in planiranjem po površini okoli SM. Vrhovi glav vseh betonskih temeljev po izvedenih delih segajo cca 0,2 m nad okoliški teren. </t>
    </r>
    <r>
      <rPr>
        <i/>
        <sz val="11"/>
        <color theme="1"/>
        <rFont val="Arial"/>
        <family val="2"/>
        <charset val="238"/>
      </rPr>
      <t>Opomba: Zasuti sta 2 betonski glavi SM.</t>
    </r>
  </si>
  <si>
    <r>
      <t xml:space="preserve">Po potrebi odvoz odvečne zemljine na trajno deponijo oddaljeno do 20 km in plačilom takse ter predaja evidenčnih listov o oddaji odpadka. </t>
    </r>
    <r>
      <rPr>
        <b/>
        <i/>
        <sz val="11"/>
        <color theme="1"/>
        <rFont val="Arial"/>
        <family val="2"/>
        <charset val="238"/>
      </rPr>
      <t>Opomba: pred odvozom izvedbo postavke pisno odobri koordinator CIPO ali nadzor.</t>
    </r>
  </si>
  <si>
    <t>Strojna izravnava zemljine znotraj in okoli SM: Strojni izkop dimenzije 30 x 30 m v debelini do 0,7 m s planiranjem po površini okoli SM. Izravnava neravnin s planirnim plugom v debelini do 0,20 m. Odstranjen material se sproti izravna po travniku v okolici SM v dogovoru z lastnikom parcele. Izvajalec upošteva, da vsi vrhovi glav temeljev po izvedbi del segajo cca 0,30 m nad okoliški teren. Grobo in fino planiranje.</t>
  </si>
  <si>
    <t xml:space="preserve">Strojna izravnava zemljine znotraj in okoli SM: Strojni izkop dimenzije 20 x 20 m v debelini do 0,5 m s planiranjem po površini okoli SM. Izravnava neravnin s planirnim plugom v debelini do 0,20 m. Odstranjen material se sproti izravna po travniku/njivi v okolici SM. Upoštevati, da vsi vrhovi glav temeljev po izvedbi del segajo cca 0,20 m nad okoliški teren. Grobo in fino planiranje ter zatravitev.  </t>
  </si>
  <si>
    <r>
      <t xml:space="preserve">Ročno strojni izkop zemljine III. kategorije okoli glave temelja dimenzij 0,5 x 0,5 m v globino do 0,7 m z odmetom stran od izkopa in planiranjem po površini okoli SM. Vrhovi glav vseh betonskih temeljev po izvedenih delih segajo cca 0,3 m nad okoliški teren. </t>
    </r>
    <r>
      <rPr>
        <i/>
        <sz val="11"/>
        <color theme="1"/>
        <rFont val="Arial"/>
        <family val="2"/>
        <charset val="238"/>
      </rPr>
      <t>Opomba: Zasute so vse 4 betonske glave SM.</t>
    </r>
    <r>
      <rPr>
        <sz val="11"/>
        <color theme="1"/>
        <rFont val="Arial"/>
        <family val="2"/>
        <charset val="238"/>
      </rPr>
      <t xml:space="preserve"> </t>
    </r>
  </si>
  <si>
    <t>SKUPAJ</t>
  </si>
  <si>
    <t>CIPO Podlog  SKLOP-D</t>
  </si>
  <si>
    <t>Gradbene sanacije na DV CIPO Podlog - sklop D</t>
  </si>
  <si>
    <t>Skupaj</t>
  </si>
  <si>
    <t>Nepredvidena dela 5%</t>
  </si>
  <si>
    <t>Rekapitulacija ponudbe JN: CIPO Podlog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</si>
</sst>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/>
    <xf numFmtId="4" fontId="0" fillId="4" borderId="1" xfId="0" applyNumberFormat="1" applyFill="1" applyBorder="1"/>
    <xf numFmtId="0" fontId="0" fillId="2" borderId="4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4" fillId="0" borderId="1" xfId="0" applyNumberFormat="1" applyFont="1" applyBorder="1" applyProtection="1">
      <protection locked="0"/>
    </xf>
    <xf numFmtId="4" fontId="4" fillId="3" borderId="1" xfId="0" applyNumberFormat="1" applyFont="1" applyFill="1" applyBorder="1"/>
    <xf numFmtId="0" fontId="4" fillId="3" borderId="1" xfId="0" applyFont="1" applyFill="1" applyBorder="1" applyAlignment="1">
      <alignment horizontal="center" wrapText="1"/>
    </xf>
    <xf numFmtId="0" fontId="4" fillId="2" borderId="2" xfId="0" applyFont="1" applyFill="1" applyBorder="1"/>
    <xf numFmtId="4" fontId="4" fillId="2" borderId="3" xfId="0" applyNumberFormat="1" applyFont="1" applyFill="1" applyBorder="1"/>
    <xf numFmtId="4" fontId="4" fillId="0" borderId="1" xfId="0" applyNumberFormat="1" applyFont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Protection="1">
      <protection locked="0"/>
    </xf>
    <xf numFmtId="4" fontId="6" fillId="3" borderId="1" xfId="0" applyNumberFormat="1" applyFont="1" applyFill="1" applyBorder="1"/>
    <xf numFmtId="0" fontId="9" fillId="0" borderId="0" xfId="0" applyFont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 applyProtection="1">
      <alignment wrapText="1"/>
      <protection locked="0"/>
    </xf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0" fontId="3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4" fontId="0" fillId="0" borderId="5" xfId="0" applyNumberFormat="1" applyBorder="1" applyProtection="1">
      <protection locked="0"/>
    </xf>
    <xf numFmtId="4" fontId="0" fillId="0" borderId="5" xfId="0" applyNumberFormat="1" applyBorder="1"/>
    <xf numFmtId="0" fontId="0" fillId="3" borderId="5" xfId="0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4" borderId="1" xfId="0" applyFont="1" applyFill="1" applyBorder="1"/>
    <xf numFmtId="0" fontId="4" fillId="2" borderId="1" xfId="0" applyFont="1" applyFill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Protection="1">
      <protection locked="0"/>
    </xf>
    <xf numFmtId="4" fontId="6" fillId="0" borderId="3" xfId="0" applyNumberFormat="1" applyFont="1" applyBorder="1"/>
    <xf numFmtId="4" fontId="6" fillId="2" borderId="1" xfId="0" applyNumberFormat="1" applyFont="1" applyFill="1" applyBorder="1"/>
    <xf numFmtId="4" fontId="6" fillId="0" borderId="7" xfId="0" applyNumberFormat="1" applyFont="1" applyBorder="1" applyProtection="1">
      <protection locked="0"/>
    </xf>
    <xf numFmtId="4" fontId="6" fillId="3" borderId="7" xfId="0" applyNumberFormat="1" applyFont="1" applyFill="1" applyBorder="1"/>
    <xf numFmtId="0" fontId="4" fillId="0" borderId="6" xfId="0" applyFont="1" applyBorder="1"/>
    <xf numFmtId="0" fontId="0" fillId="2" borderId="1" xfId="0" applyFill="1" applyBorder="1"/>
    <xf numFmtId="2" fontId="0" fillId="2" borderId="1" xfId="0" applyNumberFormat="1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C11"/>
  <sheetViews>
    <sheetView tabSelected="1" topLeftCell="A2" zoomScaleNormal="100" workbookViewId="0">
      <selection activeCell="C16" sqref="C16"/>
    </sheetView>
  </sheetViews>
  <sheetFormatPr defaultRowHeight="14.4" x14ac:dyDescent="0.3"/>
  <cols>
    <col min="2" max="2" width="76.33203125" customWidth="1"/>
    <col min="3" max="3" width="33.109375" customWidth="1"/>
  </cols>
  <sheetData>
    <row r="1" spans="2:3" x14ac:dyDescent="0.3">
      <c r="B1" t="s">
        <v>62</v>
      </c>
    </row>
    <row r="3" spans="2:3" x14ac:dyDescent="0.3">
      <c r="B3" s="62" t="s">
        <v>66</v>
      </c>
      <c r="C3" s="63"/>
    </row>
    <row r="5" spans="2:3" x14ac:dyDescent="0.3">
      <c r="B5" s="6" t="s">
        <v>0</v>
      </c>
      <c r="C5" s="6" t="s">
        <v>1</v>
      </c>
    </row>
    <row r="6" spans="2:3" ht="16.5" customHeight="1" x14ac:dyDescent="0.3">
      <c r="B6" s="50" t="s">
        <v>16</v>
      </c>
      <c r="C6" s="9">
        <f>'Sanacija ozemljitev'!$G$75</f>
        <v>0</v>
      </c>
    </row>
    <row r="7" spans="2:3" x14ac:dyDescent="0.3">
      <c r="B7" s="50" t="s">
        <v>17</v>
      </c>
      <c r="C7" s="9">
        <f>'Sanacija temeljev'!G18</f>
        <v>38</v>
      </c>
    </row>
    <row r="8" spans="2:3" x14ac:dyDescent="0.3">
      <c r="B8" s="50" t="s">
        <v>18</v>
      </c>
      <c r="C8" s="9">
        <f>'Ostala dela'!G19</f>
        <v>0</v>
      </c>
    </row>
    <row r="9" spans="2:3" x14ac:dyDescent="0.3">
      <c r="B9" s="51" t="s">
        <v>64</v>
      </c>
      <c r="C9" s="8">
        <f>SUM(C6:C8)</f>
        <v>38</v>
      </c>
    </row>
    <row r="10" spans="2:3" x14ac:dyDescent="0.3">
      <c r="B10" s="51" t="s">
        <v>65</v>
      </c>
      <c r="C10" s="61">
        <f>C9*5/100</f>
        <v>1.9</v>
      </c>
    </row>
    <row r="11" spans="2:3" x14ac:dyDescent="0.3">
      <c r="B11" s="51" t="s">
        <v>2</v>
      </c>
      <c r="C11" s="8">
        <f>SUM(C9:C10)</f>
        <v>39.9</v>
      </c>
    </row>
  </sheetData>
  <sheetProtection algorithmName="SHA-512" hashValue="/N8tF+rXgVUwYZmyK2+PqFhTO1hBNTfygjEZyaFwwh/KIX6i787gRF2+Wul2IPwxMRA6mYfCBlOdE8phjp478w==" saltValue="awfMHMjRFRvhIIDfnJPSVg==" spinCount="100000" sheet="1" selectLockedCells="1"/>
  <mergeCells count="1">
    <mergeCell ref="B3:C3"/>
  </mergeCell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75"/>
  <sheetViews>
    <sheetView showWhiteSpace="0" view="pageBreakPreview" topLeftCell="A16" zoomScale="60" zoomScaleNormal="100" zoomScalePageLayoutView="110" workbookViewId="0">
      <selection activeCell="E16" sqref="E16"/>
    </sheetView>
  </sheetViews>
  <sheetFormatPr defaultRowHeight="14.4" x14ac:dyDescent="0.3"/>
  <cols>
    <col min="1" max="1" width="6.5546875" customWidth="1"/>
    <col min="2" max="2" width="57.33203125" customWidth="1"/>
    <col min="3" max="3" width="10.109375" customWidth="1"/>
    <col min="4" max="4" width="11.5546875" customWidth="1"/>
    <col min="5" max="5" width="16.5546875" customWidth="1"/>
    <col min="6" max="6" width="12.5546875" customWidth="1"/>
    <col min="7" max="7" width="16.109375" customWidth="1"/>
    <col min="10" max="10" width="19.5546875" bestFit="1" customWidth="1"/>
  </cols>
  <sheetData>
    <row r="1" spans="1:7" x14ac:dyDescent="0.3">
      <c r="A1" s="14" t="s">
        <v>14</v>
      </c>
      <c r="B1" s="15"/>
      <c r="C1" s="15"/>
      <c r="D1" s="15"/>
      <c r="E1" s="15"/>
      <c r="F1" s="15"/>
      <c r="G1" s="15"/>
    </row>
    <row r="2" spans="1:7" x14ac:dyDescent="0.3">
      <c r="A2" s="15"/>
      <c r="B2" s="15"/>
      <c r="C2" s="15"/>
      <c r="D2" s="15"/>
      <c r="E2" s="15"/>
      <c r="F2" s="15"/>
      <c r="G2" s="15"/>
    </row>
    <row r="3" spans="1:7" x14ac:dyDescent="0.3">
      <c r="A3" s="14" t="s">
        <v>63</v>
      </c>
      <c r="B3" s="15"/>
      <c r="C3" s="15"/>
      <c r="D3" s="15"/>
      <c r="E3" s="15"/>
      <c r="F3" s="15"/>
      <c r="G3" s="15"/>
    </row>
    <row r="4" spans="1:7" x14ac:dyDescent="0.3">
      <c r="A4" s="15"/>
      <c r="B4" s="15"/>
      <c r="C4" s="15"/>
      <c r="D4" s="15"/>
      <c r="E4" s="15"/>
      <c r="F4" s="15"/>
      <c r="G4" s="15"/>
    </row>
    <row r="5" spans="1:7" x14ac:dyDescent="0.3">
      <c r="A5" s="14" t="s">
        <v>15</v>
      </c>
      <c r="B5" s="15"/>
      <c r="C5" s="15"/>
      <c r="D5" s="15"/>
      <c r="E5" s="15"/>
      <c r="F5" s="15"/>
      <c r="G5" s="15"/>
    </row>
    <row r="6" spans="1:7" x14ac:dyDescent="0.3">
      <c r="A6" s="14"/>
      <c r="B6" s="15"/>
      <c r="C6" s="15"/>
      <c r="D6" s="15"/>
      <c r="E6" s="15"/>
      <c r="F6" s="15"/>
      <c r="G6" s="15"/>
    </row>
    <row r="7" spans="1:7" x14ac:dyDescent="0.3">
      <c r="A7" s="15" t="s">
        <v>25</v>
      </c>
      <c r="B7" s="15"/>
      <c r="C7" s="15"/>
      <c r="D7" s="15"/>
      <c r="E7" s="15"/>
      <c r="F7" s="15"/>
      <c r="G7" s="15"/>
    </row>
    <row r="8" spans="1:7" x14ac:dyDescent="0.3">
      <c r="A8" s="15"/>
      <c r="B8" s="15"/>
      <c r="C8" s="15"/>
      <c r="D8" s="15"/>
      <c r="E8" s="15"/>
      <c r="F8" s="15"/>
      <c r="G8" s="15"/>
    </row>
    <row r="9" spans="1:7" x14ac:dyDescent="0.3">
      <c r="A9" s="15" t="s">
        <v>20</v>
      </c>
      <c r="B9" s="15"/>
      <c r="C9" s="15"/>
      <c r="D9" s="15"/>
      <c r="E9" s="15"/>
      <c r="F9" s="15"/>
      <c r="G9" s="15"/>
    </row>
    <row r="10" spans="1:7" x14ac:dyDescent="0.3">
      <c r="A10" s="15"/>
      <c r="B10" s="15"/>
      <c r="C10" s="15"/>
      <c r="D10" s="15"/>
      <c r="E10" s="15"/>
      <c r="F10" s="15"/>
      <c r="G10" s="15"/>
    </row>
    <row r="11" spans="1:7" x14ac:dyDescent="0.3">
      <c r="A11" s="14" t="s">
        <v>16</v>
      </c>
      <c r="B11" s="15"/>
      <c r="C11" s="15"/>
      <c r="D11" s="15"/>
      <c r="E11" s="15"/>
      <c r="F11" s="15"/>
      <c r="G11" s="15"/>
    </row>
    <row r="12" spans="1:7" x14ac:dyDescent="0.3">
      <c r="A12" s="16" t="s">
        <v>3</v>
      </c>
      <c r="B12" s="16" t="s">
        <v>4</v>
      </c>
      <c r="C12" s="16" t="s">
        <v>5</v>
      </c>
      <c r="D12" s="16" t="s">
        <v>6</v>
      </c>
      <c r="E12" s="17" t="s">
        <v>7</v>
      </c>
      <c r="F12" s="17" t="s">
        <v>8</v>
      </c>
      <c r="G12" s="17" t="s">
        <v>9</v>
      </c>
    </row>
    <row r="13" spans="1:7" x14ac:dyDescent="0.3">
      <c r="A13" s="18"/>
      <c r="B13" s="28" t="s">
        <v>34</v>
      </c>
      <c r="C13" s="18"/>
      <c r="D13" s="18"/>
      <c r="E13" s="19"/>
      <c r="F13" s="19"/>
      <c r="G13" s="19"/>
    </row>
    <row r="14" spans="1:7" ht="97.2" x14ac:dyDescent="0.3">
      <c r="A14" s="20">
        <v>1</v>
      </c>
      <c r="B14" s="29" t="s">
        <v>26</v>
      </c>
      <c r="C14" s="30" t="s">
        <v>11</v>
      </c>
      <c r="D14" s="30">
        <v>1</v>
      </c>
      <c r="E14" s="21">
        <v>0</v>
      </c>
      <c r="F14" s="22">
        <f>IF(ISNUMBER(E14),IF(E14&gt;0,ROUND(E14,2),0),0)</f>
        <v>0</v>
      </c>
      <c r="G14" s="22">
        <f>ROUND(D14*F14,2)</f>
        <v>0</v>
      </c>
    </row>
    <row r="15" spans="1:7" ht="409.5" customHeight="1" x14ac:dyDescent="0.3">
      <c r="A15" s="20">
        <v>2</v>
      </c>
      <c r="B15" s="29" t="s">
        <v>28</v>
      </c>
      <c r="C15" s="30" t="s">
        <v>10</v>
      </c>
      <c r="D15" s="30">
        <v>20</v>
      </c>
      <c r="E15" s="21">
        <v>0</v>
      </c>
      <c r="F15" s="22">
        <f t="shared" ref="F15:F16" si="0">IF(ISNUMBER(E15),IF(E15&gt;0,ROUND(E15,2),0),0)</f>
        <v>0</v>
      </c>
      <c r="G15" s="22">
        <f t="shared" ref="G15:G16" si="1">ROUND(D15*F15,2)</f>
        <v>0</v>
      </c>
    </row>
    <row r="16" spans="1:7" s="34" customFormat="1" ht="23.25" customHeight="1" x14ac:dyDescent="0.3">
      <c r="A16" s="30">
        <v>3</v>
      </c>
      <c r="B16" s="29" t="s">
        <v>31</v>
      </c>
      <c r="C16" s="30" t="s">
        <v>11</v>
      </c>
      <c r="D16" s="30">
        <v>1</v>
      </c>
      <c r="E16" s="32">
        <v>0</v>
      </c>
      <c r="F16" s="33">
        <f t="shared" si="0"/>
        <v>0</v>
      </c>
      <c r="G16" s="33">
        <f t="shared" si="1"/>
        <v>0</v>
      </c>
    </row>
    <row r="17" spans="1:7" s="34" customFormat="1" ht="23.25" customHeight="1" x14ac:dyDescent="0.3">
      <c r="A17" s="52"/>
      <c r="B17" s="53"/>
      <c r="C17" s="52"/>
      <c r="D17" s="52"/>
      <c r="E17" s="54"/>
      <c r="F17" s="55"/>
      <c r="G17" s="56">
        <f>SUM(G14:G16)</f>
        <v>0</v>
      </c>
    </row>
    <row r="18" spans="1:7" x14ac:dyDescent="0.3">
      <c r="A18" s="18"/>
      <c r="B18" s="44" t="s">
        <v>35</v>
      </c>
      <c r="C18" s="18"/>
      <c r="D18" s="18"/>
      <c r="E18" s="18"/>
      <c r="F18" s="18"/>
      <c r="G18" s="26"/>
    </row>
    <row r="19" spans="1:7" ht="97.2" x14ac:dyDescent="0.3">
      <c r="A19" s="20">
        <v>4</v>
      </c>
      <c r="B19" s="29" t="s">
        <v>26</v>
      </c>
      <c r="C19" s="30" t="s">
        <v>11</v>
      </c>
      <c r="D19" s="30">
        <v>1</v>
      </c>
      <c r="E19" s="21">
        <v>0</v>
      </c>
      <c r="F19" s="22">
        <f>IF(ISNUMBER(E19),IF(E19&gt;0,ROUND(E19,2),0),0)</f>
        <v>0</v>
      </c>
      <c r="G19" s="22">
        <f>ROUND(D19*F19,2)</f>
        <v>0</v>
      </c>
    </row>
    <row r="20" spans="1:7" ht="331.8" x14ac:dyDescent="0.3">
      <c r="A20" s="20">
        <v>5</v>
      </c>
      <c r="B20" s="29" t="s">
        <v>30</v>
      </c>
      <c r="C20" s="30" t="s">
        <v>10</v>
      </c>
      <c r="D20" s="30">
        <v>20</v>
      </c>
      <c r="E20" s="21">
        <v>0</v>
      </c>
      <c r="F20" s="22">
        <f t="shared" ref="F20:F21" si="2">IF(ISNUMBER(E20),IF(E20&gt;0,ROUND(E20,2),0),0)</f>
        <v>0</v>
      </c>
      <c r="G20" s="22">
        <f t="shared" ref="G20:G21" si="3">ROUND(D20*F20,2)</f>
        <v>0</v>
      </c>
    </row>
    <row r="21" spans="1:7" s="34" customFormat="1" x14ac:dyDescent="0.3">
      <c r="A21" s="30">
        <v>6</v>
      </c>
      <c r="B21" s="29" t="s">
        <v>31</v>
      </c>
      <c r="C21" s="30" t="s">
        <v>11</v>
      </c>
      <c r="D21" s="30">
        <v>1</v>
      </c>
      <c r="E21" s="32">
        <v>0</v>
      </c>
      <c r="F21" s="33">
        <f t="shared" si="2"/>
        <v>0</v>
      </c>
      <c r="G21" s="33">
        <f t="shared" si="3"/>
        <v>0</v>
      </c>
    </row>
    <row r="22" spans="1:7" s="34" customFormat="1" ht="23.25" customHeight="1" x14ac:dyDescent="0.3">
      <c r="A22" s="52"/>
      <c r="B22" s="53"/>
      <c r="C22" s="52"/>
      <c r="D22" s="52"/>
      <c r="E22" s="54"/>
      <c r="F22" s="55"/>
      <c r="G22" s="56">
        <f>SUM(G19:G21)</f>
        <v>0</v>
      </c>
    </row>
    <row r="23" spans="1:7" x14ac:dyDescent="0.3">
      <c r="A23" s="18"/>
      <c r="B23" s="45" t="s">
        <v>36</v>
      </c>
      <c r="C23" s="18"/>
      <c r="D23" s="18"/>
      <c r="E23" s="21"/>
      <c r="F23" s="26"/>
      <c r="G23" s="26"/>
    </row>
    <row r="24" spans="1:7" ht="83.4" x14ac:dyDescent="0.3">
      <c r="A24" s="20">
        <v>7</v>
      </c>
      <c r="B24" s="29" t="s">
        <v>32</v>
      </c>
      <c r="C24" s="30" t="s">
        <v>11</v>
      </c>
      <c r="D24" s="30">
        <v>4</v>
      </c>
      <c r="E24" s="21">
        <v>0</v>
      </c>
      <c r="F24" s="22">
        <f>IF(ISNUMBER(E24),IF(E24&gt;0,ROUND(E24,2),0),0)</f>
        <v>0</v>
      </c>
      <c r="G24" s="22">
        <f>ROUND(D24*F24,2)</f>
        <v>0</v>
      </c>
    </row>
    <row r="25" spans="1:7" ht="402" customHeight="1" x14ac:dyDescent="0.3">
      <c r="A25" s="20">
        <v>8</v>
      </c>
      <c r="B25" s="29" t="s">
        <v>30</v>
      </c>
      <c r="C25" s="30" t="s">
        <v>10</v>
      </c>
      <c r="D25" s="30">
        <v>80</v>
      </c>
      <c r="E25" s="21">
        <v>0</v>
      </c>
      <c r="F25" s="22">
        <f t="shared" ref="F25:F26" si="4">IF(ISNUMBER(E25),IF(E25&gt;0,ROUND(E25,2),0),0)</f>
        <v>0</v>
      </c>
      <c r="G25" s="22">
        <f t="shared" ref="G25:G26" si="5">ROUND(D25*F25,2)</f>
        <v>0</v>
      </c>
    </row>
    <row r="26" spans="1:7" s="34" customFormat="1" ht="21" customHeight="1" x14ac:dyDescent="0.3">
      <c r="A26" s="30">
        <v>9</v>
      </c>
      <c r="B26" s="29" t="s">
        <v>31</v>
      </c>
      <c r="C26" s="30" t="s">
        <v>11</v>
      </c>
      <c r="D26" s="30">
        <v>1</v>
      </c>
      <c r="E26" s="32">
        <v>0</v>
      </c>
      <c r="F26" s="33">
        <f t="shared" si="4"/>
        <v>0</v>
      </c>
      <c r="G26" s="33">
        <f t="shared" si="5"/>
        <v>0</v>
      </c>
    </row>
    <row r="27" spans="1:7" s="34" customFormat="1" ht="23.25" customHeight="1" x14ac:dyDescent="0.3">
      <c r="A27" s="52"/>
      <c r="B27" s="53"/>
      <c r="C27" s="52"/>
      <c r="D27" s="52"/>
      <c r="E27" s="54"/>
      <c r="F27" s="55"/>
      <c r="G27" s="56">
        <f>SUM(G24:G26)</f>
        <v>0</v>
      </c>
    </row>
    <row r="28" spans="1:7" x14ac:dyDescent="0.3">
      <c r="A28" s="18"/>
      <c r="B28" s="45" t="s">
        <v>37</v>
      </c>
      <c r="C28" s="18"/>
      <c r="D28" s="18"/>
      <c r="E28" s="21"/>
      <c r="F28" s="26"/>
      <c r="G28" s="26"/>
    </row>
    <row r="29" spans="1:7" ht="95.25" customHeight="1" x14ac:dyDescent="0.3">
      <c r="A29" s="20">
        <v>10</v>
      </c>
      <c r="B29" s="29" t="s">
        <v>33</v>
      </c>
      <c r="C29" s="30" t="s">
        <v>11</v>
      </c>
      <c r="D29" s="30">
        <v>4</v>
      </c>
      <c r="E29" s="21">
        <v>0</v>
      </c>
      <c r="F29" s="22">
        <f>IF(ISNUMBER(E29),IF(E29&gt;0,ROUND(E29,2),0),0)</f>
        <v>0</v>
      </c>
      <c r="G29" s="22">
        <f>ROUND(D29*F29,2)</f>
        <v>0</v>
      </c>
    </row>
    <row r="30" spans="1:7" ht="331.8" x14ac:dyDescent="0.3">
      <c r="A30" s="20">
        <v>11</v>
      </c>
      <c r="B30" s="29" t="s">
        <v>30</v>
      </c>
      <c r="C30" s="30" t="s">
        <v>10</v>
      </c>
      <c r="D30" s="30">
        <v>80</v>
      </c>
      <c r="E30" s="21">
        <v>0</v>
      </c>
      <c r="F30" s="22">
        <f t="shared" ref="F30:F31" si="6">IF(ISNUMBER(E30),IF(E30&gt;0,ROUND(E30,2),0),0)</f>
        <v>0</v>
      </c>
      <c r="G30" s="22">
        <f t="shared" ref="G30:G31" si="7">ROUND(D30*F30,2)</f>
        <v>0</v>
      </c>
    </row>
    <row r="31" spans="1:7" s="34" customFormat="1" x14ac:dyDescent="0.3">
      <c r="A31" s="30">
        <v>12</v>
      </c>
      <c r="B31" s="29" t="s">
        <v>31</v>
      </c>
      <c r="C31" s="30" t="s">
        <v>11</v>
      </c>
      <c r="D31" s="30">
        <v>1</v>
      </c>
      <c r="E31" s="32">
        <v>0</v>
      </c>
      <c r="F31" s="33">
        <f t="shared" si="6"/>
        <v>0</v>
      </c>
      <c r="G31" s="33">
        <f t="shared" si="7"/>
        <v>0</v>
      </c>
    </row>
    <row r="32" spans="1:7" s="34" customFormat="1" ht="23.25" customHeight="1" x14ac:dyDescent="0.3">
      <c r="A32" s="52"/>
      <c r="B32" s="53"/>
      <c r="C32" s="52"/>
      <c r="D32" s="52"/>
      <c r="E32" s="54"/>
      <c r="F32" s="55"/>
      <c r="G32" s="56">
        <f>SUM(G29:G31)</f>
        <v>0</v>
      </c>
    </row>
    <row r="33" spans="1:7" x14ac:dyDescent="0.3">
      <c r="A33" s="18"/>
      <c r="B33" s="45" t="s">
        <v>38</v>
      </c>
      <c r="C33" s="18"/>
      <c r="D33" s="18"/>
      <c r="E33" s="21"/>
      <c r="F33" s="26"/>
      <c r="G33" s="26"/>
    </row>
    <row r="34" spans="1:7" ht="83.4" x14ac:dyDescent="0.3">
      <c r="A34" s="20">
        <v>13</v>
      </c>
      <c r="B34" s="29" t="s">
        <v>32</v>
      </c>
      <c r="C34" s="30" t="s">
        <v>11</v>
      </c>
      <c r="D34" s="30">
        <v>4</v>
      </c>
      <c r="E34" s="21">
        <v>0</v>
      </c>
      <c r="F34" s="22">
        <f>IF(ISNUMBER(E34),IF(E34&gt;0,ROUND(E34,2),0),0)</f>
        <v>0</v>
      </c>
      <c r="G34" s="22">
        <f>ROUND(D34*F34,2)</f>
        <v>0</v>
      </c>
    </row>
    <row r="35" spans="1:7" ht="331.8" x14ac:dyDescent="0.3">
      <c r="A35" s="20">
        <v>14</v>
      </c>
      <c r="B35" s="29" t="s">
        <v>30</v>
      </c>
      <c r="C35" s="30" t="s">
        <v>10</v>
      </c>
      <c r="D35" s="30">
        <v>80</v>
      </c>
      <c r="E35" s="21">
        <v>0</v>
      </c>
      <c r="F35" s="22">
        <f t="shared" ref="F35" si="8">IF(ISNUMBER(E35),IF(E35&gt;0,ROUND(E35,2),0),0)</f>
        <v>0</v>
      </c>
      <c r="G35" s="22">
        <f t="shared" ref="G35" si="9">ROUND(D35*F35,2)</f>
        <v>0</v>
      </c>
    </row>
    <row r="36" spans="1:7" s="34" customFormat="1" ht="97.2" x14ac:dyDescent="0.3">
      <c r="A36" s="30">
        <v>15</v>
      </c>
      <c r="B36" s="29" t="s">
        <v>29</v>
      </c>
      <c r="C36" s="30" t="s">
        <v>11</v>
      </c>
      <c r="D36" s="30">
        <v>1</v>
      </c>
      <c r="E36" s="32">
        <v>0</v>
      </c>
      <c r="F36" s="33">
        <f>IF(ISNUMBER(E36),IF(E36&gt;0,ROUND(E36,2),0),0)</f>
        <v>0</v>
      </c>
      <c r="G36" s="33">
        <f>ROUND(D36*F36,2)</f>
        <v>0</v>
      </c>
    </row>
    <row r="37" spans="1:7" s="34" customFormat="1" x14ac:dyDescent="0.3">
      <c r="A37" s="30">
        <v>16</v>
      </c>
      <c r="B37" s="29" t="s">
        <v>31</v>
      </c>
      <c r="C37" s="30" t="s">
        <v>11</v>
      </c>
      <c r="D37" s="30">
        <v>1</v>
      </c>
      <c r="E37" s="32">
        <v>0</v>
      </c>
      <c r="F37" s="33">
        <f>IF(ISNUMBER(E37),IF(E37&gt;0,ROUND(E37,2),0),0)</f>
        <v>0</v>
      </c>
      <c r="G37" s="33">
        <f>ROUND(D37*F37,2)</f>
        <v>0</v>
      </c>
    </row>
    <row r="38" spans="1:7" s="34" customFormat="1" ht="23.25" customHeight="1" x14ac:dyDescent="0.3">
      <c r="A38" s="52"/>
      <c r="B38" s="53"/>
      <c r="C38" s="52"/>
      <c r="D38" s="52"/>
      <c r="E38" s="54"/>
      <c r="F38" s="55"/>
      <c r="G38" s="56">
        <f>SUM(G34:G37)</f>
        <v>0</v>
      </c>
    </row>
    <row r="39" spans="1:7" x14ac:dyDescent="0.3">
      <c r="A39" s="18"/>
      <c r="B39" s="45" t="s">
        <v>39</v>
      </c>
      <c r="C39" s="18"/>
      <c r="D39" s="18"/>
      <c r="E39" s="18"/>
      <c r="F39" s="26"/>
      <c r="G39" s="26"/>
    </row>
    <row r="40" spans="1:7" ht="83.4" x14ac:dyDescent="0.3">
      <c r="A40" s="20">
        <v>17</v>
      </c>
      <c r="B40" s="29" t="s">
        <v>32</v>
      </c>
      <c r="C40" s="30" t="s">
        <v>11</v>
      </c>
      <c r="D40" s="30">
        <v>4</v>
      </c>
      <c r="E40" s="21">
        <v>0</v>
      </c>
      <c r="F40" s="22">
        <f>IF(ISNUMBER(E40),IF(E40&gt;0,ROUND(E40,2),0),0)</f>
        <v>0</v>
      </c>
      <c r="G40" s="22">
        <f>ROUND(D40*F40,2)</f>
        <v>0</v>
      </c>
    </row>
    <row r="41" spans="1:7" ht="408.75" customHeight="1" x14ac:dyDescent="0.3">
      <c r="A41" s="20">
        <v>18</v>
      </c>
      <c r="B41" s="29" t="s">
        <v>30</v>
      </c>
      <c r="C41" s="30" t="s">
        <v>10</v>
      </c>
      <c r="D41" s="30">
        <v>80</v>
      </c>
      <c r="E41" s="21">
        <v>0</v>
      </c>
      <c r="F41" s="22">
        <f t="shared" ref="F41:F42" si="10">IF(ISNUMBER(E41),IF(E41&gt;0,ROUND(E41,2),0),0)</f>
        <v>0</v>
      </c>
      <c r="G41" s="22">
        <f t="shared" ref="G41:G42" si="11">ROUND(D41*F41,2)</f>
        <v>0</v>
      </c>
    </row>
    <row r="42" spans="1:7" x14ac:dyDescent="0.3">
      <c r="A42" s="20">
        <v>19</v>
      </c>
      <c r="B42" s="29" t="s">
        <v>31</v>
      </c>
      <c r="C42" s="30" t="s">
        <v>11</v>
      </c>
      <c r="D42" s="30">
        <v>1</v>
      </c>
      <c r="E42" s="32">
        <v>0</v>
      </c>
      <c r="F42" s="33">
        <f t="shared" si="10"/>
        <v>0</v>
      </c>
      <c r="G42" s="33">
        <f t="shared" si="11"/>
        <v>0</v>
      </c>
    </row>
    <row r="43" spans="1:7" s="34" customFormat="1" ht="23.25" customHeight="1" x14ac:dyDescent="0.3">
      <c r="A43" s="52"/>
      <c r="B43" s="53"/>
      <c r="C43" s="52"/>
      <c r="D43" s="52"/>
      <c r="E43" s="54"/>
      <c r="F43" s="55"/>
      <c r="G43" s="56">
        <f>SUM(G40:G42)</f>
        <v>0</v>
      </c>
    </row>
    <row r="44" spans="1:7" x14ac:dyDescent="0.3">
      <c r="A44" s="18"/>
      <c r="B44" s="39" t="s">
        <v>40</v>
      </c>
      <c r="C44" s="18"/>
      <c r="D44" s="18"/>
      <c r="E44" s="18"/>
      <c r="F44" s="26"/>
      <c r="G44" s="26"/>
    </row>
    <row r="45" spans="1:7" ht="97.2" x14ac:dyDescent="0.3">
      <c r="A45" s="20">
        <v>20</v>
      </c>
      <c r="B45" s="29" t="s">
        <v>26</v>
      </c>
      <c r="C45" s="30" t="s">
        <v>11</v>
      </c>
      <c r="D45" s="30">
        <v>1</v>
      </c>
      <c r="E45" s="21">
        <v>0</v>
      </c>
      <c r="F45" s="22">
        <f>IF(ISNUMBER(E45),IF(E45&gt;0,ROUND(E45,2),0),0)</f>
        <v>0</v>
      </c>
      <c r="G45" s="22">
        <f>ROUND(D45*F45,2)</f>
        <v>0</v>
      </c>
    </row>
    <row r="46" spans="1:7" ht="331.8" x14ac:dyDescent="0.3">
      <c r="A46" s="20">
        <v>21</v>
      </c>
      <c r="B46" s="29" t="s">
        <v>30</v>
      </c>
      <c r="C46" s="30" t="s">
        <v>10</v>
      </c>
      <c r="D46" s="30">
        <v>20</v>
      </c>
      <c r="E46" s="21">
        <v>0</v>
      </c>
      <c r="F46" s="22">
        <f t="shared" ref="F46:F47" si="12">IF(ISNUMBER(E46),IF(E46&gt;0,ROUND(E46,2),0),0)</f>
        <v>0</v>
      </c>
      <c r="G46" s="22">
        <f t="shared" ref="G46:G47" si="13">ROUND(D46*F46,2)</f>
        <v>0</v>
      </c>
    </row>
    <row r="47" spans="1:7" x14ac:dyDescent="0.3">
      <c r="A47" s="20">
        <v>22</v>
      </c>
      <c r="B47" s="29" t="s">
        <v>31</v>
      </c>
      <c r="C47" s="30" t="s">
        <v>11</v>
      </c>
      <c r="D47" s="30">
        <v>1</v>
      </c>
      <c r="E47" s="32">
        <v>0</v>
      </c>
      <c r="F47" s="33">
        <f t="shared" si="12"/>
        <v>0</v>
      </c>
      <c r="G47" s="33">
        <f t="shared" si="13"/>
        <v>0</v>
      </c>
    </row>
    <row r="48" spans="1:7" s="34" customFormat="1" ht="23.25" customHeight="1" x14ac:dyDescent="0.3">
      <c r="A48" s="52"/>
      <c r="B48" s="53"/>
      <c r="C48" s="52"/>
      <c r="D48" s="52"/>
      <c r="E48" s="54"/>
      <c r="F48" s="55"/>
      <c r="G48" s="56">
        <f>SUM(G45:G47)</f>
        <v>0</v>
      </c>
    </row>
    <row r="49" spans="1:7" ht="12.75" customHeight="1" x14ac:dyDescent="0.3">
      <c r="A49" s="18"/>
      <c r="B49" s="44" t="s">
        <v>41</v>
      </c>
      <c r="C49" s="18"/>
      <c r="D49" s="18"/>
      <c r="E49" s="18"/>
      <c r="F49" s="26"/>
      <c r="G49" s="26"/>
    </row>
    <row r="50" spans="1:7" ht="97.2" x14ac:dyDescent="0.3">
      <c r="A50" s="20">
        <v>23</v>
      </c>
      <c r="B50" s="29" t="s">
        <v>26</v>
      </c>
      <c r="C50" s="30" t="s">
        <v>11</v>
      </c>
      <c r="D50" s="30">
        <v>2</v>
      </c>
      <c r="E50" s="21">
        <v>0</v>
      </c>
      <c r="F50" s="22">
        <f>IF(ISNUMBER(E50),IF(E50&gt;0,ROUND(E50,2),0),0)</f>
        <v>0</v>
      </c>
      <c r="G50" s="22">
        <f>ROUND(D50*F50,2)</f>
        <v>0</v>
      </c>
    </row>
    <row r="51" spans="1:7" s="11" customFormat="1" ht="331.8" x14ac:dyDescent="0.3">
      <c r="A51" s="23">
        <v>24</v>
      </c>
      <c r="B51" s="29" t="s">
        <v>30</v>
      </c>
      <c r="C51" s="30" t="s">
        <v>10</v>
      </c>
      <c r="D51" s="30">
        <v>40</v>
      </c>
      <c r="E51" s="21">
        <v>0</v>
      </c>
      <c r="F51" s="22">
        <f t="shared" ref="F51:F52" si="14">IF(ISNUMBER(E51),IF(E51&gt;0,ROUND(E51,2),0),0)</f>
        <v>0</v>
      </c>
      <c r="G51" s="22">
        <f t="shared" ref="G51:G52" si="15">ROUND(D51*F51,2)</f>
        <v>0</v>
      </c>
    </row>
    <row r="52" spans="1:7" x14ac:dyDescent="0.3">
      <c r="A52" s="20">
        <v>25</v>
      </c>
      <c r="B52" s="29" t="s">
        <v>31</v>
      </c>
      <c r="C52" s="30" t="s">
        <v>11</v>
      </c>
      <c r="D52" s="30">
        <v>1</v>
      </c>
      <c r="E52" s="32">
        <v>0</v>
      </c>
      <c r="F52" s="33">
        <f t="shared" si="14"/>
        <v>0</v>
      </c>
      <c r="G52" s="33">
        <f t="shared" si="15"/>
        <v>0</v>
      </c>
    </row>
    <row r="53" spans="1:7" s="34" customFormat="1" ht="23.25" customHeight="1" x14ac:dyDescent="0.3">
      <c r="A53" s="52"/>
      <c r="B53" s="53"/>
      <c r="C53" s="52"/>
      <c r="D53" s="52"/>
      <c r="E53" s="54"/>
      <c r="F53" s="55"/>
      <c r="G53" s="56">
        <f>SUM(G50:G52)</f>
        <v>0</v>
      </c>
    </row>
    <row r="54" spans="1:7" ht="12.75" customHeight="1" x14ac:dyDescent="0.3">
      <c r="A54" s="18"/>
      <c r="B54" s="44" t="s">
        <v>42</v>
      </c>
      <c r="C54" s="18"/>
      <c r="D54" s="18"/>
      <c r="E54" s="18"/>
      <c r="F54" s="26"/>
      <c r="G54" s="26"/>
    </row>
    <row r="55" spans="1:7" ht="97.2" x14ac:dyDescent="0.3">
      <c r="A55" s="20">
        <v>26</v>
      </c>
      <c r="B55" s="29" t="s">
        <v>27</v>
      </c>
      <c r="C55" s="30" t="s">
        <v>11</v>
      </c>
      <c r="D55" s="30">
        <v>1</v>
      </c>
      <c r="E55" s="21">
        <v>0</v>
      </c>
      <c r="F55" s="22">
        <f>IF(ISNUMBER(E55),IF(E55&gt;0,ROUND(E55,2),0),0)</f>
        <v>0</v>
      </c>
      <c r="G55" s="22">
        <f>ROUND(D55*F55,2)</f>
        <v>0</v>
      </c>
    </row>
    <row r="56" spans="1:7" ht="331.8" x14ac:dyDescent="0.3">
      <c r="A56" s="20">
        <v>27</v>
      </c>
      <c r="B56" s="29" t="s">
        <v>30</v>
      </c>
      <c r="C56" s="30" t="s">
        <v>10</v>
      </c>
      <c r="D56" s="30">
        <v>20</v>
      </c>
      <c r="E56" s="21">
        <v>0</v>
      </c>
      <c r="F56" s="22">
        <f t="shared" ref="F56:F57" si="16">IF(ISNUMBER(E56),IF(E56&gt;0,ROUND(E56,2),0),0)</f>
        <v>0</v>
      </c>
      <c r="G56" s="22">
        <f t="shared" ref="G56:G57" si="17">ROUND(D56*F56,2)</f>
        <v>0</v>
      </c>
    </row>
    <row r="57" spans="1:7" x14ac:dyDescent="0.3">
      <c r="A57" s="20">
        <v>28</v>
      </c>
      <c r="B57" s="29" t="s">
        <v>31</v>
      </c>
      <c r="C57" s="30" t="s">
        <v>11</v>
      </c>
      <c r="D57" s="30">
        <v>1</v>
      </c>
      <c r="E57" s="32">
        <v>0</v>
      </c>
      <c r="F57" s="33">
        <f t="shared" si="16"/>
        <v>0</v>
      </c>
      <c r="G57" s="33">
        <f t="shared" si="17"/>
        <v>0</v>
      </c>
    </row>
    <row r="58" spans="1:7" s="34" customFormat="1" ht="23.25" customHeight="1" x14ac:dyDescent="0.3">
      <c r="A58" s="52"/>
      <c r="B58" s="53"/>
      <c r="C58" s="52"/>
      <c r="D58" s="52"/>
      <c r="E58" s="54"/>
      <c r="F58" s="55"/>
      <c r="G58" s="56">
        <f>SUM(G55:G57)</f>
        <v>0</v>
      </c>
    </row>
    <row r="59" spans="1:7" x14ac:dyDescent="0.3">
      <c r="A59" s="18"/>
      <c r="B59" s="39" t="s">
        <v>43</v>
      </c>
      <c r="C59" s="18"/>
      <c r="D59" s="18"/>
      <c r="E59" s="18"/>
      <c r="F59" s="26"/>
      <c r="G59" s="26"/>
    </row>
    <row r="60" spans="1:7" ht="97.2" x14ac:dyDescent="0.3">
      <c r="A60" s="20">
        <v>29</v>
      </c>
      <c r="B60" s="29" t="s">
        <v>26</v>
      </c>
      <c r="C60" s="30" t="s">
        <v>11</v>
      </c>
      <c r="D60" s="30">
        <v>2</v>
      </c>
      <c r="E60" s="21">
        <v>0</v>
      </c>
      <c r="F60" s="22">
        <f>IF(ISNUMBER(E60),IF(E60&gt;0,ROUND(E60,2),0),0)</f>
        <v>0</v>
      </c>
      <c r="G60" s="22">
        <f>ROUND(D60*F60,2)</f>
        <v>0</v>
      </c>
    </row>
    <row r="61" spans="1:7" ht="331.8" x14ac:dyDescent="0.3">
      <c r="A61" s="20">
        <v>30</v>
      </c>
      <c r="B61" s="29" t="s">
        <v>30</v>
      </c>
      <c r="C61" s="30" t="s">
        <v>10</v>
      </c>
      <c r="D61" s="30">
        <v>40</v>
      </c>
      <c r="E61" s="21">
        <v>0</v>
      </c>
      <c r="F61" s="22">
        <f t="shared" ref="F61:F62" si="18">IF(ISNUMBER(E61),IF(E61&gt;0,ROUND(E61,2),0),0)</f>
        <v>0</v>
      </c>
      <c r="G61" s="22">
        <f t="shared" ref="G61:G62" si="19">ROUND(D61*F61,2)</f>
        <v>0</v>
      </c>
    </row>
    <row r="62" spans="1:7" x14ac:dyDescent="0.3">
      <c r="A62" s="20">
        <v>31</v>
      </c>
      <c r="B62" s="29" t="s">
        <v>31</v>
      </c>
      <c r="C62" s="30" t="s">
        <v>11</v>
      </c>
      <c r="D62" s="30">
        <v>1</v>
      </c>
      <c r="E62" s="32">
        <v>0</v>
      </c>
      <c r="F62" s="33">
        <f t="shared" si="18"/>
        <v>0</v>
      </c>
      <c r="G62" s="33">
        <f t="shared" si="19"/>
        <v>0</v>
      </c>
    </row>
    <row r="63" spans="1:7" s="34" customFormat="1" ht="23.25" customHeight="1" x14ac:dyDescent="0.3">
      <c r="A63" s="52"/>
      <c r="B63" s="53"/>
      <c r="C63" s="52"/>
      <c r="D63" s="52"/>
      <c r="E63" s="54"/>
      <c r="F63" s="55"/>
      <c r="G63" s="56">
        <f>SUM(G60:G62)</f>
        <v>0</v>
      </c>
    </row>
    <row r="64" spans="1:7" ht="12.75" customHeight="1" x14ac:dyDescent="0.3">
      <c r="A64" s="18"/>
      <c r="B64" s="39" t="s">
        <v>44</v>
      </c>
      <c r="C64" s="31"/>
      <c r="D64" s="31"/>
      <c r="E64" s="21"/>
      <c r="F64" s="26"/>
      <c r="G64" s="26"/>
    </row>
    <row r="65" spans="1:7" ht="97.2" x14ac:dyDescent="0.3">
      <c r="A65" s="20">
        <v>32</v>
      </c>
      <c r="B65" s="29" t="s">
        <v>26</v>
      </c>
      <c r="C65" s="30" t="s">
        <v>11</v>
      </c>
      <c r="D65" s="30">
        <v>1</v>
      </c>
      <c r="E65" s="32">
        <v>0</v>
      </c>
      <c r="F65" s="33">
        <f t="shared" ref="F65:F66" si="20">IF(ISNUMBER(E65),IF(E65&gt;0,ROUND(E65,2),0),0)</f>
        <v>0</v>
      </c>
      <c r="G65" s="33">
        <f t="shared" ref="G65:G66" si="21">ROUND(D65*F65,2)</f>
        <v>0</v>
      </c>
    </row>
    <row r="66" spans="1:7" ht="331.8" x14ac:dyDescent="0.3">
      <c r="A66" s="20">
        <v>33</v>
      </c>
      <c r="B66" s="29" t="s">
        <v>30</v>
      </c>
      <c r="C66" s="30" t="s">
        <v>10</v>
      </c>
      <c r="D66" s="30">
        <v>20</v>
      </c>
      <c r="E66" s="32">
        <v>0</v>
      </c>
      <c r="F66" s="33">
        <f t="shared" si="20"/>
        <v>0</v>
      </c>
      <c r="G66" s="33">
        <f t="shared" si="21"/>
        <v>0</v>
      </c>
    </row>
    <row r="67" spans="1:7" x14ac:dyDescent="0.3">
      <c r="A67" s="20">
        <v>34</v>
      </c>
      <c r="B67" s="29" t="s">
        <v>31</v>
      </c>
      <c r="C67" s="30" t="s">
        <v>11</v>
      </c>
      <c r="D67" s="30">
        <v>1</v>
      </c>
      <c r="E67" s="32">
        <v>0</v>
      </c>
      <c r="F67" s="33">
        <f t="shared" ref="F67" si="22">IF(ISNUMBER(E67),IF(E67&gt;0,ROUND(E67,2),0),0)</f>
        <v>0</v>
      </c>
      <c r="G67" s="33">
        <f t="shared" ref="G67" si="23">ROUND(D67*F67,2)</f>
        <v>0</v>
      </c>
    </row>
    <row r="68" spans="1:7" s="34" customFormat="1" ht="23.25" customHeight="1" x14ac:dyDescent="0.3">
      <c r="A68" s="52"/>
      <c r="B68" s="53"/>
      <c r="C68" s="52"/>
      <c r="D68" s="52"/>
      <c r="E68" s="54"/>
      <c r="F68" s="55"/>
      <c r="G68" s="56">
        <f>SUM(G65:G67)</f>
        <v>0</v>
      </c>
    </row>
    <row r="69" spans="1:7" x14ac:dyDescent="0.3">
      <c r="A69" s="18"/>
      <c r="B69" s="39" t="s">
        <v>45</v>
      </c>
      <c r="C69" s="18"/>
      <c r="D69" s="18"/>
      <c r="E69" s="18"/>
      <c r="F69" s="26"/>
      <c r="G69" s="26"/>
    </row>
    <row r="70" spans="1:7" ht="97.2" x14ac:dyDescent="0.3">
      <c r="A70" s="20">
        <v>35</v>
      </c>
      <c r="B70" s="29" t="s">
        <v>26</v>
      </c>
      <c r="C70" s="30" t="s">
        <v>11</v>
      </c>
      <c r="D70" s="30">
        <v>1</v>
      </c>
      <c r="E70" s="21">
        <v>0</v>
      </c>
      <c r="F70" s="22">
        <f>IF(ISNUMBER(E70),IF(E70&gt;0,ROUND(E70,2),0),0)</f>
        <v>0</v>
      </c>
      <c r="G70" s="22">
        <f>ROUND(D70*F70,2)</f>
        <v>0</v>
      </c>
    </row>
    <row r="71" spans="1:7" ht="331.8" x14ac:dyDescent="0.3">
      <c r="A71" s="20">
        <v>36</v>
      </c>
      <c r="B71" s="29" t="s">
        <v>30</v>
      </c>
      <c r="C71" s="30" t="s">
        <v>10</v>
      </c>
      <c r="D71" s="30">
        <v>20</v>
      </c>
      <c r="E71" s="21">
        <v>0</v>
      </c>
      <c r="F71" s="22">
        <f t="shared" ref="F71:F72" si="24">IF(ISNUMBER(E71),IF(E71&gt;0,ROUND(E71,2),0),0)</f>
        <v>0</v>
      </c>
      <c r="G71" s="22">
        <f t="shared" ref="G71:G72" si="25">ROUND(D71*F71,2)</f>
        <v>0</v>
      </c>
    </row>
    <row r="72" spans="1:7" x14ac:dyDescent="0.3">
      <c r="A72" s="20">
        <v>37</v>
      </c>
      <c r="B72" s="29" t="s">
        <v>31</v>
      </c>
      <c r="C72" s="30" t="s">
        <v>11</v>
      </c>
      <c r="D72" s="30">
        <v>1</v>
      </c>
      <c r="E72" s="57">
        <v>0</v>
      </c>
      <c r="F72" s="58">
        <f t="shared" si="24"/>
        <v>0</v>
      </c>
      <c r="G72" s="33">
        <f t="shared" si="25"/>
        <v>0</v>
      </c>
    </row>
    <row r="73" spans="1:7" x14ac:dyDescent="0.3">
      <c r="A73" s="15"/>
      <c r="B73" s="15"/>
      <c r="C73" s="15"/>
      <c r="D73" s="15"/>
      <c r="E73" s="15"/>
      <c r="F73" s="59"/>
      <c r="G73" s="25">
        <f>SUM(G70:G72)</f>
        <v>0</v>
      </c>
    </row>
    <row r="75" spans="1:7" x14ac:dyDescent="0.3">
      <c r="F75" s="60" t="s">
        <v>61</v>
      </c>
      <c r="G75" s="8">
        <f>SUM(G73,G68,G63,G58,G53,G48,G43,G38,G32,G27,G22,G17)</f>
        <v>0</v>
      </c>
    </row>
  </sheetData>
  <sheetProtection algorithmName="SHA-512" hashValue="ZrhEc/HfE32b4qLUU6G4HUX50fwGidALY46QltwjEoapapIuJklqB2AP1OXeInpByBPSjlQ9mK3ZhQ9XHrLfBQ==" saltValue="SSSXBx46yjiRozcp0zkrcw==" spinCount="100000" sheet="1" selectLockedCells="1"/>
  <dataConsolidate/>
  <phoneticPr fontId="1" type="noConversion"/>
  <dataValidations xWindow="192" yWindow="259" count="1">
    <dataValidation type="custom" showErrorMessage="1" errorTitle="Nepravilen vnos cene" error="Cena mora biti nenegativno število z največ dvema decimalkama!" sqref="E14:E17 E50:E53 E55:E58 E70:E72 E60:E68 E40:E43 E45:E48 E19:E38" xr:uid="{00000000-0002-0000-0000-000000000000}">
      <formula1>AND(ISNUMBER(E14),E14&gt;=0,ROUND(E14*100,6)-INT(E14*100)=0,NOT(ISBLANK(E14)))</formula1>
    </dataValidation>
  </dataValidations>
  <pageMargins left="0.7" right="0.7" top="0.75" bottom="0.75" header="0.3" footer="0.3"/>
  <pageSetup paperSize="9" orientation="landscape" r:id="rId1"/>
  <headerFooter>
    <oddHeader>&amp;C&amp;"Arial,Navadno"&amp;9VNOS PONUDBE</oddHeader>
    <oddFooter>&amp;LOBR K 7.4.1_3, izdaja 5, 3. 1. 2022</oddFooter>
  </headerFooter>
  <rowBreaks count="11" manualBreakCount="11">
    <brk id="17" max="16383" man="1"/>
    <brk id="22" max="16383" man="1"/>
    <brk id="27" max="16383" man="1"/>
    <brk id="32" max="16383" man="1"/>
    <brk id="38" max="16383" man="1"/>
    <brk id="43" max="16383" man="1"/>
    <brk id="48" max="16383" man="1"/>
    <brk id="53" max="16383" man="1"/>
    <brk id="58" max="16383" man="1"/>
    <brk id="6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2C71-D2C6-4DF0-9312-6F75A3BCF507}">
  <dimension ref="A1:G18"/>
  <sheetViews>
    <sheetView view="pageLayout" topLeftCell="A17" zoomScaleNormal="100" workbookViewId="0">
      <selection activeCell="E17" sqref="E17"/>
    </sheetView>
  </sheetViews>
  <sheetFormatPr defaultRowHeight="14.4" x14ac:dyDescent="0.3"/>
  <cols>
    <col min="1" max="1" width="6.5546875" customWidth="1"/>
    <col min="2" max="2" width="54" customWidth="1"/>
    <col min="3" max="3" width="10.109375" customWidth="1"/>
    <col min="4" max="4" width="11.5546875" customWidth="1"/>
    <col min="5" max="7" width="16.109375" customWidth="1"/>
    <col min="10" max="10" width="19.5546875" bestFit="1" customWidth="1"/>
  </cols>
  <sheetData>
    <row r="1" spans="1:7" x14ac:dyDescent="0.3">
      <c r="A1" s="14" t="s">
        <v>15</v>
      </c>
    </row>
    <row r="2" spans="1:7" x14ac:dyDescent="0.3">
      <c r="A2" s="14"/>
    </row>
    <row r="3" spans="1:7" x14ac:dyDescent="0.3">
      <c r="A3" s="15" t="s">
        <v>25</v>
      </c>
    </row>
    <row r="4" spans="1:7" x14ac:dyDescent="0.3">
      <c r="A4" s="14"/>
    </row>
    <row r="5" spans="1:7" x14ac:dyDescent="0.3">
      <c r="A5" s="15" t="s">
        <v>20</v>
      </c>
    </row>
    <row r="6" spans="1:7" x14ac:dyDescent="0.3">
      <c r="A6" s="15" t="s">
        <v>13</v>
      </c>
    </row>
    <row r="7" spans="1:7" x14ac:dyDescent="0.3">
      <c r="A7" s="15"/>
    </row>
    <row r="8" spans="1:7" x14ac:dyDescent="0.3">
      <c r="A8" s="15" t="s">
        <v>48</v>
      </c>
    </row>
    <row r="10" spans="1:7" x14ac:dyDescent="0.3">
      <c r="A10" s="14" t="s">
        <v>17</v>
      </c>
    </row>
    <row r="11" spans="1:7" x14ac:dyDescent="0.3">
      <c r="A11" s="6" t="s">
        <v>3</v>
      </c>
      <c r="B11" s="6" t="s">
        <v>4</v>
      </c>
      <c r="C11" s="6" t="s">
        <v>5</v>
      </c>
      <c r="D11" s="6" t="s">
        <v>6</v>
      </c>
      <c r="E11" s="7" t="s">
        <v>7</v>
      </c>
      <c r="F11" s="7" t="s">
        <v>8</v>
      </c>
      <c r="G11" s="7" t="s">
        <v>9</v>
      </c>
    </row>
    <row r="12" spans="1:7" x14ac:dyDescent="0.3">
      <c r="A12" s="12"/>
      <c r="B12" s="27" t="s">
        <v>46</v>
      </c>
      <c r="C12" s="12"/>
      <c r="D12" s="12"/>
      <c r="E12" s="13"/>
      <c r="F12" s="13"/>
      <c r="G12" s="13"/>
    </row>
    <row r="13" spans="1:7" ht="69.599999999999994" x14ac:dyDescent="0.3">
      <c r="A13" s="2">
        <v>38</v>
      </c>
      <c r="B13" s="47" t="s">
        <v>47</v>
      </c>
      <c r="C13" s="20" t="s">
        <v>11</v>
      </c>
      <c r="D13" s="2">
        <v>1</v>
      </c>
      <c r="E13" s="1">
        <v>38</v>
      </c>
      <c r="F13" s="3">
        <f>IF(ISNUMBER(E13),IF(E13&gt;0,ROUND(E13,2),0),0)</f>
        <v>38</v>
      </c>
      <c r="G13" s="3">
        <f>ROUND(D13*F13,2)</f>
        <v>38</v>
      </c>
    </row>
    <row r="14" spans="1:7" ht="221.4" x14ac:dyDescent="0.3">
      <c r="A14" s="2">
        <v>39</v>
      </c>
      <c r="B14" s="47" t="s">
        <v>49</v>
      </c>
      <c r="C14" s="20" t="s">
        <v>11</v>
      </c>
      <c r="D14" s="2">
        <v>1</v>
      </c>
      <c r="E14" s="1">
        <v>0</v>
      </c>
      <c r="F14" s="3">
        <f>IF(ISNUMBER(E14),IF(E14&gt;0,ROUND(E14,2),0),0)</f>
        <v>0</v>
      </c>
      <c r="G14" s="3">
        <f t="shared" ref="G14:G17" si="0">ROUND(D14*F14,2)</f>
        <v>0</v>
      </c>
    </row>
    <row r="15" spans="1:7" s="11" customFormat="1" x14ac:dyDescent="0.3">
      <c r="A15" s="35"/>
      <c r="B15" s="39" t="s">
        <v>51</v>
      </c>
      <c r="C15" s="35"/>
      <c r="D15" s="35"/>
      <c r="E15" s="36"/>
      <c r="F15" s="37"/>
      <c r="G15" s="37"/>
    </row>
    <row r="16" spans="1:7" ht="83.4" x14ac:dyDescent="0.3">
      <c r="A16" s="2">
        <v>40</v>
      </c>
      <c r="B16" s="47" t="s">
        <v>50</v>
      </c>
      <c r="C16" s="20" t="s">
        <v>11</v>
      </c>
      <c r="D16" s="2">
        <v>2</v>
      </c>
      <c r="E16" s="1">
        <v>0</v>
      </c>
      <c r="F16" s="3">
        <f>IF(ISNUMBER(E16),IF(E16&gt;0,ROUND(E16,2),0),0)</f>
        <v>0</v>
      </c>
      <c r="G16" s="3">
        <f>ROUND(D16*F16,2)</f>
        <v>0</v>
      </c>
    </row>
    <row r="17" spans="1:7" ht="221.4" x14ac:dyDescent="0.3">
      <c r="A17" s="2">
        <v>41</v>
      </c>
      <c r="B17" s="47" t="s">
        <v>52</v>
      </c>
      <c r="C17" s="20" t="s">
        <v>11</v>
      </c>
      <c r="D17" s="2">
        <v>2</v>
      </c>
      <c r="E17" s="1">
        <v>0</v>
      </c>
      <c r="F17" s="3">
        <f>IF(ISNUMBER(E17),IF(E17&gt;0,ROUND(E17,2),0),0)</f>
        <v>0</v>
      </c>
      <c r="G17" s="3">
        <f t="shared" si="0"/>
        <v>0</v>
      </c>
    </row>
    <row r="18" spans="1:7" x14ac:dyDescent="0.3">
      <c r="E18" s="24" t="s">
        <v>12</v>
      </c>
      <c r="F18" s="10"/>
      <c r="G18" s="5">
        <f>SUM(G13:G17)</f>
        <v>38</v>
      </c>
    </row>
  </sheetData>
  <sheetProtection algorithmName="SHA-512" hashValue="Lq58bWo5r5FUHgEkdYJHbnOVIzSXQDcEqb8q4s4xmb8l8KpFJDqnwD5yk8EmvbRNX9HZPapqdfso9i/EZTr96Q==" saltValue="wof1n0wZUUT7ZTiVtph3Aw==" spinCount="100000" sheet="1" selectLockedCells="1"/>
  <dataConsolidate/>
  <dataValidations count="1">
    <dataValidation type="custom" showErrorMessage="1" errorTitle="Nepravilen vnos cene" error="Cena mora biti nenegativno število z največ dvema decimalkama!" sqref="E13:E17" xr:uid="{1BFE3293-7613-4309-9FBD-FEC43E264A15}">
      <formula1>AND(ISNUMBER(E13),E13&gt;=0,ROUND(E13*100,6)-INT(E13*100)=0,NOT(ISBLANK(E13)))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BF25-800C-4BA9-AA80-53C7FADEDC73}">
  <dimension ref="A1:G19"/>
  <sheetViews>
    <sheetView view="pageLayout" topLeftCell="A15" zoomScaleNormal="100" workbookViewId="0">
      <selection activeCell="E18" sqref="E18"/>
    </sheetView>
  </sheetViews>
  <sheetFormatPr defaultRowHeight="14.4" x14ac:dyDescent="0.3"/>
  <cols>
    <col min="1" max="1" width="6.5546875" customWidth="1"/>
    <col min="2" max="2" width="54" customWidth="1"/>
    <col min="3" max="3" width="10.109375" customWidth="1"/>
    <col min="4" max="4" width="11.5546875" customWidth="1"/>
    <col min="5" max="7" width="16.109375" customWidth="1"/>
    <col min="10" max="10" width="19.5546875" bestFit="1" customWidth="1"/>
  </cols>
  <sheetData>
    <row r="1" spans="1:7" x14ac:dyDescent="0.3">
      <c r="A1" s="15" t="s">
        <v>20</v>
      </c>
    </row>
    <row r="2" spans="1:7" x14ac:dyDescent="0.3">
      <c r="A2" s="15" t="s">
        <v>13</v>
      </c>
    </row>
    <row r="3" spans="1:7" x14ac:dyDescent="0.3">
      <c r="A3" s="15"/>
    </row>
    <row r="4" spans="1:7" x14ac:dyDescent="0.3">
      <c r="A4" s="15" t="s">
        <v>54</v>
      </c>
    </row>
    <row r="5" spans="1:7" x14ac:dyDescent="0.3">
      <c r="A5" s="15"/>
    </row>
    <row r="6" spans="1:7" x14ac:dyDescent="0.3">
      <c r="A6" s="14" t="s">
        <v>18</v>
      </c>
    </row>
    <row r="7" spans="1:7" x14ac:dyDescent="0.3">
      <c r="A7" s="6" t="s">
        <v>3</v>
      </c>
      <c r="B7" s="6" t="s">
        <v>4</v>
      </c>
      <c r="C7" s="6" t="s">
        <v>5</v>
      </c>
      <c r="D7" s="6" t="s">
        <v>6</v>
      </c>
      <c r="E7" s="7" t="s">
        <v>7</v>
      </c>
      <c r="F7" s="7" t="s">
        <v>8</v>
      </c>
      <c r="G7" s="7" t="s">
        <v>9</v>
      </c>
    </row>
    <row r="8" spans="1:7" ht="28.2" x14ac:dyDescent="0.3">
      <c r="A8" s="12"/>
      <c r="B8" s="49" t="s">
        <v>19</v>
      </c>
      <c r="C8" s="12"/>
      <c r="D8" s="12"/>
      <c r="E8" s="1"/>
      <c r="F8" s="38"/>
      <c r="G8" s="38"/>
    </row>
    <row r="9" spans="1:7" ht="69.599999999999994" x14ac:dyDescent="0.3">
      <c r="A9" s="2">
        <v>42</v>
      </c>
      <c r="B9" s="47" t="s">
        <v>53</v>
      </c>
      <c r="C9" s="20" t="s">
        <v>11</v>
      </c>
      <c r="D9" s="2">
        <v>6</v>
      </c>
      <c r="E9" s="1">
        <v>0</v>
      </c>
      <c r="F9" s="3">
        <f>IF(ISNUMBER(E9),IF(E9&gt;0,ROUND(E9,2),0),0)</f>
        <v>0</v>
      </c>
      <c r="G9" s="3">
        <f t="shared" ref="G9:G10" si="0">ROUND(D9*F9,2)</f>
        <v>0</v>
      </c>
    </row>
    <row r="10" spans="1:7" ht="97.8" x14ac:dyDescent="0.3">
      <c r="A10" s="2">
        <v>43</v>
      </c>
      <c r="B10" s="47" t="s">
        <v>55</v>
      </c>
      <c r="C10" s="20" t="s">
        <v>11</v>
      </c>
      <c r="D10" s="2">
        <v>6</v>
      </c>
      <c r="E10" s="1">
        <v>0</v>
      </c>
      <c r="F10" s="3">
        <f>IF(ISNUMBER(E10),IF(E10&gt;0,ROUND(E10,2),0),0)</f>
        <v>0</v>
      </c>
      <c r="G10" s="3">
        <f t="shared" si="0"/>
        <v>0</v>
      </c>
    </row>
    <row r="11" spans="1:7" x14ac:dyDescent="0.3">
      <c r="A11" s="12"/>
      <c r="B11" s="14" t="s">
        <v>21</v>
      </c>
      <c r="C11" s="12"/>
      <c r="D11" s="12"/>
      <c r="E11" s="1"/>
      <c r="F11" s="38"/>
      <c r="G11" s="38"/>
    </row>
    <row r="12" spans="1:7" ht="97.8" x14ac:dyDescent="0.3">
      <c r="A12" s="2">
        <v>44</v>
      </c>
      <c r="B12" s="47" t="s">
        <v>56</v>
      </c>
      <c r="C12" s="20" t="s">
        <v>11</v>
      </c>
      <c r="D12" s="2">
        <v>2</v>
      </c>
      <c r="E12" s="1">
        <v>0</v>
      </c>
      <c r="F12" s="3">
        <f>IF(ISNUMBER(E12),IF(E12&gt;0,ROUND(E12,2),0),0)</f>
        <v>0</v>
      </c>
      <c r="G12" s="3">
        <f t="shared" ref="G12" si="1">ROUND(D12*F12,2)</f>
        <v>0</v>
      </c>
    </row>
    <row r="13" spans="1:7" ht="97.2" x14ac:dyDescent="0.3">
      <c r="A13" s="2">
        <v>45</v>
      </c>
      <c r="B13" s="47" t="s">
        <v>59</v>
      </c>
      <c r="C13" s="20" t="s">
        <v>11</v>
      </c>
      <c r="D13" s="2">
        <v>1</v>
      </c>
      <c r="E13" s="1">
        <v>0</v>
      </c>
      <c r="F13" s="3">
        <f>IF(ISNUMBER(E13),IF(E13&gt;0,ROUND(E13,2),0),0)</f>
        <v>0</v>
      </c>
      <c r="G13" s="3">
        <f t="shared" ref="G13" si="2">ROUND(D13*F13,2)</f>
        <v>0</v>
      </c>
    </row>
    <row r="14" spans="1:7" ht="69.599999999999994" x14ac:dyDescent="0.3">
      <c r="A14" s="43">
        <v>46</v>
      </c>
      <c r="B14" s="47" t="s">
        <v>57</v>
      </c>
      <c r="C14" s="48" t="s">
        <v>23</v>
      </c>
      <c r="D14" s="43">
        <v>6</v>
      </c>
      <c r="E14" s="1">
        <v>0</v>
      </c>
      <c r="F14" s="3">
        <f>IF(ISNUMBER(E14),IF(E14&gt;0,ROUND(E14,2),0),0)</f>
        <v>0</v>
      </c>
      <c r="G14" s="3">
        <f t="shared" ref="G14" si="3">ROUND(D14*F14,2)</f>
        <v>0</v>
      </c>
    </row>
    <row r="15" spans="1:7" x14ac:dyDescent="0.3">
      <c r="A15" s="40"/>
      <c r="B15" s="14" t="s">
        <v>22</v>
      </c>
      <c r="C15" s="40"/>
      <c r="D15" s="40"/>
      <c r="E15" s="41"/>
      <c r="F15" s="42"/>
      <c r="G15" s="42"/>
    </row>
    <row r="16" spans="1:7" ht="28.8" x14ac:dyDescent="0.3">
      <c r="A16" s="2"/>
      <c r="B16" s="46" t="s">
        <v>24</v>
      </c>
      <c r="C16" s="2"/>
      <c r="D16" s="2"/>
      <c r="E16" s="2"/>
      <c r="F16" s="3"/>
      <c r="G16" s="3"/>
    </row>
    <row r="17" spans="1:7" ht="84" x14ac:dyDescent="0.3">
      <c r="A17" s="2">
        <v>47</v>
      </c>
      <c r="B17" s="47" t="s">
        <v>60</v>
      </c>
      <c r="C17" s="20" t="s">
        <v>11</v>
      </c>
      <c r="D17" s="2">
        <v>4</v>
      </c>
      <c r="E17" s="1">
        <v>0</v>
      </c>
      <c r="F17" s="3">
        <f>IF(ISNUMBER(E17),IF(E17&gt;0,ROUND(E17,2),0),0)</f>
        <v>0</v>
      </c>
      <c r="G17" s="3">
        <f>ROUND(D17*F17,2)</f>
        <v>0</v>
      </c>
    </row>
    <row r="18" spans="1:7" ht="111" x14ac:dyDescent="0.3">
      <c r="A18" s="2">
        <v>48</v>
      </c>
      <c r="B18" s="47" t="s">
        <v>58</v>
      </c>
      <c r="C18" s="20" t="s">
        <v>11</v>
      </c>
      <c r="D18" s="2">
        <v>1</v>
      </c>
      <c r="E18" s="1">
        <v>0</v>
      </c>
      <c r="F18" s="3">
        <f>IF(ISNUMBER(E18),IF(E18&gt;0,ROUND(E18,2),0),0)</f>
        <v>0</v>
      </c>
      <c r="G18" s="3">
        <f t="shared" ref="G18" si="4">ROUND(D18*F18,2)</f>
        <v>0</v>
      </c>
    </row>
    <row r="19" spans="1:7" x14ac:dyDescent="0.3">
      <c r="E19" s="4" t="s">
        <v>12</v>
      </c>
      <c r="F19" s="10"/>
      <c r="G19" s="5">
        <f>SUM(G8:G18)</f>
        <v>0</v>
      </c>
    </row>
  </sheetData>
  <sheetProtection algorithmName="SHA-512" hashValue="8dpgm7OTNiJfym92TZct1fDszzlO0axdndHl47v/Isw1ybz4vm5fVH0SHc9BKA1r3Lkqy46mTcPLDHf/f0IKKQ==" saltValue="TUiNd4R9CMR+hv3A2lyp5g==" spinCount="100000" sheet="1" selectLockedCells="1"/>
  <dataConsolidate/>
  <phoneticPr fontId="1" type="noConversion"/>
  <dataValidations count="1">
    <dataValidation type="custom" showErrorMessage="1" errorTitle="Nepravilen vnos cene" error="Cena mora biti nenegativno število z največ dvema decimalkama!" sqref="E8:E15 E17:E18" xr:uid="{7ED29AD4-0B41-4006-8E2D-D3DB7D4203AC}">
      <formula1>AND(ISNUMBER(E8),E8&gt;=0,ROUND(E8*100,6)-INT(E8*100)=0,NOT(ISBLANK(E8)))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45E09EADB44F42B2C3484DDB22E500" ma:contentTypeVersion="6" ma:contentTypeDescription="Ustvari nov dokument." ma:contentTypeScope="" ma:versionID="f321bce76a8dada658c7acfbb58b7971">
  <xsd:schema xmlns:xsd="http://www.w3.org/2001/XMLSchema" xmlns:xs="http://www.w3.org/2001/XMLSchema" xmlns:p="http://schemas.microsoft.com/office/2006/metadata/properties" xmlns:ns2="30ac97d7-cb83-4ce5-9e2f-fb60aac032f0" xmlns:ns3="75504d02-98f5-4c4b-b812-3f4b91a1a866" targetNamespace="http://schemas.microsoft.com/office/2006/metadata/properties" ma:root="true" ma:fieldsID="7480fcd4d8bdb6bbe17b3fdb2e0d827e" ns2:_="" ns3:_="">
    <xsd:import namespace="30ac97d7-cb83-4ce5-9e2f-fb60aac032f0"/>
    <xsd:import namespace="75504d02-98f5-4c4b-b812-3f4b91a1a8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c97d7-cb83-4ce5-9e2f-fb60aac032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04d02-98f5-4c4b-b812-3f4b91a1a8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30ac97d7-cb83-4ce5-9e2f-fb60aac032f0"/>
    <ds:schemaRef ds:uri="75504d02-98f5-4c4b-b812-3f4b91a1a866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183F47-286A-41D0-8D26-4F7A21282C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c97d7-cb83-4ce5-9e2f-fb60aac032f0"/>
    <ds:schemaRef ds:uri="75504d02-98f5-4c4b-b812-3f4b91a1a8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056489-14E4-49BD-A3F7-3F9E49AC0F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Rakapitulacija</vt:lpstr>
      <vt:lpstr>Sanacija ozemljitev</vt:lpstr>
      <vt:lpstr>Sanacija temeljev</vt:lpstr>
      <vt:lpstr>Ostala dela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Gorazd Krajnc</cp:lastModifiedBy>
  <cp:revision/>
  <cp:lastPrinted>2026-05-19T08:09:55Z</cp:lastPrinted>
  <dcterms:created xsi:type="dcterms:W3CDTF">2017-03-27T11:39:43Z</dcterms:created>
  <dcterms:modified xsi:type="dcterms:W3CDTF">2026-07-29T04:50:10Z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