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ezeu10\Desktop\Nova mapa (3)\"/>
    </mc:Choice>
  </mc:AlternateContent>
  <xr:revisionPtr revIDLastSave="0" documentId="13_ncr:1_{87E1AC4D-42BE-4C4D-B826-31AEAB0516B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20" r:id="rId1"/>
  </sheets>
  <definedNames>
    <definedName name="_Hlk127191626" localSheetId="0">PREDRAČUN!#REF!</definedName>
    <definedName name="_xlnm.Print_Area" localSheetId="0">PREDRAČUN!$A$1:$J$28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20" l="1"/>
  <c r="H13" i="20"/>
  <c r="H14" i="20"/>
  <c r="H15" i="20"/>
  <c r="G13" i="20"/>
  <c r="I13" i="20" s="1"/>
  <c r="G14" i="20"/>
  <c r="F14" i="20" s="1"/>
  <c r="G15" i="20"/>
  <c r="F15" i="20" s="1"/>
  <c r="H12" i="20"/>
  <c r="G12" i="20"/>
  <c r="I12" i="20" s="1"/>
  <c r="I18" i="20" s="1"/>
  <c r="I17" i="20" l="1"/>
  <c r="F13" i="20"/>
  <c r="I14" i="20"/>
  <c r="I15" i="20"/>
  <c r="F12" i="20"/>
</calcChain>
</file>

<file path=xl/sharedStrings.xml><?xml version="1.0" encoding="utf-8"?>
<sst xmlns="http://schemas.openxmlformats.org/spreadsheetml/2006/main" count="39" uniqueCount="36">
  <si>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</si>
  <si>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</si>
  <si>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</si>
  <si>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PLAČILO:</t>
  </si>
  <si>
    <t>120 dni od datuma določenega za oddajo ponudbe.</t>
  </si>
  <si>
    <t>Ponudnik mora izpolniti vse zahtevane podatke v predračunu (polja obarvana oranžno).</t>
  </si>
  <si>
    <t>Blago</t>
  </si>
  <si>
    <t>Zahtevana količina</t>
  </si>
  <si>
    <t>LOKACIJA DOBAVE:</t>
  </si>
  <si>
    <t>Blago, ki je predmet JN mora v celoti ustrezati tehničnemu opisu, ki je naveden v razpisni dokumentaciji.</t>
  </si>
  <si>
    <t>kos</t>
  </si>
  <si>
    <t>Skupna vrednost z DDV</t>
  </si>
  <si>
    <t>Skupna vrednost brez DDV</t>
  </si>
  <si>
    <t>Pozicija</t>
  </si>
  <si>
    <t>ME</t>
  </si>
  <si>
    <t>Cena na ME brez DDV</t>
  </si>
  <si>
    <t>Vrednost DDV na ME</t>
  </si>
  <si>
    <t>Cena na ME z DDV</t>
  </si>
  <si>
    <t>Vrednost brez DDV</t>
  </si>
  <si>
    <t>Vrednost z DDV</t>
  </si>
  <si>
    <t>Skupna vrednost DDV</t>
  </si>
  <si>
    <t>Proizvajalec in tip ponujenega blaga:</t>
  </si>
  <si>
    <t>GARANCIJSKI ROK:</t>
  </si>
  <si>
    <t>Datum:</t>
  </si>
  <si>
    <t>Številka ponudbe:</t>
  </si>
  <si>
    <t>Naziv in sedež ponudnika: </t>
  </si>
  <si>
    <t>PRILOGA 2 - PREDRAČUN</t>
  </si>
  <si>
    <t>Centralno skladišče MORS, Koščeva 6, 1210 Ljubljana ‒ Šentvid, Slovenija.</t>
  </si>
  <si>
    <t xml:space="preserve">ROK DOBAVE BLAGA: </t>
  </si>
  <si>
    <t>HOOK3 Combat Survival Radio vključno s SATCOM (Satellite
Communications) in SARSAT (Search and Rescue Satellite-Aided Tracking) Waveforms.</t>
  </si>
  <si>
    <t>Combat Survival Radio (CSR) High Power Battery.</t>
  </si>
  <si>
    <t>Lithium Ion Rechargeable Battery za Combat Survival Radio (CSR)</t>
  </si>
  <si>
    <t>4-Bay Charger</t>
  </si>
  <si>
    <t>mesecev (minimalno 12 mesecev) od dneva kakovostnega prevzema blaga.</t>
  </si>
  <si>
    <t>MORS 262/2026-ON-PZPS, nakup radijskih naprav HOOK3 CSR</t>
  </si>
  <si>
    <t>koledarskih dni od dne podpisa pogodbe s strani obeh pogodbenih strank (predvidoma najkasneje do 29. 10. 2027).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</si>
</sst>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right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1" applyFont="1"/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0" xfId="1" applyFont="1" applyAlignment="1">
      <alignment horizontal="left"/>
    </xf>
    <xf numFmtId="0" fontId="1" fillId="0" borderId="0" xfId="0" applyFont="1" applyBorder="1"/>
    <xf numFmtId="164" fontId="5" fillId="0" borderId="14" xfId="0" applyNumberFormat="1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0" xfId="0" applyFont="1"/>
  </cellXfs>
  <cellStyles count="2">
    <cellStyle name="Normal" xfId="0" builtinId="0"/>
    <cellStyle name="Normal 2" xfId="1" xr:uid="{0AC7558E-5A87-4277-903D-7952D379242C}"/>
  </cellStyles>
  <dxfs count="8"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FA6EB-76EE-47D1-9D8F-EA013B926830}">
  <sheetPr>
    <tabColor theme="4"/>
    <pageSetUpPr fitToPage="1"/>
  </sheetPr>
  <dimension ref="A1:I28"/>
  <sheetViews>
    <sheetView tabSelected="1" zoomScaleNormal="100" zoomScaleSheetLayoutView="100" workbookViewId="0">
      <selection activeCell="C24" sqref="C24"/>
    </sheetView>
  </sheetViews>
  <sheetFormatPr defaultColWidth="9.140625" defaultRowHeight="12.75" x14ac:dyDescent="0.2"/>
  <cols>
    <col min="1" max="1" width="11" style="21" customWidth="1"/>
    <col min="2" max="2" width="57.140625" style="21" customWidth="1"/>
    <col min="3" max="3" width="14.28515625" style="21" customWidth="1"/>
    <col min="4" max="4" width="17.140625" style="21" customWidth="1"/>
    <col min="5" max="8" width="15.7109375" style="21" customWidth="1"/>
    <col min="9" max="9" width="10.7109375" style="21" customWidth="1"/>
    <col min="10" max="10" width="18" style="21" bestFit="1" customWidth="1"/>
    <col min="11" max="16384" width="9.140625" style="21"/>
  </cols>
  <sheetData>
    <row r="1" spans="1:9" x14ac:dyDescent="0.2">
      <c r="A1" s="37" t="s">
        <v>26</v>
      </c>
      <c r="B1" s="37"/>
      <c r="C1" s="20"/>
    </row>
    <row r="2" spans="1:9" x14ac:dyDescent="0.2">
      <c r="A2" s="22"/>
      <c r="B2" s="20"/>
      <c r="C2" s="20"/>
    </row>
    <row r="3" spans="1:9" ht="15" customHeight="1" x14ac:dyDescent="0.2">
      <c r="A3" s="22" t="s">
        <v>34</v>
      </c>
      <c r="B3" s="22"/>
      <c r="C3" s="22"/>
      <c r="D3" s="22"/>
      <c r="E3" s="22"/>
    </row>
    <row r="4" spans="1:9" ht="15" customHeight="1" x14ac:dyDescent="0.2">
      <c r="A4" s="22"/>
      <c r="B4" s="22"/>
      <c r="C4" s="22"/>
      <c r="D4" s="22"/>
      <c r="E4" s="22"/>
    </row>
    <row r="5" spans="1:9" s="17" customFormat="1" x14ac:dyDescent="0.2">
      <c r="A5" s="23" t="s">
        <v>25</v>
      </c>
      <c r="B5" s="23"/>
      <c r="C5" s="36"/>
      <c r="D5" s="36"/>
      <c r="E5" s="36"/>
      <c r="F5" s="36"/>
      <c r="G5" s="36"/>
      <c r="H5" s="36"/>
    </row>
    <row r="6" spans="1:9" s="17" customFormat="1" x14ac:dyDescent="0.2">
      <c r="A6" s="23" t="s">
        <v>23</v>
      </c>
      <c r="B6" s="23"/>
      <c r="C6" s="36"/>
      <c r="D6" s="36"/>
      <c r="E6" s="36"/>
      <c r="F6" s="36"/>
      <c r="G6" s="36"/>
      <c r="H6" s="36"/>
    </row>
    <row r="7" spans="1:9" s="17" customFormat="1" x14ac:dyDescent="0.2">
      <c r="A7" s="23" t="s">
        <v>24</v>
      </c>
      <c r="B7" s="23"/>
      <c r="C7" s="36"/>
      <c r="D7" s="36"/>
      <c r="E7" s="36"/>
      <c r="F7" s="36"/>
      <c r="G7" s="36"/>
      <c r="H7" s="36"/>
    </row>
    <row r="8" spans="1:9" s="17" customFormat="1" x14ac:dyDescent="0.2">
      <c r="A8" s="19" t="s">
        <v>21</v>
      </c>
      <c r="B8" s="19"/>
      <c r="C8" s="36"/>
      <c r="D8" s="36"/>
      <c r="E8" s="36"/>
      <c r="F8" s="36"/>
      <c r="G8" s="36"/>
      <c r="H8" s="36"/>
      <c r="I8" s="7"/>
    </row>
    <row r="9" spans="1:9" s="17" customFormat="1" x14ac:dyDescent="0.2">
      <c r="A9" s="7"/>
      <c r="B9" s="7"/>
      <c r="C9" s="7"/>
      <c r="D9" s="7"/>
      <c r="E9" s="7"/>
      <c r="F9" s="7"/>
      <c r="G9" s="7"/>
      <c r="H9" s="7"/>
    </row>
    <row r="10" spans="1:9" s="7" customFormat="1" ht="25.5" x14ac:dyDescent="0.2">
      <c r="A10" s="1" t="s">
        <v>13</v>
      </c>
      <c r="B10" s="1" t="s">
        <v>6</v>
      </c>
      <c r="C10" s="1" t="s">
        <v>14</v>
      </c>
      <c r="D10" s="1" t="s">
        <v>7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</row>
    <row r="11" spans="1:9" s="7" customFormat="1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s="7" customFormat="1" ht="38.25" x14ac:dyDescent="0.2">
      <c r="A12" s="2">
        <v>1</v>
      </c>
      <c r="B12" s="16" t="s">
        <v>29</v>
      </c>
      <c r="C12" s="9" t="s">
        <v>10</v>
      </c>
      <c r="D12" s="9">
        <v>2</v>
      </c>
      <c r="E12" s="18"/>
      <c r="F12" s="12">
        <f>G12-E12</f>
        <v>0</v>
      </c>
      <c r="G12" s="12">
        <f>E12*1.22</f>
        <v>0</v>
      </c>
      <c r="H12" s="12">
        <f>E12*D12</f>
        <v>0</v>
      </c>
      <c r="I12" s="12">
        <f>G12*D12</f>
        <v>0</v>
      </c>
    </row>
    <row r="13" spans="1:9" s="7" customFormat="1" ht="15" customHeight="1" x14ac:dyDescent="0.2">
      <c r="A13" s="2">
        <v>2</v>
      </c>
      <c r="B13" s="26" t="s">
        <v>30</v>
      </c>
      <c r="C13" s="9" t="s">
        <v>10</v>
      </c>
      <c r="D13" s="2">
        <v>10</v>
      </c>
      <c r="E13" s="25"/>
      <c r="F13" s="12">
        <f t="shared" ref="F13:F15" si="0">G13-E13</f>
        <v>0</v>
      </c>
      <c r="G13" s="12">
        <f t="shared" ref="G13:G15" si="1">E13*1.22</f>
        <v>0</v>
      </c>
      <c r="H13" s="12">
        <f t="shared" ref="H13:H15" si="2">E13*D13</f>
        <v>0</v>
      </c>
      <c r="I13" s="12">
        <f t="shared" ref="I13:I15" si="3">G13*D13</f>
        <v>0</v>
      </c>
    </row>
    <row r="14" spans="1:9" s="7" customFormat="1" ht="15" customHeight="1" x14ac:dyDescent="0.2">
      <c r="A14" s="2">
        <v>3</v>
      </c>
      <c r="B14" s="26" t="s">
        <v>31</v>
      </c>
      <c r="C14" s="9" t="s">
        <v>10</v>
      </c>
      <c r="D14" s="2">
        <v>4</v>
      </c>
      <c r="E14" s="25"/>
      <c r="F14" s="12">
        <f t="shared" si="0"/>
        <v>0</v>
      </c>
      <c r="G14" s="12">
        <f t="shared" si="1"/>
        <v>0</v>
      </c>
      <c r="H14" s="12">
        <f t="shared" si="2"/>
        <v>0</v>
      </c>
      <c r="I14" s="12">
        <f t="shared" si="3"/>
        <v>0</v>
      </c>
    </row>
    <row r="15" spans="1:9" s="7" customFormat="1" ht="15" customHeight="1" thickBot="1" x14ac:dyDescent="0.25">
      <c r="A15" s="2">
        <v>4</v>
      </c>
      <c r="B15" s="26" t="s">
        <v>32</v>
      </c>
      <c r="C15" s="9" t="s">
        <v>10</v>
      </c>
      <c r="D15" s="2">
        <v>1</v>
      </c>
      <c r="E15" s="25"/>
      <c r="F15" s="12">
        <f t="shared" si="0"/>
        <v>0</v>
      </c>
      <c r="G15" s="12">
        <f t="shared" si="1"/>
        <v>0</v>
      </c>
      <c r="H15" s="12">
        <f t="shared" si="2"/>
        <v>0</v>
      </c>
      <c r="I15" s="12">
        <f t="shared" si="3"/>
        <v>0</v>
      </c>
    </row>
    <row r="16" spans="1:9" s="7" customFormat="1" ht="12.75" customHeight="1" x14ac:dyDescent="0.2">
      <c r="A16" s="27" t="s">
        <v>12</v>
      </c>
      <c r="B16" s="28"/>
      <c r="C16" s="28"/>
      <c r="D16" s="28"/>
      <c r="E16" s="28"/>
      <c r="F16" s="28"/>
      <c r="G16" s="28"/>
      <c r="H16" s="29"/>
      <c r="I16" s="13">
        <f>SUM(H12:H15)</f>
        <v>0</v>
      </c>
    </row>
    <row r="17" spans="1:9" s="7" customFormat="1" ht="12.75" customHeight="1" x14ac:dyDescent="0.2">
      <c r="A17" s="30" t="s">
        <v>20</v>
      </c>
      <c r="B17" s="31"/>
      <c r="C17" s="31"/>
      <c r="D17" s="31"/>
      <c r="E17" s="31"/>
      <c r="F17" s="31"/>
      <c r="G17" s="31"/>
      <c r="H17" s="32"/>
      <c r="I17" s="14">
        <f>I18-I16</f>
        <v>0</v>
      </c>
    </row>
    <row r="18" spans="1:9" s="7" customFormat="1" ht="12.75" customHeight="1" thickBot="1" x14ac:dyDescent="0.25">
      <c r="A18" s="33" t="s">
        <v>11</v>
      </c>
      <c r="B18" s="34"/>
      <c r="C18" s="34"/>
      <c r="D18" s="34"/>
      <c r="E18" s="34"/>
      <c r="F18" s="34"/>
      <c r="G18" s="34"/>
      <c r="H18" s="35"/>
      <c r="I18" s="15">
        <f>SUM(I12:I15)</f>
        <v>0</v>
      </c>
    </row>
    <row r="19" spans="1:9" s="7" customFormat="1" ht="12.75" customHeight="1" x14ac:dyDescent="0.2"/>
    <row r="20" spans="1:9" s="7" customFormat="1" ht="12.75" customHeight="1" x14ac:dyDescent="0.2">
      <c r="A20" s="10" t="s">
        <v>3</v>
      </c>
      <c r="B20" s="10"/>
      <c r="C20" s="5" t="s">
        <v>2</v>
      </c>
      <c r="D20" s="5"/>
      <c r="E20" s="5"/>
    </row>
    <row r="21" spans="1:9" s="7" customFormat="1" x14ac:dyDescent="0.2">
      <c r="A21" s="10" t="s">
        <v>8</v>
      </c>
      <c r="B21" s="10"/>
      <c r="C21" s="6" t="s">
        <v>27</v>
      </c>
      <c r="D21" s="4"/>
      <c r="E21" s="4"/>
      <c r="F21" s="4"/>
      <c r="G21" s="4"/>
      <c r="H21" s="4"/>
      <c r="I21" s="4"/>
    </row>
    <row r="22" spans="1:9" s="7" customFormat="1" x14ac:dyDescent="0.2">
      <c r="A22" s="10" t="s">
        <v>28</v>
      </c>
      <c r="B22" s="10"/>
      <c r="C22" s="11"/>
      <c r="D22" s="24" t="s">
        <v>35</v>
      </c>
    </row>
    <row r="23" spans="1:9" s="7" customFormat="1" x14ac:dyDescent="0.2">
      <c r="A23" s="10" t="s">
        <v>0</v>
      </c>
      <c r="B23" s="10"/>
      <c r="C23" s="6" t="s">
        <v>4</v>
      </c>
      <c r="D23" s="6"/>
      <c r="E23" s="6"/>
    </row>
    <row r="24" spans="1:9" s="7" customFormat="1" x14ac:dyDescent="0.2">
      <c r="A24" s="10" t="s">
        <v>22</v>
      </c>
      <c r="C24" s="11"/>
      <c r="D24" s="8" t="s">
        <v>33</v>
      </c>
      <c r="E24" s="6"/>
    </row>
    <row r="25" spans="1:9" s="7" customFormat="1" x14ac:dyDescent="0.2"/>
    <row r="26" spans="1:9" s="7" customFormat="1" x14ac:dyDescent="0.2">
      <c r="A26" s="7" t="s">
        <v>5</v>
      </c>
    </row>
    <row r="27" spans="1:9" s="7" customFormat="1" x14ac:dyDescent="0.2">
      <c r="A27" s="8" t="s">
        <v>9</v>
      </c>
      <c r="B27" s="8"/>
      <c r="C27" s="8"/>
      <c r="D27" s="8"/>
    </row>
    <row r="28" spans="1:9" s="7" customFormat="1" x14ac:dyDescent="0.2">
      <c r="A28" s="7" t="s">
        <v>1</v>
      </c>
    </row>
  </sheetData>
  <sheetProtection algorithmName="SHA-512" hashValue="k5NudHgpgSjV8n3ns0W9lfk6pezS05VcQAV/jpZAKDDtUNOTDxgKAPITDMYartv+JpL6Oc+p6+s1mxRQttEwoQ==" saltValue="beYbFfuCp3pZyuxPLtbsTQ==" spinCount="100000" sheet="1" selectLockedCells="1"/>
  <mergeCells count="8">
    <mergeCell ref="A16:H16"/>
    <mergeCell ref="A17:H17"/>
    <mergeCell ref="A18:H18"/>
    <mergeCell ref="C8:H8"/>
    <mergeCell ref="A1:B1"/>
    <mergeCell ref="C5:H5"/>
    <mergeCell ref="C6:H6"/>
    <mergeCell ref="C7:H7"/>
  </mergeCells>
  <conditionalFormatting sqref="C5:C7">
    <cfRule type="containsBlanks" dxfId="7" priority="9">
      <formula>LEN(TRIM(C5))=0</formula>
    </cfRule>
  </conditionalFormatting>
  <conditionalFormatting sqref="C5:C7">
    <cfRule type="notContainsBlanks" dxfId="6" priority="10">
      <formula>LEN(TRIM(C5))&gt;0</formula>
    </cfRule>
  </conditionalFormatting>
  <conditionalFormatting sqref="C24">
    <cfRule type="containsBlanks" dxfId="5" priority="8">
      <formula>LEN(TRIM(C24))=0</formula>
    </cfRule>
  </conditionalFormatting>
  <conditionalFormatting sqref="E12:E15">
    <cfRule type="containsBlanks" dxfId="4" priority="4">
      <formula>LEN(TRIM(E12))=0</formula>
    </cfRule>
  </conditionalFormatting>
  <conditionalFormatting sqref="E12:E15">
    <cfRule type="notContainsBlanks" dxfId="3" priority="5">
      <formula>LEN(TRIM(E12))&gt;0</formula>
    </cfRule>
  </conditionalFormatting>
  <conditionalFormatting sqref="C8">
    <cfRule type="containsBlanks" dxfId="2" priority="2">
      <formula>LEN(TRIM(C8))=0</formula>
    </cfRule>
  </conditionalFormatting>
  <conditionalFormatting sqref="C8">
    <cfRule type="notContainsBlanks" dxfId="1" priority="3">
      <formula>LEN(TRIM(C8))&gt;0</formula>
    </cfRule>
  </conditionalFormatting>
  <conditionalFormatting sqref="C22">
    <cfRule type="containsBlanks" dxfId="0" priority="1">
      <formula>LEN(TRIM(C22))=0</formula>
    </cfRule>
  </conditionalFormatting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KREŽE Urban</cp:lastModifiedBy>
  <cp:lastPrinted>2024-07-04T07:00:08Z</cp:lastPrinted>
  <dcterms:created xsi:type="dcterms:W3CDTF">2016-09-16T10:35:18Z</dcterms:created>
  <dcterms:modified xsi:type="dcterms:W3CDTF">2026-08-31T09:21:12Z</dcterms:modified>
</cp:coreProperties>
</file>