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kti\Nizke gradnje\NG_028_2023_DGD_Navezava Parecag_Seca\000_PZI - razširitev kolesarske steze\poslani predracuni\"/>
    </mc:Choice>
  </mc:AlternateContent>
  <xr:revisionPtr revIDLastSave="0" documentId="13_ncr:1_{BD5898ED-292C-45E8-94C9-45B1B49F9647}" xr6:coauthVersionLast="47" xr6:coauthVersionMax="47" xr10:uidLastSave="{00000000-0000-0000-0000-000000000000}"/>
  <bookViews>
    <workbookView xWindow="5070" yWindow="4665" windowWidth="24750" windowHeight="16935" tabRatio="776" activeTab="8" xr2:uid="{00000000-000D-0000-FFFF-FFFF00000000}"/>
  </bookViews>
  <sheets>
    <sheet name="REKAP." sheetId="7" r:id="rId1"/>
    <sheet name="I. PDD" sheetId="1" r:id="rId2"/>
    <sheet name="II. ZEM.DELA" sheetId="2" r:id="rId3"/>
    <sheet name="III. VOZ.KON." sheetId="3" r:id="rId4"/>
    <sheet name="IV. ODVODNJAVANJE" sheetId="8" r:id="rId5"/>
    <sheet name="V. OBRTNIŠKA DELA" sheetId="9" r:id="rId6"/>
    <sheet name="VI. OPREMA" sheetId="6" r:id="rId7"/>
    <sheet name="VII. TUJE STORITVE" sheetId="10" r:id="rId8"/>
    <sheet name="VIII. CESTNA RAZSVETLJAVA" sheetId="13" r:id="rId9"/>
  </sheets>
  <definedNames>
    <definedName name="_xlnm.Print_Area" localSheetId="1">'I. PDD'!$A$1:$H$94</definedName>
    <definedName name="_xlnm.Print_Area" localSheetId="2">'II. ZEM.DELA'!$A$1:$H$72</definedName>
    <definedName name="_xlnm.Print_Area" localSheetId="3">'III. VOZ.KON.'!$A$1:$H$63</definedName>
    <definedName name="_xlnm.Print_Area" localSheetId="4">'IV. ODVODNJAVANJE'!$A$1:$H$82</definedName>
    <definedName name="_xlnm.Print_Area" localSheetId="0">'REKAP.'!$A$1:$H$38</definedName>
    <definedName name="_xlnm.Print_Area" localSheetId="5">'V. OBRTNIŠKA DELA'!$A$1:$H$35</definedName>
    <definedName name="_xlnm.Print_Area" localSheetId="6">'VI. OPREMA'!$A$1:$G$70</definedName>
    <definedName name="_xlnm.Print_Area" localSheetId="7">'VII. TUJE STORITVE'!$A$1:$H$27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7" l="1"/>
  <c r="F80" i="13"/>
  <c r="F72" i="13"/>
  <c r="F69" i="13"/>
  <c r="F66" i="13"/>
  <c r="F63" i="13"/>
  <c r="F84" i="13" s="1"/>
  <c r="F47" i="13"/>
  <c r="F45" i="13"/>
  <c r="F43" i="13"/>
  <c r="F41" i="13"/>
  <c r="F39" i="13"/>
  <c r="F36" i="13"/>
  <c r="F33" i="13"/>
  <c r="F30" i="13"/>
  <c r="F27" i="13"/>
  <c r="F24" i="13"/>
  <c r="F16" i="13"/>
  <c r="F51" i="13" s="1"/>
  <c r="F13" i="13"/>
  <c r="F49" i="13" s="1"/>
  <c r="F52" i="13" s="1"/>
  <c r="F87" i="13" l="1"/>
  <c r="G48" i="3" l="1"/>
  <c r="G52" i="3"/>
  <c r="G58" i="1"/>
  <c r="G38" i="8" l="1"/>
  <c r="G34" i="8"/>
  <c r="G30" i="8"/>
  <c r="D19" i="3"/>
  <c r="G33" i="9" l="1"/>
  <c r="G27" i="9" l="1"/>
  <c r="G23" i="9"/>
  <c r="G19" i="9"/>
  <c r="G9" i="9"/>
  <c r="G6" i="9"/>
  <c r="G35" i="9" s="1"/>
  <c r="F14" i="7" l="1"/>
  <c r="G13" i="10" l="1"/>
  <c r="G9" i="10" l="1"/>
  <c r="G23" i="3"/>
  <c r="G14" i="3"/>
  <c r="G71" i="1"/>
  <c r="G76" i="1"/>
  <c r="G80" i="1"/>
  <c r="G43" i="2" l="1"/>
  <c r="G49" i="1" l="1"/>
  <c r="G56" i="6"/>
  <c r="G64" i="8" l="1"/>
  <c r="G55" i="8"/>
  <c r="G41" i="8"/>
  <c r="G20" i="8"/>
  <c r="G80" i="8"/>
  <c r="G56" i="3" l="1"/>
  <c r="G64" i="6"/>
  <c r="G60" i="6"/>
  <c r="G43" i="6"/>
  <c r="G37" i="6"/>
  <c r="G13" i="6" l="1"/>
  <c r="G75" i="8"/>
  <c r="G70" i="8"/>
  <c r="G61" i="8"/>
  <c r="G58" i="8"/>
  <c r="G24" i="8"/>
  <c r="G10" i="8"/>
  <c r="G44" i="3" l="1"/>
  <c r="G19" i="3"/>
  <c r="G59" i="2" l="1"/>
  <c r="G54" i="2"/>
  <c r="G30" i="2"/>
  <c r="G12" i="2"/>
  <c r="G62" i="1"/>
  <c r="G36" i="1"/>
  <c r="G21" i="1"/>
  <c r="G14" i="1" l="1"/>
  <c r="G21" i="10"/>
  <c r="G17" i="6" l="1"/>
  <c r="G8" i="2" l="1"/>
  <c r="G9" i="6"/>
  <c r="G17" i="10" l="1"/>
  <c r="G6" i="10"/>
  <c r="G92" i="1"/>
  <c r="G87" i="1"/>
  <c r="G83" i="1"/>
  <c r="G66" i="1"/>
  <c r="G54" i="1"/>
  <c r="G45" i="1"/>
  <c r="G41" i="1"/>
  <c r="G33" i="1"/>
  <c r="G29" i="1"/>
  <c r="G25" i="1"/>
  <c r="G18" i="1"/>
  <c r="G10" i="1"/>
  <c r="G94" i="1" l="1"/>
  <c r="F6" i="7" l="1"/>
  <c r="G49" i="6"/>
  <c r="G26" i="6" l="1"/>
  <c r="G63" i="2" l="1"/>
  <c r="G68" i="6"/>
  <c r="G16" i="8" l="1"/>
  <c r="G51" i="8"/>
  <c r="G46" i="8" l="1"/>
  <c r="G82" i="8" s="1"/>
  <c r="G49" i="2"/>
  <c r="G39" i="2"/>
  <c r="G20" i="2"/>
  <c r="G31" i="6"/>
  <c r="G21" i="6"/>
  <c r="G26" i="2"/>
  <c r="G16" i="2"/>
  <c r="F12" i="7" l="1"/>
  <c r="G70" i="6"/>
  <c r="F16" i="7" l="1"/>
  <c r="G10" i="3"/>
  <c r="G61" i="3"/>
  <c r="G30" i="3"/>
  <c r="G34" i="3"/>
  <c r="G34" i="2"/>
  <c r="G66" i="2"/>
  <c r="G70" i="2"/>
  <c r="G26" i="3"/>
  <c r="G39" i="3"/>
  <c r="G72" i="2" l="1"/>
  <c r="G63" i="3"/>
  <c r="F8" i="7" l="1"/>
  <c r="F10" i="7"/>
  <c r="G25" i="10" l="1"/>
  <c r="G27" i="10" l="1"/>
  <c r="F18" i="7" l="1"/>
  <c r="F20" i="7" s="1"/>
  <c r="F33" i="7" s="1"/>
  <c r="F35" i="7" s="1"/>
</calcChain>
</file>

<file path=xl/sharedStrings.xml><?xml version="1.0" encoding="utf-8"?>
<sst xmlns="http://schemas.openxmlformats.org/spreadsheetml/2006/main" count="414" uniqueCount="278">
  <si>
    <t>m</t>
  </si>
  <si>
    <t>m3</t>
  </si>
  <si>
    <t>m2</t>
  </si>
  <si>
    <t>m1</t>
  </si>
  <si>
    <t>SKUPAJ</t>
  </si>
  <si>
    <t>II.  ZEMELJSKA DELA</t>
  </si>
  <si>
    <t>I.  PREDDELA</t>
  </si>
  <si>
    <t>III.  VOZIŠČNA KONSTRUKCIJA</t>
  </si>
  <si>
    <t>Km</t>
  </si>
  <si>
    <t>I. PREDDELA</t>
  </si>
  <si>
    <t>I. PREDDELA SKUPAJ:</t>
  </si>
  <si>
    <t xml:space="preserve">II. ZEMELJSKA DELA            </t>
  </si>
  <si>
    <t>II. ZEMELJSKA DELA SKUPAJ:</t>
  </si>
  <si>
    <t>III. VOZIŠČNE KONSTRUKCIJE SKUPAJ:</t>
  </si>
  <si>
    <t>12 211</t>
  </si>
  <si>
    <t>12 322</t>
  </si>
  <si>
    <t>*</t>
  </si>
  <si>
    <t>kos</t>
  </si>
  <si>
    <t>25 151</t>
  </si>
  <si>
    <t>29 116</t>
  </si>
  <si>
    <t>35 214</t>
  </si>
  <si>
    <t>35 232</t>
  </si>
  <si>
    <t>kg</t>
  </si>
  <si>
    <t>€</t>
  </si>
  <si>
    <t>35 235</t>
  </si>
  <si>
    <t>32 563</t>
  </si>
  <si>
    <t>SKUPNA REKAPITULACIJA</t>
  </si>
  <si>
    <t>51 211</t>
  </si>
  <si>
    <t>52 211</t>
  </si>
  <si>
    <t>53 158</t>
  </si>
  <si>
    <t>21 324</t>
  </si>
  <si>
    <t>21 114</t>
  </si>
  <si>
    <t>PREDRAČUN - CESTNI DEL</t>
  </si>
  <si>
    <t>Doplačilo za zatravitev s semenom - travna mešanica.</t>
  </si>
  <si>
    <t>ocena</t>
  </si>
  <si>
    <t>SKUPAJ:</t>
  </si>
  <si>
    <t>12 391-2</t>
  </si>
  <si>
    <t>12 131</t>
  </si>
  <si>
    <t>12 151</t>
  </si>
  <si>
    <t>12 163</t>
  </si>
  <si>
    <t>12 382</t>
  </si>
  <si>
    <t>12 421</t>
  </si>
  <si>
    <t>13 111</t>
  </si>
  <si>
    <t>21 234</t>
  </si>
  <si>
    <t>21 243</t>
  </si>
  <si>
    <t>22 112</t>
  </si>
  <si>
    <t>24 212</t>
  </si>
  <si>
    <t>61 652</t>
  </si>
  <si>
    <t xml:space="preserve">VI. OPREMA CESTE </t>
  </si>
  <si>
    <t>IV. ODVODNJAVANJE IN KANALIZACIJA</t>
  </si>
  <si>
    <t>III. VOZIŠČNA KONSTRUKCIJA</t>
  </si>
  <si>
    <t>VI. OPREMA CESTE</t>
  </si>
  <si>
    <t>V. GRADBENA in OBRTNIŠKA DELA</t>
  </si>
  <si>
    <t>51 331</t>
  </si>
  <si>
    <r>
      <t xml:space="preserve">Dobava in vgraditev predfabriciranega </t>
    </r>
    <r>
      <rPr>
        <b/>
        <sz val="10"/>
        <rFont val="Arial CE"/>
        <charset val="238"/>
      </rPr>
      <t>dvignjenega</t>
    </r>
    <r>
      <rPr>
        <sz val="10"/>
        <rFont val="Arial CE"/>
        <family val="2"/>
        <charset val="238"/>
      </rPr>
      <t xml:space="preserve"> robnika iz cementnega betona s prerezom </t>
    </r>
    <r>
      <rPr>
        <b/>
        <sz val="10"/>
        <rFont val="Arial CE"/>
        <charset val="238"/>
      </rPr>
      <t>15/25 cm</t>
    </r>
    <r>
      <rPr>
        <sz val="10"/>
        <rFont val="Arial CE"/>
        <family val="2"/>
        <charset val="238"/>
      </rPr>
      <t>.</t>
    </r>
  </si>
  <si>
    <r>
      <t xml:space="preserve">Dobava in vgraditev predfabriciranega </t>
    </r>
    <r>
      <rPr>
        <b/>
        <sz val="10"/>
        <rFont val="Arial CE"/>
        <charset val="238"/>
      </rPr>
      <t>pogreznjenega</t>
    </r>
    <r>
      <rPr>
        <sz val="10"/>
        <rFont val="Arial CE"/>
        <family val="2"/>
        <charset val="238"/>
      </rPr>
      <t xml:space="preserve"> robnika iz cementnega betona s prerezom </t>
    </r>
    <r>
      <rPr>
        <b/>
        <sz val="10"/>
        <rFont val="Arial CE"/>
        <charset val="238"/>
      </rPr>
      <t>10/20 cm</t>
    </r>
    <r>
      <rPr>
        <sz val="10"/>
        <rFont val="Arial CE"/>
        <family val="2"/>
        <charset val="238"/>
      </rPr>
      <t>.</t>
    </r>
  </si>
  <si>
    <t>79 311</t>
  </si>
  <si>
    <t>Projektantski nadzor v času gradnje.</t>
  </si>
  <si>
    <t>Odstranitev grmovja in dreves z debli premera do 10 cm ter vej na redko porasli površini - ročno.</t>
  </si>
  <si>
    <t>Posek in odstranitev drevesa z deblom premera od 11 do 30 cm  ter odstranitev vej.</t>
  </si>
  <si>
    <t>Odstranitev panja s premerom 11 do 30 cm z odvozom na deponijo na razdaljo nad 1000 m.</t>
  </si>
  <si>
    <t>Ureditev planuma temeljnih tal vezljive zemljine – 3. kategorije.</t>
  </si>
  <si>
    <t>Površinski izkop plodne zemlje (humusa) - 1. kategorije strojno z nakladanjem in deponiranjem za kasnejšo humusiranje.</t>
  </si>
  <si>
    <t>Izkop vezljive zemljine/zrnate kamnine – 3. kategorije za temelje, kanalske rove, prepuste, jaške in drenaže, širine do 1,0 m in globine 1,1 do 2,0 m – strojno, planiranje dna ročno, z nakladanjem.</t>
  </si>
  <si>
    <t>Prevoz odkopnega materiala na razdaljo na 3 do 5 km, (raščeno stanje).</t>
  </si>
  <si>
    <t>Porušitev in odstranitev robnika iz cementnega betona (15/25 cm), vključno s prevozom in deponiranjem.</t>
  </si>
  <si>
    <t>dan</t>
  </si>
  <si>
    <t>Izdelava jaška iz cementnega betona krožnega prereza, s premerom 50 cm, globine 1,0 do 1,5 m (požiralniki).</t>
  </si>
  <si>
    <t>44 162</t>
  </si>
  <si>
    <t>44 972</t>
  </si>
  <si>
    <t>43 233</t>
  </si>
  <si>
    <t>Dobava in vgraditev pokrova iz duktilne litine, z nosilnostjo 400 kN, krožnega prereza s premerom 600 mm, skupaj z betonskim okvirjem, (jaški).</t>
  </si>
  <si>
    <t>SKUPAJ z DDV ( 22%)</t>
  </si>
  <si>
    <t>IV. ODVODNJAVANJE IN KANALIZACIJA SKUPAJ:</t>
  </si>
  <si>
    <t>VI. OPREMA CESTE SKUPAJ:</t>
  </si>
  <si>
    <t>IV. ODVODNJAVANJE in KANALIZACIJA</t>
  </si>
  <si>
    <t>44 132</t>
  </si>
  <si>
    <t>61 217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</si>
  <si>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3500 mm</t>
    </r>
    <r>
      <rPr>
        <sz val="10"/>
        <rFont val="Arial CE"/>
        <family val="2"/>
        <charset val="238"/>
      </rPr>
      <t>.</t>
    </r>
  </si>
  <si>
    <t>62 122</t>
  </si>
  <si>
    <t xml:space="preserve"> T.2.3.1</t>
  </si>
  <si>
    <t>T.2.3.2</t>
  </si>
  <si>
    <t>VII. TUJE STORITVE</t>
  </si>
  <si>
    <t>V. GRADBENA in OBRTNIŠKA DELA SKUPAJ:</t>
  </si>
  <si>
    <t>N</t>
  </si>
  <si>
    <t>VII. TUJE STORITVE SKUPAJ:</t>
  </si>
  <si>
    <t>79 514</t>
  </si>
  <si>
    <r>
      <t>Porušitev in odstranitev asfaltne plasti v debelini od 6 do 10 cm (</t>
    </r>
    <r>
      <rPr>
        <i/>
        <sz val="10"/>
        <rFont val="Arial CE"/>
        <charset val="238"/>
      </rPr>
      <t>vozišče</t>
    </r>
    <r>
      <rPr>
        <sz val="10"/>
        <rFont val="Arial CE"/>
        <family val="2"/>
        <charset val="238"/>
      </rPr>
      <t>), vključno s prevozom in deponiranjem.</t>
    </r>
  </si>
  <si>
    <r>
      <t>Rezanje asfaltne plasti s talno diamantno žago, debeline od 6 do 10 cm, (</t>
    </r>
    <r>
      <rPr>
        <i/>
        <sz val="10"/>
        <rFont val="Arial CE"/>
        <charset val="238"/>
      </rPr>
      <t>rezanje na vklopih glavne ceste in javnih priključkih, na vklopu v obstoječ asfalt</t>
    </r>
    <r>
      <rPr>
        <sz val="10"/>
        <rFont val="Arial CE"/>
        <family val="2"/>
        <charset val="238"/>
      </rPr>
      <t>).</t>
    </r>
  </si>
  <si>
    <t>61 216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</si>
  <si>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3000 mm</t>
    </r>
    <r>
      <rPr>
        <sz val="10"/>
        <rFont val="Arial CE"/>
        <family val="2"/>
        <charset val="238"/>
      </rPr>
      <t>.</t>
    </r>
  </si>
  <si>
    <t>61 452</t>
  </si>
  <si>
    <r>
      <t xml:space="preserve">Dobava in pritrditev </t>
    </r>
    <r>
      <rPr>
        <b/>
        <sz val="10"/>
        <rFont val="Arial CE"/>
        <charset val="238"/>
      </rPr>
      <t>trikotnega</t>
    </r>
    <r>
      <rPr>
        <sz val="10"/>
        <rFont val="Arial CE"/>
        <family val="2"/>
        <charset val="238"/>
      </rPr>
      <t xml:space="preserve"> prometnega znaka, podloga iz aluminijaste pločevine, znak z razredom svetlobne odbojnosti RA2, dolžina stranice a = 900 mm.</t>
    </r>
  </si>
  <si>
    <r>
      <t xml:space="preserve">Dobava in pritrditev </t>
    </r>
    <r>
      <rPr>
        <b/>
        <sz val="10"/>
        <rFont val="Arial CE"/>
        <charset val="238"/>
      </rPr>
      <t>okroglega</t>
    </r>
    <r>
      <rPr>
        <sz val="10"/>
        <rFont val="Arial CE"/>
        <family val="2"/>
        <charset val="238"/>
      </rPr>
      <t xml:space="preserve"> prometnega znaka podloga iz aluminijaste pločevine, znak z razredom svetlobne odbojnosti RA2, premer Φ 600 mm.</t>
    </r>
  </si>
  <si>
    <t>31 132-1</t>
  </si>
  <si>
    <r>
      <t xml:space="preserve">Dvig obstoječih jaškov in hidrantov na novo niveleto, </t>
    </r>
    <r>
      <rPr>
        <i/>
        <sz val="10"/>
        <rFont val="Arial CE"/>
        <charset val="238"/>
      </rPr>
      <t>(jaški fekalne kanalizacije, vodovoda, telefona, elektrike in hidranti</t>
    </r>
    <r>
      <rPr>
        <sz val="10"/>
        <rFont val="Arial CE"/>
        <family val="2"/>
        <charset val="238"/>
      </rPr>
      <t>).</t>
    </r>
  </si>
  <si>
    <t>N-11 324</t>
  </si>
  <si>
    <t>Zakoličba karakterističnih točk.</t>
  </si>
  <si>
    <t>12 181</t>
  </si>
  <si>
    <t>ur</t>
  </si>
  <si>
    <t>Odstranitev vej predhodno posekanih dreves.</t>
  </si>
  <si>
    <t>12 391-1</t>
  </si>
  <si>
    <t>Porušitev in odstranitev robnika iz cementnega betona (10/20 cm), vključno s prevozom in deponiranjem.</t>
  </si>
  <si>
    <t>12 432-2</t>
  </si>
  <si>
    <t>21 222</t>
  </si>
  <si>
    <t>21 752</t>
  </si>
  <si>
    <t>Izkop vezljive zemljine/zrnate kamnine – 3. kategorije za odvodne jarke in koritnice.</t>
  </si>
  <si>
    <t>24 117-2</t>
  </si>
  <si>
    <r>
      <t>Zasipanje z vezljivo zemljino - 3.kategorije, strojno, (</t>
    </r>
    <r>
      <rPr>
        <i/>
        <sz val="10"/>
        <rFont val="Arial CE"/>
        <charset val="238"/>
      </rPr>
      <t>z izkopanim materialom, jarki po vgradnji gramoza nad obbetonirano kanalizacijo, v slojih s sprotnim nabijanjem oz. utrditvijo</t>
    </r>
    <r>
      <rPr>
        <sz val="10"/>
        <rFont val="Arial CE"/>
        <family val="2"/>
        <charset val="238"/>
      </rPr>
      <t>).</t>
    </r>
  </si>
  <si>
    <t>24 421</t>
  </si>
  <si>
    <t>25 142</t>
  </si>
  <si>
    <t>25 122</t>
  </si>
  <si>
    <t>Humuziranje brežine z valjanjem, v debelini do 15 cm - strojno (v debelini 15 cm s predhodno izkopanim ter deponiranim humusom).</t>
  </si>
  <si>
    <t>Humuziranje zelenic z valjanjem, v debelini do 15 cm, strojno.</t>
  </si>
  <si>
    <t>32 254</t>
  </si>
  <si>
    <t>32 273</t>
  </si>
  <si>
    <t>36 411</t>
  </si>
  <si>
    <t>Izdelava bankine, utrjene z drobljencem, zapolnjenim s humusom, široke do 0,50 m
(ob kolesarski in pešpoti).</t>
  </si>
  <si>
    <t>Pobrizg podlage s cestogradbenim bitumnom B v količini 0,7 kg/m2 (nadgradnja porezkanega vozišča).</t>
  </si>
  <si>
    <t>35 571</t>
  </si>
  <si>
    <t>36 133</t>
  </si>
  <si>
    <t>41 241</t>
  </si>
  <si>
    <r>
      <t>Utrditev jarka s kanaletami na preklop iz cementnega betona, dolžine 110 cm in notranje širine dna kanalete 40 cm, na podložni plasti iz zmesi zrn drobljenca, debeli 10 cm (</t>
    </r>
    <r>
      <rPr>
        <i/>
        <sz val="10"/>
        <rFont val="Arial CE"/>
        <charset val="238"/>
      </rPr>
      <t>izpusti met. vod z muld, koritic ali kan. po brežini</t>
    </r>
    <r>
      <rPr>
        <sz val="10"/>
        <rFont val="Arial CE"/>
        <family val="2"/>
        <charset val="238"/>
      </rPr>
      <t>).</t>
    </r>
  </si>
  <si>
    <t>43 511</t>
  </si>
  <si>
    <t>43 831</t>
  </si>
  <si>
    <t>Preskus tesnosti cevi premera 21 do 50 cm.</t>
  </si>
  <si>
    <t>44 797</t>
  </si>
  <si>
    <t>44 798</t>
  </si>
  <si>
    <t>Preskus tesnosti jaška premera do 50 cm (peskolov).</t>
  </si>
  <si>
    <t>N- 44 849</t>
  </si>
  <si>
    <t>Namakalni sistem za namakanje zelenice na središčnem otoku s priklopom na vodovodno omrežje, skupaj z vsem materialom in vsemi potrebnimi ukrepi.</t>
  </si>
  <si>
    <t>79 351</t>
  </si>
  <si>
    <t>Geotehnični nadzor.</t>
  </si>
  <si>
    <t>Izdelava projektne dokumentacije za projekt izvedenih del.</t>
  </si>
  <si>
    <t>N-79 515</t>
  </si>
  <si>
    <t>Izdelava elaborata za ureditev delne zapore ceste v času gradnje.</t>
  </si>
  <si>
    <t>Nepredvidena dela, 5% celotne investicije cestnega dela.</t>
  </si>
  <si>
    <t>61 214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</si>
  <si>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2000 mm</t>
    </r>
    <r>
      <rPr>
        <sz val="10"/>
        <rFont val="Arial CE"/>
        <family val="2"/>
        <charset val="238"/>
      </rPr>
      <t>.</t>
    </r>
  </si>
  <si>
    <t>11 122</t>
  </si>
  <si>
    <t>Obnova in zavarovanje zakoličbe trase komunalnih vodov v gričevnatem terenu.</t>
  </si>
  <si>
    <t>11 132</t>
  </si>
  <si>
    <t>Postavitev in zavarovanje prečnih profilov ostale javne ceste v gričevnatem terenu.</t>
  </si>
  <si>
    <t>11 222</t>
  </si>
  <si>
    <t>12 497</t>
  </si>
  <si>
    <t>61 724</t>
  </si>
  <si>
    <t>62 121</t>
  </si>
  <si>
    <r>
      <t>Izdelava</t>
    </r>
    <r>
      <rPr>
        <b/>
        <sz val="10"/>
        <rFont val="Arial CE"/>
        <charset val="238"/>
      </rPr>
      <t xml:space="preserve"> tankoslojne vzdolžne</t>
    </r>
    <r>
      <rPr>
        <sz val="10"/>
        <rFont val="Arial CE"/>
        <family val="2"/>
        <charset val="238"/>
      </rPr>
      <t xml:space="preserve"> označbe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s steklenimi kroglicami, strojno, debelina plasti suhe snovi 250µm, širina črte 10 cm (</t>
    </r>
    <r>
      <rPr>
        <i/>
        <sz val="10"/>
        <rFont val="Arial CE"/>
        <charset val="238"/>
      </rPr>
      <t>kolesarske</t>
    </r>
    <r>
      <rPr>
        <sz val="10"/>
        <rFont val="Arial CE"/>
        <family val="2"/>
        <charset val="238"/>
      </rPr>
      <t>).</t>
    </r>
  </si>
  <si>
    <t>62 251</t>
  </si>
  <si>
    <t>62 253</t>
  </si>
  <si>
    <t>Doplačilo za izdelavo prekinjenih vzdolžnih označb na vozišču, širina črte 10 cm.</t>
  </si>
  <si>
    <t>63 111</t>
  </si>
  <si>
    <r>
      <t xml:space="preserve">Dobava in vgraditev predfabriciranega </t>
    </r>
    <r>
      <rPr>
        <b/>
        <sz val="10"/>
        <rFont val="Arial CE"/>
        <charset val="238"/>
      </rPr>
      <t>pogreznjenega</t>
    </r>
    <r>
      <rPr>
        <sz val="10"/>
        <rFont val="Arial CE"/>
        <family val="2"/>
        <charset val="238"/>
      </rPr>
      <t xml:space="preserve"> (potopljenega) robnika iz cementnega betona s prerezom </t>
    </r>
    <r>
      <rPr>
        <b/>
        <sz val="10"/>
        <rFont val="Arial CE"/>
        <charset val="238"/>
      </rPr>
      <t>15/25 cm</t>
    </r>
    <r>
      <rPr>
        <sz val="10"/>
        <rFont val="Arial CE"/>
        <family val="2"/>
        <charset val="238"/>
      </rPr>
      <t>.</t>
    </r>
  </si>
  <si>
    <t>36 134</t>
  </si>
  <si>
    <t>43 273</t>
  </si>
  <si>
    <t>Obbetoniranje cevi za kanalizacijo s cementnim betonom C8/10, po detajlu iz načrta, premera 25 cm.</t>
  </si>
  <si>
    <t>44 172</t>
  </si>
  <si>
    <t>44 799</t>
  </si>
  <si>
    <r>
      <t xml:space="preserve">Dobava in vgraditev </t>
    </r>
    <r>
      <rPr>
        <b/>
        <sz val="10"/>
        <rFont val="Arial CE"/>
        <charset val="238"/>
      </rPr>
      <t>robne rešetke</t>
    </r>
    <r>
      <rPr>
        <sz val="10"/>
        <rFont val="Arial CE"/>
        <family val="2"/>
        <charset val="238"/>
      </rPr>
      <t xml:space="preserve"> iz duktilne litine z nosilnostjo 250 kN, s prerezom 600/600 mm, rešetka in pokrov na tečajih, z nastavljivo višino od 10 do 15 cm (</t>
    </r>
    <r>
      <rPr>
        <i/>
        <sz val="10"/>
        <rFont val="Arial CE"/>
        <charset val="238"/>
      </rPr>
      <t>za vgradnjo na robnik</t>
    </r>
    <r>
      <rPr>
        <sz val="10"/>
        <rFont val="Arial CE"/>
        <family val="2"/>
        <charset val="238"/>
      </rPr>
      <t>).</t>
    </r>
  </si>
  <si>
    <t>53 242</t>
  </si>
  <si>
    <t>61 112</t>
  </si>
  <si>
    <r>
      <t xml:space="preserve">Izdelava </t>
    </r>
    <r>
      <rPr>
        <b/>
        <sz val="10"/>
        <rFont val="Arial CE"/>
        <charset val="238"/>
      </rPr>
      <t>temelja</t>
    </r>
    <r>
      <rPr>
        <sz val="10"/>
        <rFont val="Arial CE"/>
        <family val="2"/>
        <charset val="238"/>
      </rPr>
      <t xml:space="preserve"> iz cementnega betona C12/15, globine 50 cm, premera 30 cm, (betonska cev premera 30 cm), zapolnjena z betonom C 8/10 in tamponom, zasip z zemljino.</t>
    </r>
  </si>
  <si>
    <t>62 168</t>
  </si>
  <si>
    <t>Dobava in postavitev plastičnega smernika z votlim prerezom, dolžina 1200 mm, z odsevnikom iz folije.</t>
  </si>
  <si>
    <t>Obnovitev in zavarovanje zakoličbe osi trase ostale javne ceste v gričevnatem terenu.</t>
  </si>
  <si>
    <r>
      <t>Demontaža prometnih znakov na enem podstavku, (</t>
    </r>
    <r>
      <rPr>
        <i/>
        <sz val="10"/>
        <rFont val="Arial CE"/>
        <charset val="238"/>
      </rPr>
      <t>vključno z deponiranjem za ponovno montažo - glej popis prometnih znakov</t>
    </r>
    <r>
      <rPr>
        <sz val="10"/>
        <rFont val="Arial CE"/>
        <family val="2"/>
        <charset val="238"/>
      </rPr>
      <t>).</t>
    </r>
  </si>
  <si>
    <t>12 342</t>
  </si>
  <si>
    <r>
      <t>Porušitev in odstranitev elementa iz cementnega betona (</t>
    </r>
    <r>
      <rPr>
        <i/>
        <sz val="10"/>
        <rFont val="Arial CE"/>
        <charset val="238"/>
      </rPr>
      <t>temelji prom. znakov</t>
    </r>
    <r>
      <rPr>
        <sz val="10"/>
        <rFont val="Arial CE"/>
        <family val="2"/>
        <charset val="238"/>
      </rPr>
      <t>).</t>
    </r>
  </si>
  <si>
    <t>Navezava nove meteorne kanalizacije premera 20 (25, 30) cm na obstoječ jašek premera do 100 cm.</t>
  </si>
  <si>
    <t>24 112</t>
  </si>
  <si>
    <t xml:space="preserve"> </t>
  </si>
  <si>
    <t>Porušitev in odstranitev betonskega vozišča ( betonske bankine)</t>
  </si>
  <si>
    <r>
      <t>Porušitev in odstranitev kanalizacije iz cevi s premerom do 40 cm, (</t>
    </r>
    <r>
      <rPr>
        <i/>
        <sz val="10"/>
        <rFont val="Arial CE"/>
        <charset val="238"/>
      </rPr>
      <t xml:space="preserve">rušenje obst. meteorne kanalizacije oz prepustov </t>
    </r>
    <r>
      <rPr>
        <sz val="10"/>
        <rFont val="Arial CE"/>
        <family val="2"/>
        <charset val="238"/>
      </rPr>
      <t>).</t>
    </r>
  </si>
  <si>
    <r>
      <t>Porušitev in odstranitev jaška z notranjo stranico/premerom 61 do 100 cm (</t>
    </r>
    <r>
      <rPr>
        <i/>
        <sz val="10"/>
        <rFont val="Arial CE"/>
        <charset val="238"/>
      </rPr>
      <t>meteorna   kanalizacija</t>
    </r>
    <r>
      <rPr>
        <sz val="10"/>
        <rFont val="Arial CE"/>
        <family val="2"/>
        <charset val="238"/>
      </rPr>
      <t>).</t>
    </r>
  </si>
  <si>
    <t xml:space="preserve">Zavarovanje gradbišča v času gradnje </t>
  </si>
  <si>
    <t xml:space="preserve">Široki izkop vezljive zemljine  - 3. kategorije, strojno z odrivom do 50 m. </t>
  </si>
  <si>
    <t xml:space="preserve">Široki izkopi zrnate kamnine (tampon) - 3. kategorije strojno z nakladanjem  </t>
  </si>
  <si>
    <t>Široki izkopi mehke kamnine (fliš) - 4. kategorije, strojno z nakladanjem. ( ocena 20 %)</t>
  </si>
  <si>
    <r>
      <t>Vgrajevanje nasipov iz zrnate kamnine - 3. kategorije, iz kvalitetnega materiala pridobljenega pri izkopu, (</t>
    </r>
    <r>
      <rPr>
        <i/>
        <sz val="10"/>
        <rFont val="Arial CE"/>
        <charset val="238"/>
      </rPr>
      <t>z deponije na gradbišču</t>
    </r>
    <r>
      <rPr>
        <sz val="10"/>
        <rFont val="Arial CE"/>
        <family val="2"/>
        <charset val="238"/>
      </rPr>
      <t>). ( 80 %)</t>
    </r>
  </si>
  <si>
    <t>Izdelava nasipa iz zrnate kamnine - 3. kategorije, z dobavo iz kamnoloma. ( 20 %)</t>
  </si>
  <si>
    <t>Vgraditev posteljice v debelini plasti do 40 cm iz zrnate kamnine – 3. kategorije (vgradnja 40 cm debele kamnite posteljice iz drobljenca 0/100 mm).</t>
  </si>
  <si>
    <r>
      <t xml:space="preserve">Izdelava </t>
    </r>
    <r>
      <rPr>
        <b/>
        <sz val="10"/>
        <rFont val="Arial CE"/>
        <charset val="238"/>
      </rPr>
      <t>nevezane nosilne plasti</t>
    </r>
    <r>
      <rPr>
        <sz val="10"/>
        <rFont val="Arial CE"/>
        <family val="2"/>
        <charset val="238"/>
      </rPr>
      <t xml:space="preserve"> enakomerno zrnatega drobljenca iz kamnine </t>
    </r>
    <r>
      <rPr>
        <b/>
        <sz val="10"/>
        <rFont val="Arial CE"/>
        <charset val="238"/>
      </rPr>
      <t>z dobavo</t>
    </r>
    <r>
      <rPr>
        <sz val="10"/>
        <rFont val="Arial CE"/>
        <family val="2"/>
        <charset val="238"/>
      </rPr>
      <t xml:space="preserve">, razstiranjem, planiranjem, do točnosti +/- 1,0 cm, ter kompimiranje do EV2=100 Mn/m2, zrnavosti 0/32 mm; v debelini  21 do 30 cm, </t>
    </r>
  </si>
  <si>
    <r>
      <t xml:space="preserve">Izdelava </t>
    </r>
    <r>
      <rPr>
        <b/>
        <sz val="10"/>
        <rFont val="Arial CE"/>
        <charset val="238"/>
      </rPr>
      <t>obrabne in zaporne plasti bituminizirane zmesi AC 11 surf B 50/70 A5</t>
    </r>
    <r>
      <rPr>
        <sz val="10"/>
        <rFont val="Arial CE"/>
        <family val="2"/>
        <charset val="238"/>
      </rPr>
      <t xml:space="preserve"> v debelini </t>
    </r>
    <r>
      <rPr>
        <b/>
        <sz val="10"/>
        <rFont val="Arial CE"/>
        <charset val="238"/>
      </rPr>
      <t>5 cm</t>
    </r>
    <r>
      <rPr>
        <sz val="10"/>
        <rFont val="Arial CE"/>
        <family val="2"/>
        <charset val="238"/>
      </rPr>
      <t xml:space="preserve">
(pločnik in kolesarska)</t>
    </r>
  </si>
  <si>
    <r>
      <t xml:space="preserve">Izdelava </t>
    </r>
    <r>
      <rPr>
        <b/>
        <sz val="10"/>
        <rFont val="Arial CE"/>
        <charset val="238"/>
      </rPr>
      <t>obrabne in zaporne plasti bituminizirane zmesi AC 11 surf B 50/70 A2</t>
    </r>
    <r>
      <rPr>
        <sz val="10"/>
        <rFont val="Arial CE"/>
        <family val="2"/>
        <charset val="238"/>
      </rPr>
      <t xml:space="preserve"> v debelini </t>
    </r>
    <r>
      <rPr>
        <b/>
        <sz val="10"/>
        <rFont val="Arial CE"/>
        <charset val="238"/>
      </rPr>
      <t>4 cm</t>
    </r>
    <r>
      <rPr>
        <sz val="10"/>
        <rFont val="Arial CE"/>
        <family val="2"/>
        <charset val="238"/>
      </rPr>
      <t xml:space="preserve">
(R3 - smer Bertoki, smer Sv. A nton).</t>
    </r>
  </si>
  <si>
    <r>
      <t xml:space="preserve">Izdelava </t>
    </r>
    <r>
      <rPr>
        <b/>
        <sz val="10"/>
        <rFont val="Arial CE"/>
        <charset val="238"/>
      </rPr>
      <t>nosilne plasti bituminizirane zmesi AC 32 base B 50/70  A2</t>
    </r>
    <r>
      <rPr>
        <sz val="10"/>
        <rFont val="Arial CE"/>
        <family val="2"/>
        <charset val="238"/>
      </rPr>
      <t xml:space="preserve"> v debelini 9 cm</t>
    </r>
  </si>
  <si>
    <t xml:space="preserve">Pobrizg podlage z bitumensko emulzijo 0,6 kg/m2, </t>
  </si>
  <si>
    <t xml:space="preserve">Izdelava bankine iz drobljenca, široke nad 1,00 m
</t>
  </si>
  <si>
    <t>Izdelava kanalizacije iz cevi iz plastičnih mas PVC SN4, vgrajenih na podložno plast iz cementnega betona premera 25 cm, v globini do 1,0 m, polno obbetonirana.</t>
  </si>
  <si>
    <t>N 15</t>
  </si>
  <si>
    <t>Izvedba usklajevanja z Elektrom pri prestavitvi SN vodov</t>
  </si>
  <si>
    <t>VIII. Cestna razsvetljava</t>
  </si>
  <si>
    <r>
      <t xml:space="preserve">Izdelava </t>
    </r>
    <r>
      <rPr>
        <b/>
        <sz val="10"/>
        <rFont val="Arial CE"/>
        <charset val="238"/>
      </rPr>
      <t>tankoslojne vzdolžne</t>
    </r>
    <r>
      <rPr>
        <sz val="10"/>
        <rFont val="Arial CE"/>
        <family val="2"/>
        <charset val="238"/>
      </rPr>
      <t xml:space="preserve"> označbe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s steklenimi kroglicami, strojno, debelina plasti suhe snovi 250µm, širina črte 12 cm .</t>
    </r>
  </si>
  <si>
    <r>
      <t xml:space="preserve">Izdelava </t>
    </r>
    <r>
      <rPr>
        <b/>
        <sz val="10"/>
        <rFont val="Arial CE"/>
        <charset val="238"/>
      </rPr>
      <t>tankoslojne prečne</t>
    </r>
    <r>
      <rPr>
        <sz val="10"/>
        <rFont val="Arial CE"/>
        <family val="2"/>
        <charset val="238"/>
      </rPr>
      <t xml:space="preserve"> in ostalih označb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z drobci / kroglicami stekla, strojno, debelina plasti suhe snovi 250 µm, površina označbe</t>
    </r>
    <r>
      <rPr>
        <b/>
        <sz val="10"/>
        <rFont val="Arial CE"/>
        <charset val="238"/>
      </rPr>
      <t xml:space="preserve"> nad 1,5 m2</t>
    </r>
    <r>
      <rPr>
        <sz val="10"/>
        <rFont val="Arial CE"/>
        <family val="2"/>
        <charset val="238"/>
      </rPr>
      <t xml:space="preserve"> (</t>
    </r>
    <r>
      <rPr>
        <i/>
        <sz val="10"/>
        <rFont val="Arial CE"/>
        <charset val="238"/>
      </rPr>
      <t xml:space="preserve">prehodi za pešce, puščice, </t>
    </r>
    <r>
      <rPr>
        <sz val="10"/>
        <rFont val="Arial CE"/>
        <family val="2"/>
        <charset val="238"/>
      </rPr>
      <t>).</t>
    </r>
  </si>
  <si>
    <t>Doplačilo za izdelavo prekinjenih vzdolžnih označb na vozišču, širina črte 12 cm.</t>
  </si>
  <si>
    <t>Izdelava opaža oboda temeljne in krovne plošče, višine do 30cm</t>
  </si>
  <si>
    <t>Izdelava dvostranskega opaža sten, višine do 1,5m</t>
  </si>
  <si>
    <t>Dobava, rezanje, krivljenje, polaganje in vezanje armature, rebraste palice. Obračuna se dejansko vgrajena armatura po načrtu gradbenih konstrukcij. Armatura S500B.</t>
  </si>
  <si>
    <t>- armaturne palice do FI12</t>
  </si>
  <si>
    <t>- armaturne palice nad FI12</t>
  </si>
  <si>
    <t>- armaturne mreže</t>
  </si>
  <si>
    <t>Dobava in vgradnja podložnega betona v debelini cca 10cm. Beton C12/15, zrna do 8mm.</t>
  </si>
  <si>
    <t>Dobava in vgradnja betona v konstrukcijske elemente, komplet z vsemi pomožnimi deli, transporti in površinsko poravnavo. Beton mora ostati brez večjih gnezd, zgoščuje se ga z vibratorjem. Beton C35/45 XC4 XD3 XF4, zrna do 16mm.</t>
  </si>
  <si>
    <t>S 58 211</t>
  </si>
  <si>
    <t>Dobava in vgradnja tipske cevne ograje za pešce, višine h=1,1 m iz vročecinkanega jekla, premer cevi fi 60 mm, z vertikalnim polnilom iz jeklenih palic, vgradnja na krono podpornega zidu.</t>
  </si>
  <si>
    <t>Doplačilo za izdelavo kanalizacije v globini 1,1 do 2 m s cevmi premera do 25 cm.</t>
  </si>
  <si>
    <t>Izdelava kanalizacije iz cevi iz plastičnih mas PVC SN4, vgrajenih na podložno plast iz cementnega betona premera 20 cm, v globini do 1,0 m, polno obbetonirana.</t>
  </si>
  <si>
    <t>Obbetoniranje cevi za kanalizacijo s cementnim betonom C8/10, po detajlu iz načrta, premera 20 cm.</t>
  </si>
  <si>
    <t>Izdelava jaška iz cementnega betona krožnega prereza, s premerom 100 cm, globine 1,0 do 1,8 m (jaški).</t>
  </si>
  <si>
    <t>Izdelava jaška iz cementnega betona, krožnega prereza s premerom 120 cm, globokega nad 1,8 m.</t>
  </si>
  <si>
    <t>Preskus tesnosti jaška premera 100 cm.</t>
  </si>
  <si>
    <t>Preskus tesnosti jaška premera nad 120 cm.</t>
  </si>
  <si>
    <r>
      <t xml:space="preserve">Dobava in pritrditev prometnega znaka, podloga iz aluminijaste pločevine, znak z razredom svetlobne odbojnosti RA2, velikost </t>
    </r>
    <r>
      <rPr>
        <b/>
        <sz val="10"/>
        <rFont val="Arial CE"/>
        <charset val="238"/>
      </rPr>
      <t>od 0,41 do 0,70 m2</t>
    </r>
    <r>
      <rPr>
        <sz val="10"/>
        <rFont val="Arial CE"/>
        <family val="2"/>
        <charset val="238"/>
      </rPr>
      <t>, (</t>
    </r>
    <r>
      <rPr>
        <i/>
        <sz val="10"/>
        <rFont val="Arial CE"/>
        <charset val="238"/>
      </rPr>
      <t xml:space="preserve"> 600x600 mm</t>
    </r>
    <r>
      <rPr>
        <sz val="10"/>
        <rFont val="Arial CE"/>
        <family val="2"/>
        <charset val="238"/>
      </rPr>
      <t>).</t>
    </r>
  </si>
  <si>
    <t xml:space="preserve">12 373 </t>
  </si>
  <si>
    <t>Rezkanje asfaltne krovne plasti, debeline od 6 do 10 cm, vključno s odvozom in deponiranjem.</t>
  </si>
  <si>
    <t>Izdelava bankine iz drobljenca, široke 0,76 do 1,00 m</t>
  </si>
  <si>
    <t>VIII.</t>
  </si>
  <si>
    <t>Cestna razsvetljava</t>
  </si>
  <si>
    <t>3.9.1</t>
  </si>
  <si>
    <t>Elektromontažna dela</t>
  </si>
  <si>
    <t>OPOMBA:</t>
  </si>
  <si>
    <t>Za vse postavke velja. Da je v ceni upoštevana dobava, usklajevanje z naročnikom in  ostalimi izvajalci, montaža in montažni material. Pred nabavo svetil se mora pridobiti soglasje upravljalca cestne razsvetljave.</t>
  </si>
  <si>
    <t>poz.</t>
  </si>
  <si>
    <t>opis postavke</t>
  </si>
  <si>
    <t>enota</t>
  </si>
  <si>
    <t>kom</t>
  </si>
  <si>
    <t>cena / enota</t>
  </si>
  <si>
    <t>vrednost postavke</t>
  </si>
  <si>
    <t>01</t>
  </si>
  <si>
    <t>Dobava in polaganje kabelskih vodnikov tipa NYY-J v kabelsko kanalizacijo in sicer</t>
  </si>
  <si>
    <t xml:space="preserve">5×10mm2 </t>
  </si>
  <si>
    <t>02</t>
  </si>
  <si>
    <t>Izdelava kabelskih glav v tehniki povijanja (Raychem), komplet z vsem potrebnim materialom vključno z ustreznimi kabelskimi čevlji in priklopom in sicer na kablih:</t>
  </si>
  <si>
    <t>5×10 mm2</t>
  </si>
  <si>
    <t>03</t>
  </si>
  <si>
    <t>Dobava in montaža kandelaberske svetilke  tip KS in sicer:</t>
  </si>
  <si>
    <t>Dobava in postavitev ravnega  (konusnega) kovinskega vročecinkanega kandelabra  višine h = 8 m + 1m, prirejen za natično montažo, barvan skladno z zahtevo investitorja, III. vetrovna cona (30 m/s), montaža natična v zato prirejen temelj z niveliranjem in  utrditvijo kandelabra v montažno odprtino,  ob vznožju opremljenega z odprtino s pokrovom za montažo varovalno - spončne letve. Kandelaber mora biti antikorozivno zaščiten s pomočjo vročega cinkanja. Na pritrdilni plošči mora biti vijak za izvedbo ozemljitve  Kandelaber mora biti usklajen s SIST EN 40, izvedena antikorozijska zaščita pa s SIST EN 1461. 
Na oziroma v kandelaber se vgradi:</t>
  </si>
  <si>
    <t xml:space="preserve"> 1 kom tipska varovalno - spončna letev z 
            vgrajenimi 1 kom cevnih varovalk 6A
            kompaktne izvedbe tipska</t>
  </si>
  <si>
    <t>1 kom  LED svetilko 39W, 3000 K, 4488 lm
              optika za osvetlitev prehodov za pešce,
              kot npr. PHILIPS LUMA2,  tip BGP701
              T25 1×LED50-4S/840 DM11, cestna
              optika DM11, funkcija Constant Flux, 
              programabilni napajalnik
              z DALI vhodom, prenapetostna zaščita
              4 kV,  ravno steklo, nagib 0°, komplet 
              s priključnim kablom in priključitvijo.</t>
  </si>
  <si>
    <t xml:space="preserve"> ožičenje kandelabra z vodnikom tipa NYY-y 
5x2,5 mm2, v dolžini 7 m</t>
  </si>
  <si>
    <t xml:space="preserve"> drobni in ostali montažni material</t>
  </si>
  <si>
    <t>komplet</t>
  </si>
  <si>
    <t>04.</t>
  </si>
  <si>
    <t>Dobava in vgradnja nadzorno/krmilnega modula (NKM) v svetilko JR, komunikacija preko napajalnega kabla, dvosmerna komunikacija QM-50-SSI3 (SEAK LUMiNODE SDM-110DA-IP)  - uskladiti z upravljalcem CR</t>
  </si>
  <si>
    <t>05</t>
  </si>
  <si>
    <t>Dobava in polaganje ozemljitvenega valjanca Fe-ZN 20x4 mm, v že izkopan rov kabelske kanalizacije in sicer 20 cm nad temenom zgornje cevi kabelske kanalizacije</t>
  </si>
  <si>
    <t>06</t>
  </si>
  <si>
    <t>Izdelava ozemljitvenih spojev na posameznem kandelabru, omaricah in ozemljitev prenapetostne zaščite s pomočjo vijačnega spoja, (1,5m valjanec 25x4mm, 1 kom križna sponka) komplet z vsem potrebnim materialom</t>
  </si>
  <si>
    <t>07</t>
  </si>
  <si>
    <t>Stroški sodelovanja z upravljalcem javne razsvetljave in elektrodistribucijskim podjetjem(ocenjeno)</t>
  </si>
  <si>
    <t>Izdelava vseh potrebnih električnih meritev in meritev ozemljitev ter preizkusov z izdelavo pisnih poročil</t>
  </si>
  <si>
    <t xml:space="preserve">Izdelava banke cestnih podatkov BCP </t>
  </si>
  <si>
    <t>Izdelava svetlobnotehničnih meritev z izdelavo pisnih protokolov</t>
  </si>
  <si>
    <t>11</t>
  </si>
  <si>
    <t>Izdelava projektne dokumetnacije izvedenih del PID  skladno z GZ</t>
  </si>
  <si>
    <t>Izdelava geodetskega posnetka za potrebe podzemeljskega katastra</t>
  </si>
  <si>
    <t>Drobni in ostali material izven popisa po predhodni specifikaciji izvajalca del in potrditvi investitroja - obračun po dejanskih stroških - ocenjeno 2%</t>
  </si>
  <si>
    <t>Transportni in ostali splošni stroški (ocenjeno 3%)</t>
  </si>
  <si>
    <t>EUR</t>
  </si>
  <si>
    <t>3.9.2</t>
  </si>
  <si>
    <t>Gradbena dela</t>
  </si>
  <si>
    <t>Za vse postavke velja. Da je v ceni upoštevana dobava, usklajevanje z naročnikom in  ostalimi izvajalci, montaža in montažni material. Gradbena dela v območju trapeznega prehoda za pešce so zajeta v gradbenem delu</t>
  </si>
  <si>
    <t>naziv elementa</t>
  </si>
  <si>
    <t>EM</t>
  </si>
  <si>
    <t>cena</t>
  </si>
  <si>
    <t>Trasiranje nove trase kabelske kanalizacije z označevanjem</t>
  </si>
  <si>
    <t>2</t>
  </si>
  <si>
    <t>Stroški zakoličbe ostalih podzemnih komunalnih vodov  -  predvideno</t>
  </si>
  <si>
    <t>ocenjeno</t>
  </si>
  <si>
    <r>
      <t>Izkop jarka 0,3x 0,7m (za kabelsko kanalizacijo do kapacitete 1x2 st 110mm), v zemlji III/IV.kat, niveliranje dna jarka, izdelava posteljice z dobavo in vgradnjo 2× sejanega peska, polaganje PVC cevi, zasutje z 2× sejanim peskom do višine 10 cm nad temenom cei (dobava in vgradnja cca 0,2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/m), polaganje ozemljitvenega valjanca (glej postavko pri elektromontažnih delih, zasip z izkopanim materialom z utrjevanjem  in ureditev terena</t>
    </r>
  </si>
  <si>
    <t>Dobava stigmaflex cevi in polaganje kot kabelska kanalizacija v že izkopani jarek:</t>
  </si>
  <si>
    <t>stigmaflex fi 110 mm</t>
  </si>
  <si>
    <r>
      <t xml:space="preserve">Izdelava temelja svetilke javne razsvetljave, (za svetilko h=8,0m eno ločni kandelaber), za </t>
    </r>
    <r>
      <rPr>
        <sz val="10"/>
        <rFont val="Symbol"/>
        <family val="1"/>
        <charset val="2"/>
      </rPr>
      <t>d</t>
    </r>
    <r>
      <rPr>
        <vertAlign val="subscript"/>
        <sz val="10"/>
        <rFont val="Arial"/>
        <family val="2"/>
        <charset val="238"/>
      </rPr>
      <t>dop</t>
    </r>
    <r>
      <rPr>
        <sz val="10"/>
        <rFont val="Arial"/>
        <family val="2"/>
        <charset val="238"/>
      </rPr>
      <t xml:space="preserve"> = 2,0 kp/cm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za drugačno nosilnost tal prilagoditi dimenzije) upoštevati izdelavo statičnega izračuna oziroma preverbe tipskega temelja:</t>
    </r>
  </si>
  <si>
    <t>Dela zajemajo:</t>
  </si>
  <si>
    <t xml:space="preserve">Izkop gradbene jame dimenzij  (1,75×1,3×1,2 m) v zemljišču III/IV kategorije, niveliranje dna gradbene jame, izdelavo posteljice iz suhega betona v debelini 20cm (0,45m3) z niveliranjem. </t>
  </si>
  <si>
    <t>dobava in vgradnja tipskega betonskega temelja za vgradnjo natičnega kandelabra h=8m+1m, dimenzij 0,68×1,15×1m, III.vetrovna cona,  proizvodnje Jadranka d.o.o..Pridobiti statični izračun in atest za izbrani remelj</t>
  </si>
  <si>
    <t>zasutje preostale gradbene jame v plasteh (20 cm) z nabijanjem, odvoz odvečnega materiala in ureditev terena. Dela se izvajajo v zemljišču IV.kategorije in v sodelovanju z izvajalcem javne razsvetljave</t>
  </si>
  <si>
    <t>dobava in vgradnja LTŽ pokrova dimenzij 0,4×0,4m za napiom JR</t>
  </si>
  <si>
    <t>SKUPAJ CESTNA RAZSVETLJAVA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</si>
</sst>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8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8"/>
      <name val="Arial CE"/>
      <family val="2"/>
      <charset val="238"/>
    </font>
    <font>
      <b/>
      <sz val="12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6"/>
      <name val="Arial CE"/>
      <family val="2"/>
      <charset val="238"/>
    </font>
    <font>
      <b/>
      <sz val="16"/>
      <name val="Arial"/>
      <family val="2"/>
      <charset val="238"/>
    </font>
    <font>
      <b/>
      <sz val="10"/>
      <name val="Arial CE"/>
      <charset val="238"/>
    </font>
    <font>
      <b/>
      <sz val="16"/>
      <name val="Arial CE"/>
      <charset val="238"/>
    </font>
    <font>
      <sz val="10"/>
      <color theme="3" tint="0.39997558519241921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2"/>
      <name val="Arial CE"/>
      <charset val="238"/>
    </font>
    <font>
      <sz val="12"/>
      <color rgb="FF00B050"/>
      <name val="Arial CE"/>
      <family val="2"/>
      <charset val="238"/>
    </font>
    <font>
      <b/>
      <sz val="12"/>
      <color rgb="FF00B050"/>
      <name val="Arial CE"/>
      <family val="2"/>
      <charset val="238"/>
    </font>
    <font>
      <b/>
      <sz val="14"/>
      <name val="Arial"/>
      <family val="2"/>
      <charset val="238"/>
    </font>
    <font>
      <i/>
      <sz val="10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</font>
    <font>
      <sz val="1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4" fontId="4" fillId="0" borderId="0" xfId="0" applyNumberFormat="1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/>
    <xf numFmtId="49" fontId="8" fillId="0" borderId="0" xfId="0" applyNumberFormat="1" applyFont="1" applyAlignment="1">
      <alignment horizontal="left"/>
    </xf>
    <xf numFmtId="49" fontId="4" fillId="0" borderId="0" xfId="0" applyNumberFormat="1" applyFont="1"/>
    <xf numFmtId="49" fontId="8" fillId="0" borderId="0" xfId="0" applyNumberFormat="1" applyFont="1"/>
    <xf numFmtId="49" fontId="4" fillId="0" borderId="0" xfId="0" applyNumberFormat="1" applyFont="1" applyAlignment="1">
      <alignment horizontal="left"/>
    </xf>
    <xf numFmtId="4" fontId="4" fillId="0" borderId="0" xfId="0" applyNumberFormat="1" applyFon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4" fontId="9" fillId="0" borderId="0" xfId="0" applyNumberFormat="1" applyFont="1"/>
    <xf numFmtId="4" fontId="10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1" xfId="0" applyFont="1" applyBorder="1"/>
    <xf numFmtId="0" fontId="2" fillId="0" borderId="0" xfId="0" quotePrefix="1" applyFont="1" applyAlignment="1">
      <alignment horizontal="left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3" fillId="0" borderId="0" xfId="0" applyNumberFormat="1" applyFont="1"/>
    <xf numFmtId="3" fontId="2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left"/>
    </xf>
    <xf numFmtId="4" fontId="12" fillId="0" borderId="0" xfId="0" applyNumberFormat="1" applyFont="1" applyAlignment="1">
      <alignment horizontal="right"/>
    </xf>
    <xf numFmtId="0" fontId="15" fillId="0" borderId="0" xfId="0" applyFont="1"/>
    <xf numFmtId="4" fontId="3" fillId="0" borderId="0" xfId="0" applyNumberFormat="1" applyFont="1" applyAlignment="1">
      <alignment horizontal="right"/>
    </xf>
    <xf numFmtId="0" fontId="16" fillId="0" borderId="0" xfId="0" applyFont="1"/>
    <xf numFmtId="3" fontId="16" fillId="0" borderId="0" xfId="0" applyNumberFormat="1" applyFont="1" applyAlignment="1">
      <alignment horizontal="right"/>
    </xf>
    <xf numFmtId="0" fontId="17" fillId="0" borderId="0" xfId="0" applyFont="1"/>
    <xf numFmtId="3" fontId="17" fillId="0" borderId="0" xfId="0" applyNumberFormat="1" applyFont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4" fontId="8" fillId="0" borderId="1" xfId="0" applyNumberFormat="1" applyFont="1" applyBorder="1"/>
    <xf numFmtId="0" fontId="12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15" fillId="2" borderId="0" xfId="0" applyFont="1" applyFill="1"/>
    <xf numFmtId="4" fontId="15" fillId="2" borderId="0" xfId="0" applyNumberFormat="1" applyFont="1" applyFill="1"/>
    <xf numFmtId="0" fontId="4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/>
    <xf numFmtId="0" fontId="4" fillId="0" borderId="2" xfId="0" applyFont="1" applyBorder="1"/>
    <xf numFmtId="4" fontId="4" fillId="0" borderId="2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2" fillId="0" borderId="4" xfId="0" applyFont="1" applyBorder="1"/>
    <xf numFmtId="4" fontId="21" fillId="0" borderId="0" xfId="0" applyNumberFormat="1" applyFont="1"/>
    <xf numFmtId="4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/>
    <xf numFmtId="0" fontId="3" fillId="0" borderId="5" xfId="0" applyFont="1" applyBorder="1" applyAlignment="1">
      <alignment horizontal="left"/>
    </xf>
    <xf numFmtId="0" fontId="2" fillId="0" borderId="5" xfId="0" applyFont="1" applyBorder="1"/>
    <xf numFmtId="4" fontId="2" fillId="0" borderId="5" xfId="0" applyNumberFormat="1" applyFont="1" applyBorder="1"/>
    <xf numFmtId="4" fontId="0" fillId="0" borderId="5" xfId="0" applyNumberFormat="1" applyBorder="1"/>
    <xf numFmtId="0" fontId="2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0" fontId="0" fillId="0" borderId="5" xfId="0" applyBorder="1"/>
    <xf numFmtId="0" fontId="0" fillId="0" borderId="1" xfId="0" applyBorder="1"/>
    <xf numFmtId="4" fontId="11" fillId="0" borderId="0" xfId="0" applyNumberFormat="1" applyFont="1"/>
    <xf numFmtId="0" fontId="8" fillId="3" borderId="3" xfId="0" applyFont="1" applyFill="1" applyBorder="1" applyAlignment="1">
      <alignment horizontal="left"/>
    </xf>
    <xf numFmtId="0" fontId="8" fillId="3" borderId="3" xfId="0" applyFont="1" applyFill="1" applyBorder="1"/>
    <xf numFmtId="0" fontId="4" fillId="3" borderId="3" xfId="0" applyFont="1" applyFill="1" applyBorder="1"/>
    <xf numFmtId="4" fontId="4" fillId="3" borderId="3" xfId="0" applyNumberFormat="1" applyFont="1" applyFill="1" applyBorder="1"/>
    <xf numFmtId="0" fontId="6" fillId="3" borderId="0" xfId="0" applyFont="1" applyFill="1" applyAlignment="1">
      <alignment horizontal="left"/>
    </xf>
    <xf numFmtId="0" fontId="2" fillId="3" borderId="0" xfId="0" applyFont="1" applyFill="1"/>
    <xf numFmtId="4" fontId="21" fillId="3" borderId="0" xfId="0" applyNumberFormat="1" applyFont="1" applyFill="1"/>
    <xf numFmtId="15" fontId="2" fillId="3" borderId="0" xfId="0" applyNumberFormat="1" applyFont="1" applyFill="1"/>
    <xf numFmtId="0" fontId="6" fillId="3" borderId="1" xfId="0" applyFont="1" applyFill="1" applyBorder="1" applyAlignment="1">
      <alignment horizontal="left"/>
    </xf>
    <xf numFmtId="0" fontId="2" fillId="3" borderId="1" xfId="0" applyFont="1" applyFill="1" applyBorder="1"/>
    <xf numFmtId="4" fontId="9" fillId="3" borderId="1" xfId="0" applyNumberFormat="1" applyFont="1" applyFill="1" applyBorder="1"/>
    <xf numFmtId="4" fontId="21" fillId="3" borderId="1" xfId="0" applyNumberFormat="1" applyFont="1" applyFill="1" applyBorder="1"/>
    <xf numFmtId="0" fontId="4" fillId="3" borderId="3" xfId="0" applyFont="1" applyFill="1" applyBorder="1" applyAlignment="1">
      <alignment horizontal="left"/>
    </xf>
    <xf numFmtId="3" fontId="8" fillId="3" borderId="3" xfId="0" applyNumberFormat="1" applyFont="1" applyFill="1" applyBorder="1"/>
    <xf numFmtId="4" fontId="8" fillId="3" borderId="3" xfId="0" applyNumberFormat="1" applyFont="1" applyFill="1" applyBorder="1" applyAlignment="1">
      <alignment horizontal="right"/>
    </xf>
    <xf numFmtId="0" fontId="18" fillId="3" borderId="3" xfId="0" applyFont="1" applyFill="1" applyBorder="1"/>
    <xf numFmtId="4" fontId="18" fillId="3" borderId="3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19" fillId="3" borderId="3" xfId="0" applyFont="1" applyFill="1" applyBorder="1"/>
    <xf numFmtId="0" fontId="18" fillId="3" borderId="3" xfId="0" applyFont="1" applyFill="1" applyBorder="1" applyAlignment="1">
      <alignment horizontal="left"/>
    </xf>
    <xf numFmtId="0" fontId="20" fillId="3" borderId="3" xfId="0" applyFont="1" applyFill="1" applyBorder="1"/>
    <xf numFmtId="4" fontId="8" fillId="3" borderId="3" xfId="0" applyNumberFormat="1" applyFont="1" applyFill="1" applyBorder="1"/>
    <xf numFmtId="0" fontId="12" fillId="2" borderId="3" xfId="0" applyFont="1" applyFill="1" applyBorder="1" applyAlignment="1">
      <alignment horizontal="left"/>
    </xf>
    <xf numFmtId="0" fontId="12" fillId="2" borderId="3" xfId="0" applyFont="1" applyFill="1" applyBorder="1"/>
    <xf numFmtId="4" fontId="12" fillId="2" borderId="3" xfId="0" applyNumberFormat="1" applyFont="1" applyFill="1" applyBorder="1" applyAlignment="1">
      <alignment horizontal="right"/>
    </xf>
    <xf numFmtId="4" fontId="8" fillId="3" borderId="3" xfId="0" applyNumberFormat="1" applyFont="1" applyFill="1" applyBorder="1" applyAlignment="1">
      <alignment horizontal="left"/>
    </xf>
    <xf numFmtId="1" fontId="2" fillId="0" borderId="1" xfId="0" applyNumberFormat="1" applyFont="1" applyBorder="1"/>
    <xf numFmtId="0" fontId="1" fillId="0" borderId="5" xfId="0" applyFont="1" applyBorder="1"/>
    <xf numFmtId="4" fontId="15" fillId="0" borderId="0" xfId="0" applyNumberFormat="1" applyFont="1"/>
    <xf numFmtId="0" fontId="21" fillId="0" borderId="0" xfId="0" applyFont="1"/>
    <xf numFmtId="0" fontId="13" fillId="0" borderId="0" xfId="0" applyFont="1"/>
    <xf numFmtId="0" fontId="11" fillId="0" borderId="0" xfId="0" applyFont="1"/>
    <xf numFmtId="4" fontId="8" fillId="0" borderId="1" xfId="0" applyNumberFormat="1" applyFont="1" applyBorder="1" applyAlignment="1">
      <alignment horizontal="right"/>
    </xf>
    <xf numFmtId="0" fontId="23" fillId="0" borderId="0" xfId="0" applyFont="1"/>
    <xf numFmtId="0" fontId="23" fillId="0" borderId="1" xfId="0" applyFont="1" applyBorder="1"/>
    <xf numFmtId="4" fontId="24" fillId="0" borderId="0" xfId="0" applyNumberFormat="1" applyFont="1"/>
    <xf numFmtId="0" fontId="3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left"/>
    </xf>
    <xf numFmtId="4" fontId="2" fillId="0" borderId="0" xfId="1" applyNumberFormat="1" applyFont="1"/>
    <xf numFmtId="0" fontId="1" fillId="0" borderId="0" xfId="1"/>
    <xf numFmtId="49" fontId="27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justify" vertical="top" wrapText="1"/>
    </xf>
    <xf numFmtId="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justify" vertical="top" wrapText="1"/>
    </xf>
    <xf numFmtId="9" fontId="25" fillId="0" borderId="0" xfId="0" applyNumberFormat="1" applyFont="1" applyAlignment="1">
      <alignment horizontal="left"/>
    </xf>
    <xf numFmtId="4" fontId="25" fillId="0" borderId="0" xfId="0" applyNumberFormat="1" applyFont="1" applyAlignment="1">
      <alignment horizontal="right"/>
    </xf>
    <xf numFmtId="0" fontId="25" fillId="0" borderId="0" xfId="0" applyFont="1"/>
    <xf numFmtId="49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justify" vertical="top" wrapText="1"/>
    </xf>
    <xf numFmtId="9" fontId="29" fillId="0" borderId="0" xfId="0" applyNumberFormat="1" applyFont="1" applyAlignment="1">
      <alignment horizontal="left"/>
    </xf>
    <xf numFmtId="4" fontId="29" fillId="0" borderId="0" xfId="0" applyNumberFormat="1" applyFont="1" applyAlignment="1">
      <alignment horizontal="right"/>
    </xf>
    <xf numFmtId="0" fontId="29" fillId="0" borderId="0" xfId="0" applyFont="1"/>
    <xf numFmtId="49" fontId="27" fillId="0" borderId="2" xfId="0" applyNumberFormat="1" applyFont="1" applyBorder="1" applyAlignment="1">
      <alignment horizontal="right" vertical="top" wrapText="1"/>
    </xf>
    <xf numFmtId="0" fontId="27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left" wrapText="1"/>
    </xf>
    <xf numFmtId="4" fontId="27" fillId="0" borderId="2" xfId="0" applyNumberFormat="1" applyFont="1" applyBorder="1" applyAlignment="1">
      <alignment horizontal="right" wrapText="1"/>
    </xf>
    <xf numFmtId="4" fontId="27" fillId="0" borderId="2" xfId="0" applyNumberFormat="1" applyFont="1" applyBorder="1" applyAlignment="1">
      <alignment horizontal="center" vertical="center" wrapText="1"/>
    </xf>
    <xf numFmtId="4" fontId="27" fillId="0" borderId="2" xfId="0" applyNumberFormat="1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left"/>
    </xf>
    <xf numFmtId="4" fontId="27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30" fillId="0" borderId="0" xfId="0" applyFont="1"/>
    <xf numFmtId="2" fontId="1" fillId="0" borderId="0" xfId="0" applyNumberFormat="1" applyFont="1" applyAlignment="1">
      <alignment horizontal="right" vertical="top"/>
    </xf>
    <xf numFmtId="4" fontId="3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justify"/>
    </xf>
    <xf numFmtId="4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 applyAlignment="1">
      <alignment horizontal="right" vertical="top" wrapText="1"/>
    </xf>
    <xf numFmtId="0" fontId="30" fillId="0" borderId="0" xfId="0" applyFont="1" applyAlignment="1">
      <alignment vertical="top" wrapText="1"/>
    </xf>
    <xf numFmtId="3" fontId="31" fillId="0" borderId="0" xfId="0" applyNumberFormat="1" applyFont="1"/>
    <xf numFmtId="3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justify" wrapText="1"/>
    </xf>
    <xf numFmtId="0" fontId="3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justify" vertical="top"/>
    </xf>
    <xf numFmtId="0" fontId="1" fillId="0" borderId="2" xfId="0" applyFont="1" applyBorder="1" applyAlignment="1">
      <alignment horizontal="justify" vertical="top"/>
    </xf>
    <xf numFmtId="0" fontId="1" fillId="0" borderId="2" xfId="0" applyFont="1" applyBorder="1" applyAlignment="1">
      <alignment horizontal="left"/>
    </xf>
    <xf numFmtId="4" fontId="1" fillId="0" borderId="2" xfId="0" applyNumberFormat="1" applyFont="1" applyBorder="1" applyAlignment="1">
      <alignment horizontal="right"/>
    </xf>
    <xf numFmtId="4" fontId="0" fillId="0" borderId="2" xfId="0" applyNumberFormat="1" applyBorder="1" applyAlignment="1">
      <alignment horizontal="right"/>
    </xf>
    <xf numFmtId="0" fontId="1" fillId="0" borderId="0" xfId="0" applyFont="1" applyAlignment="1">
      <alignment horizontal="left"/>
    </xf>
    <xf numFmtId="49" fontId="27" fillId="0" borderId="2" xfId="0" applyNumberFormat="1" applyFont="1" applyBorder="1" applyAlignment="1">
      <alignment horizontal="right" vertical="top"/>
    </xf>
    <xf numFmtId="0" fontId="27" fillId="0" borderId="2" xfId="0" applyFont="1" applyBorder="1" applyAlignment="1">
      <alignment horizontal="left"/>
    </xf>
    <xf numFmtId="4" fontId="27" fillId="0" borderId="2" xfId="0" applyNumberFormat="1" applyFont="1" applyBorder="1" applyAlignment="1">
      <alignment horizontal="right"/>
    </xf>
    <xf numFmtId="4" fontId="27" fillId="0" borderId="2" xfId="0" applyNumberFormat="1" applyFont="1" applyBorder="1" applyAlignment="1">
      <alignment horizontal="center"/>
    </xf>
    <xf numFmtId="0" fontId="1" fillId="0" borderId="0" xfId="0" quotePrefix="1" applyFont="1" applyAlignment="1">
      <alignment horizontal="right" vertical="top" wrapText="1"/>
    </xf>
    <xf numFmtId="49" fontId="1" fillId="0" borderId="0" xfId="0" applyNumberFormat="1" applyFont="1" applyAlignment="1">
      <alignment horizontal="left"/>
    </xf>
    <xf numFmtId="0" fontId="33" fillId="0" borderId="0" xfId="0" applyFont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/>
    </xf>
    <xf numFmtId="0" fontId="37" fillId="0" borderId="0" xfId="0" applyFont="1" applyAlignment="1">
      <alignment horizontal="right" vertical="top"/>
    </xf>
    <xf numFmtId="0" fontId="37" fillId="0" borderId="0" xfId="0" applyFont="1"/>
    <xf numFmtId="0" fontId="37" fillId="0" borderId="0" xfId="0" applyFont="1" applyAlignment="1">
      <alignment horizontal="left"/>
    </xf>
    <xf numFmtId="4" fontId="37" fillId="0" borderId="0" xfId="0" applyNumberFormat="1" applyFont="1" applyAlignment="1">
      <alignment horizontal="right"/>
    </xf>
    <xf numFmtId="0" fontId="1" fillId="0" borderId="2" xfId="0" applyFont="1" applyBorder="1"/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/>
    </xf>
    <xf numFmtId="4" fontId="11" fillId="0" borderId="0" xfId="0" applyNumberFormat="1" applyFont="1" applyAlignment="1">
      <alignment horizontal="right"/>
    </xf>
    <xf numFmtId="0" fontId="2" fillId="0" borderId="5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2" fillId="0" borderId="5" xfId="0" quotePrefix="1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0" xfId="0" quotePrefix="1" applyFont="1" applyAlignment="1">
      <alignment wrapText="1"/>
    </xf>
    <xf numFmtId="0" fontId="26" fillId="0" borderId="5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</cellXfs>
  <cellStyles count="2">
    <cellStyle name="Navadno" xfId="0" builtinId="0"/>
    <cellStyle name="Navadno 2" xfId="1" xr:uid="{19506358-81BD-48E1-92DD-6E17A18CBFBE}"/>
  </cellStyles>
  <dxfs count="0"/>
  <tableStyles count="1" defaultTableStyle="TableStyleMedium9" defaultPivotStyle="PivotStyleLight16">
    <tableStyle name="Invisible" pivot="0" table="0" count="0" xr9:uid="{2C8EDE76-E783-466F-AB0A-F9B18B64AA6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28"/>
  <sheetViews>
    <sheetView view="pageBreakPreview" zoomScaleNormal="100" zoomScaleSheetLayoutView="100" workbookViewId="0">
      <selection activeCell="F25" sqref="F25"/>
    </sheetView>
  </sheetViews>
  <sheetFormatPr defaultColWidth="9.140625" defaultRowHeight="12.75" x14ac:dyDescent="0.2"/>
  <cols>
    <col min="1" max="1" width="6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6" width="18.7109375" style="2" customWidth="1"/>
    <col min="7" max="7" width="4.7109375" style="2" customWidth="1"/>
    <col min="8" max="8" width="2.7109375" style="2" customWidth="1"/>
    <col min="9" max="9" width="19.85546875" customWidth="1"/>
    <col min="10" max="10" width="5.42578125" style="2" customWidth="1"/>
    <col min="11" max="11" width="3.140625" style="2" customWidth="1"/>
    <col min="12" max="16384" width="9.140625" style="2"/>
  </cols>
  <sheetData>
    <row r="1" spans="1:11" ht="15.75" x14ac:dyDescent="0.25">
      <c r="A1" s="9"/>
      <c r="B1" s="1"/>
      <c r="G1" s="6"/>
      <c r="H1" s="8"/>
    </row>
    <row r="2" spans="1:11" ht="15.75" x14ac:dyDescent="0.25">
      <c r="A2" s="5"/>
      <c r="B2" s="6"/>
      <c r="C2" s="7"/>
      <c r="D2" s="6"/>
      <c r="E2" s="6"/>
      <c r="F2" s="6"/>
      <c r="G2" s="6"/>
      <c r="H2" s="8"/>
    </row>
    <row r="3" spans="1:11" s="31" customFormat="1" ht="21" thickBot="1" x14ac:dyDescent="0.35">
      <c r="A3" s="95" t="s">
        <v>80</v>
      </c>
      <c r="B3" s="96"/>
      <c r="C3" s="96" t="s">
        <v>26</v>
      </c>
      <c r="D3" s="96"/>
      <c r="E3" s="96"/>
      <c r="F3" s="96"/>
      <c r="G3" s="96"/>
      <c r="H3" s="97"/>
      <c r="I3" s="103"/>
    </row>
    <row r="4" spans="1:11" s="31" customFormat="1" ht="21" thickTop="1" x14ac:dyDescent="0.3">
      <c r="A4" s="32"/>
      <c r="H4" s="33"/>
      <c r="I4" s="103"/>
    </row>
    <row r="5" spans="1:11" ht="23.25" x14ac:dyDescent="0.35">
      <c r="A5" s="47"/>
      <c r="B5" s="48"/>
      <c r="C5" s="49"/>
      <c r="D5" s="50"/>
      <c r="E5" s="50"/>
      <c r="F5" s="50"/>
      <c r="G5" s="50"/>
      <c r="H5" s="51"/>
    </row>
    <row r="6" spans="1:11" ht="15.75" x14ac:dyDescent="0.25">
      <c r="A6" s="11" t="s">
        <v>6</v>
      </c>
      <c r="B6" s="9"/>
      <c r="C6" s="9"/>
      <c r="D6" s="6"/>
      <c r="E6" s="6"/>
      <c r="F6" s="72">
        <f>'I. PDD'!G94</f>
        <v>0</v>
      </c>
      <c r="G6" s="13"/>
      <c r="H6" s="12"/>
      <c r="I6" s="72"/>
      <c r="J6" s="104"/>
    </row>
    <row r="7" spans="1:11" ht="15.75" x14ac:dyDescent="0.25">
      <c r="A7" s="5"/>
      <c r="B7" s="6"/>
      <c r="C7" s="7"/>
      <c r="D7" s="6"/>
      <c r="E7" s="6"/>
      <c r="F7" s="6"/>
      <c r="G7" s="13"/>
      <c r="H7" s="12"/>
      <c r="I7" s="72"/>
    </row>
    <row r="8" spans="1:11" ht="15.75" x14ac:dyDescent="0.25">
      <c r="A8" s="14" t="s">
        <v>5</v>
      </c>
      <c r="B8" s="15"/>
      <c r="C8" s="17"/>
      <c r="D8" s="15"/>
      <c r="E8" s="6"/>
      <c r="F8" s="72">
        <f>'II. ZEM.DELA'!G72</f>
        <v>0</v>
      </c>
      <c r="G8" s="13"/>
      <c r="H8" s="12"/>
      <c r="I8" s="72"/>
      <c r="J8" s="104"/>
      <c r="K8"/>
    </row>
    <row r="9" spans="1:11" ht="15.75" x14ac:dyDescent="0.25">
      <c r="A9" s="14"/>
      <c r="B9" s="15"/>
      <c r="C9" s="17"/>
      <c r="D9" s="15"/>
      <c r="E9" s="6"/>
      <c r="F9" s="6"/>
      <c r="G9" s="18"/>
      <c r="H9" s="8"/>
      <c r="I9" s="72"/>
      <c r="K9"/>
    </row>
    <row r="10" spans="1:11" ht="15.75" x14ac:dyDescent="0.25">
      <c r="A10" s="11" t="s">
        <v>7</v>
      </c>
      <c r="B10" s="11"/>
      <c r="C10" s="9"/>
      <c r="D10" s="9"/>
      <c r="E10" s="9"/>
      <c r="F10" s="72">
        <f>'III. VOZ.KON.'!G63</f>
        <v>0</v>
      </c>
      <c r="G10" s="13"/>
      <c r="H10" s="12"/>
      <c r="I10" s="72"/>
      <c r="J10" s="104"/>
      <c r="K10"/>
    </row>
    <row r="11" spans="1:11" ht="15.75" x14ac:dyDescent="0.25">
      <c r="A11" s="11"/>
      <c r="B11" s="11"/>
      <c r="C11" s="9"/>
      <c r="D11" s="9"/>
      <c r="E11" s="9"/>
      <c r="F11" s="9"/>
      <c r="G11" s="13"/>
      <c r="H11" s="12"/>
      <c r="I11" s="72"/>
      <c r="J11" s="104"/>
      <c r="K11"/>
    </row>
    <row r="12" spans="1:11" ht="15.75" x14ac:dyDescent="0.25">
      <c r="A12" s="11" t="s">
        <v>75</v>
      </c>
      <c r="B12" s="11"/>
      <c r="C12" s="9"/>
      <c r="D12" s="9"/>
      <c r="E12" s="9"/>
      <c r="F12" s="72">
        <f>'IV. ODVODNJAVANJE'!G82</f>
        <v>0</v>
      </c>
      <c r="G12" s="13"/>
      <c r="H12" s="12"/>
      <c r="I12" s="72"/>
      <c r="J12" s="104"/>
      <c r="K12"/>
    </row>
    <row r="13" spans="1:11" ht="15.75" x14ac:dyDescent="0.25">
      <c r="A13" s="11"/>
      <c r="B13" s="11"/>
      <c r="C13" s="9"/>
      <c r="D13" s="9"/>
      <c r="E13" s="9"/>
      <c r="F13" s="9"/>
      <c r="G13" s="13"/>
      <c r="H13" s="12"/>
      <c r="I13" s="72"/>
      <c r="K13"/>
    </row>
    <row r="14" spans="1:11" ht="15.75" x14ac:dyDescent="0.25">
      <c r="A14" s="14" t="s">
        <v>52</v>
      </c>
      <c r="B14" s="14"/>
      <c r="C14" s="16"/>
      <c r="D14" s="16"/>
      <c r="E14" s="9"/>
      <c r="F14" s="72">
        <f>'V. OBRTNIŠKA DELA'!G35</f>
        <v>0</v>
      </c>
      <c r="G14" s="13"/>
      <c r="H14" s="12"/>
      <c r="I14" s="72"/>
      <c r="J14" s="104"/>
      <c r="K14"/>
    </row>
    <row r="15" spans="1:11" ht="15.75" x14ac:dyDescent="0.25">
      <c r="A15" s="14"/>
      <c r="B15" s="14"/>
      <c r="C15" s="16"/>
      <c r="D15" s="16"/>
      <c r="E15" s="9"/>
      <c r="F15" s="9"/>
      <c r="G15" s="13"/>
      <c r="H15" s="12"/>
      <c r="I15" s="72"/>
      <c r="J15" s="104"/>
      <c r="K15"/>
    </row>
    <row r="16" spans="1:11" ht="15.75" x14ac:dyDescent="0.25">
      <c r="A16" s="14" t="s">
        <v>51</v>
      </c>
      <c r="B16" s="14"/>
      <c r="C16" s="16"/>
      <c r="D16" s="16"/>
      <c r="E16" s="9"/>
      <c r="F16" s="72">
        <f>'VI. OPREMA'!G70</f>
        <v>0</v>
      </c>
      <c r="G16" s="13"/>
      <c r="H16" s="12"/>
      <c r="I16" s="72"/>
      <c r="J16" s="104"/>
      <c r="K16"/>
    </row>
    <row r="17" spans="1:11" ht="15.75" x14ac:dyDescent="0.25">
      <c r="A17" s="14"/>
      <c r="B17" s="14"/>
      <c r="C17" s="16"/>
      <c r="D17" s="16"/>
      <c r="E17" s="9"/>
      <c r="F17" s="72"/>
      <c r="G17" s="13"/>
      <c r="H17" s="12"/>
      <c r="I17" s="72"/>
      <c r="J17" s="104"/>
      <c r="K17"/>
    </row>
    <row r="18" spans="1:11" ht="15.75" x14ac:dyDescent="0.25">
      <c r="A18" s="14" t="s">
        <v>82</v>
      </c>
      <c r="B18" s="14"/>
      <c r="C18" s="16"/>
      <c r="D18" s="16"/>
      <c r="E18" s="9"/>
      <c r="F18" s="72">
        <f>'VII. TUJE STORITVE'!G27</f>
        <v>0</v>
      </c>
      <c r="G18" s="13"/>
      <c r="H18" s="12"/>
      <c r="I18" s="72"/>
      <c r="J18" s="104"/>
      <c r="K18"/>
    </row>
    <row r="19" spans="1:11" ht="16.5" thickBot="1" x14ac:dyDescent="0.3">
      <c r="A19" s="40"/>
      <c r="B19" s="40"/>
      <c r="C19" s="41"/>
      <c r="D19" s="41"/>
      <c r="E19" s="41"/>
      <c r="F19" s="41"/>
      <c r="G19" s="42"/>
      <c r="H19" s="105"/>
      <c r="I19" s="72"/>
      <c r="K19"/>
    </row>
    <row r="20" spans="1:11" ht="18.75" thickTop="1" x14ac:dyDescent="0.25">
      <c r="A20" s="19" t="s">
        <v>4</v>
      </c>
      <c r="B20" s="20"/>
      <c r="C20" s="21"/>
      <c r="D20" s="21"/>
      <c r="E20" s="21"/>
      <c r="F20" s="54">
        <f>SUM(F6:F18)</f>
        <v>0</v>
      </c>
      <c r="G20" s="22"/>
      <c r="H20" s="23"/>
      <c r="I20" s="54"/>
      <c r="J20" s="104"/>
      <c r="K20"/>
    </row>
    <row r="21" spans="1:11" ht="18" x14ac:dyDescent="0.25">
      <c r="A21" s="19"/>
      <c r="B21" s="11"/>
      <c r="C21" s="9"/>
      <c r="D21" s="9"/>
      <c r="E21" s="9"/>
      <c r="F21" s="9"/>
      <c r="G21" s="13"/>
      <c r="H21" s="12"/>
      <c r="K21"/>
    </row>
    <row r="22" spans="1:11" ht="18" x14ac:dyDescent="0.25">
      <c r="A22" s="19"/>
      <c r="B22" s="11"/>
      <c r="C22" s="9"/>
      <c r="D22" s="9"/>
      <c r="E22" s="9"/>
      <c r="F22" s="9"/>
      <c r="G22" s="13"/>
      <c r="H22" s="12"/>
      <c r="K22"/>
    </row>
    <row r="23" spans="1:11" ht="18" x14ac:dyDescent="0.25">
      <c r="A23" s="19"/>
      <c r="B23" s="11"/>
      <c r="C23" s="9"/>
      <c r="D23" s="9"/>
      <c r="E23" s="9"/>
      <c r="F23" s="9"/>
      <c r="G23" s="13"/>
      <c r="H23" s="12"/>
      <c r="I23" s="72"/>
      <c r="K23"/>
    </row>
    <row r="24" spans="1:11" ht="15.75" x14ac:dyDescent="0.25">
      <c r="A24" s="14" t="s">
        <v>190</v>
      </c>
      <c r="B24" s="14"/>
      <c r="C24" s="14"/>
      <c r="D24" s="14"/>
      <c r="E24" s="14"/>
      <c r="F24" s="72">
        <f>'VIII. CESTNA RAZSVETLJAVA'!F87</f>
        <v>0</v>
      </c>
      <c r="G24" s="13"/>
      <c r="H24" s="12"/>
      <c r="K24"/>
    </row>
    <row r="25" spans="1:11" ht="15.75" x14ac:dyDescent="0.25">
      <c r="A25" s="11"/>
      <c r="B25" s="11"/>
      <c r="C25" s="9"/>
      <c r="D25" s="9"/>
      <c r="E25" s="9"/>
      <c r="F25" s="9"/>
      <c r="G25" s="13"/>
      <c r="H25" s="12"/>
      <c r="I25" s="72"/>
      <c r="K25"/>
    </row>
    <row r="26" spans="1:11" ht="15.75" x14ac:dyDescent="0.25">
      <c r="A26" s="11"/>
      <c r="B26" s="11"/>
      <c r="C26" s="9"/>
      <c r="D26" s="9"/>
      <c r="E26" s="9"/>
      <c r="F26" s="9"/>
      <c r="G26" s="13"/>
      <c r="H26" s="12"/>
      <c r="I26" s="72"/>
      <c r="K26"/>
    </row>
    <row r="27" spans="1:11" ht="15.75" x14ac:dyDescent="0.25">
      <c r="A27" s="11"/>
      <c r="B27" s="11"/>
      <c r="C27" s="9"/>
      <c r="D27" s="9"/>
      <c r="E27" s="9"/>
      <c r="F27" s="9"/>
      <c r="G27" s="13"/>
      <c r="H27" s="12"/>
      <c r="I27" s="72"/>
      <c r="K27"/>
    </row>
    <row r="28" spans="1:11" ht="15.75" x14ac:dyDescent="0.25">
      <c r="A28" s="11"/>
      <c r="I28" s="72"/>
      <c r="K28"/>
    </row>
    <row r="29" spans="1:11" ht="15.75" x14ac:dyDescent="0.25">
      <c r="A29" s="11"/>
      <c r="B29" s="11"/>
      <c r="C29" s="9"/>
      <c r="D29" s="9"/>
      <c r="E29" s="9"/>
      <c r="F29" s="9"/>
      <c r="G29" s="13"/>
      <c r="H29" s="12"/>
      <c r="I29" s="72"/>
      <c r="K29"/>
    </row>
    <row r="30" spans="1:11" ht="15.75" x14ac:dyDescent="0.25">
      <c r="A30" s="11"/>
      <c r="I30" s="72"/>
      <c r="K30"/>
    </row>
    <row r="31" spans="1:11" ht="15.75" x14ac:dyDescent="0.25">
      <c r="A31" s="11"/>
      <c r="I31" s="72"/>
      <c r="K31"/>
    </row>
    <row r="32" spans="1:11" ht="16.5" thickBot="1" x14ac:dyDescent="0.3">
      <c r="A32" s="52"/>
      <c r="B32" s="53"/>
      <c r="C32" s="53"/>
      <c r="D32" s="53"/>
      <c r="E32" s="53"/>
      <c r="F32" s="53"/>
      <c r="G32" s="53"/>
      <c r="H32" s="53"/>
      <c r="I32" s="72"/>
      <c r="K32"/>
    </row>
    <row r="33" spans="1:11" ht="18" x14ac:dyDescent="0.25">
      <c r="A33" s="77" t="s">
        <v>35</v>
      </c>
      <c r="B33" s="78"/>
      <c r="C33" s="78"/>
      <c r="D33" s="78"/>
      <c r="E33" s="78"/>
      <c r="F33" s="79">
        <f>SUM(F20:F32)</f>
        <v>0</v>
      </c>
      <c r="G33" s="78"/>
      <c r="H33" s="78"/>
      <c r="I33" s="54"/>
      <c r="J33" s="102"/>
      <c r="K33"/>
    </row>
    <row r="34" spans="1:11" x14ac:dyDescent="0.2">
      <c r="A34" s="78"/>
      <c r="B34" s="78"/>
      <c r="C34" s="78"/>
      <c r="D34" s="78"/>
      <c r="E34" s="78"/>
      <c r="F34" s="78"/>
      <c r="G34" s="80"/>
      <c r="H34" s="78"/>
      <c r="K34"/>
    </row>
    <row r="35" spans="1:11" ht="18.75" thickBot="1" x14ac:dyDescent="0.3">
      <c r="A35" s="81" t="s">
        <v>72</v>
      </c>
      <c r="B35" s="82"/>
      <c r="C35" s="82"/>
      <c r="D35" s="82"/>
      <c r="E35" s="82"/>
      <c r="F35" s="84">
        <f>F33*1.22</f>
        <v>0</v>
      </c>
      <c r="G35" s="83"/>
      <c r="H35" s="82"/>
      <c r="I35" s="54"/>
      <c r="J35" s="102"/>
      <c r="K35" s="102"/>
    </row>
    <row r="36" spans="1:11" ht="13.5" thickTop="1" x14ac:dyDescent="0.2">
      <c r="K36"/>
    </row>
    <row r="37" spans="1:11" x14ac:dyDescent="0.2">
      <c r="K37"/>
    </row>
    <row r="38" spans="1:11" x14ac:dyDescent="0.2">
      <c r="K38"/>
    </row>
    <row r="39" spans="1:11" x14ac:dyDescent="0.2">
      <c r="K39"/>
    </row>
    <row r="40" spans="1:11" x14ac:dyDescent="0.2">
      <c r="K40"/>
    </row>
    <row r="41" spans="1:11" x14ac:dyDescent="0.2">
      <c r="K41"/>
    </row>
    <row r="42" spans="1:11" x14ac:dyDescent="0.2">
      <c r="K42"/>
    </row>
    <row r="43" spans="1:11" x14ac:dyDescent="0.2">
      <c r="K43"/>
    </row>
    <row r="44" spans="1:11" x14ac:dyDescent="0.2">
      <c r="K44"/>
    </row>
    <row r="45" spans="1:11" x14ac:dyDescent="0.2">
      <c r="K45"/>
    </row>
    <row r="46" spans="1:11" x14ac:dyDescent="0.2">
      <c r="K46"/>
    </row>
    <row r="47" spans="1:11" x14ac:dyDescent="0.2">
      <c r="K47"/>
    </row>
    <row r="48" spans="1:11" x14ac:dyDescent="0.2">
      <c r="K48"/>
    </row>
    <row r="49" spans="11:11" x14ac:dyDescent="0.2">
      <c r="K49"/>
    </row>
    <row r="50" spans="11:11" x14ac:dyDescent="0.2">
      <c r="K50"/>
    </row>
    <row r="51" spans="11:11" x14ac:dyDescent="0.2">
      <c r="K51"/>
    </row>
    <row r="52" spans="11:11" x14ac:dyDescent="0.2">
      <c r="K52"/>
    </row>
    <row r="53" spans="11:11" x14ac:dyDescent="0.2">
      <c r="K53"/>
    </row>
    <row r="54" spans="11:11" x14ac:dyDescent="0.2">
      <c r="K54"/>
    </row>
    <row r="55" spans="11:11" x14ac:dyDescent="0.2">
      <c r="K55"/>
    </row>
    <row r="56" spans="11:11" x14ac:dyDescent="0.2">
      <c r="K56"/>
    </row>
    <row r="57" spans="11:11" x14ac:dyDescent="0.2">
      <c r="K57"/>
    </row>
    <row r="58" spans="11:11" x14ac:dyDescent="0.2">
      <c r="K58"/>
    </row>
    <row r="59" spans="11:11" x14ac:dyDescent="0.2">
      <c r="K59"/>
    </row>
    <row r="60" spans="11:11" x14ac:dyDescent="0.2">
      <c r="K60"/>
    </row>
    <row r="61" spans="11:11" x14ac:dyDescent="0.2">
      <c r="K61"/>
    </row>
    <row r="62" spans="11:11" x14ac:dyDescent="0.2">
      <c r="K62"/>
    </row>
    <row r="63" spans="11:11" x14ac:dyDescent="0.2">
      <c r="K63"/>
    </row>
    <row r="64" spans="11:11" x14ac:dyDescent="0.2">
      <c r="K64"/>
    </row>
    <row r="65" spans="11:11" x14ac:dyDescent="0.2">
      <c r="K65"/>
    </row>
    <row r="66" spans="11:11" x14ac:dyDescent="0.2">
      <c r="K66"/>
    </row>
    <row r="67" spans="11:11" x14ac:dyDescent="0.2">
      <c r="K67"/>
    </row>
    <row r="68" spans="11:11" x14ac:dyDescent="0.2">
      <c r="K68"/>
    </row>
    <row r="69" spans="11:11" x14ac:dyDescent="0.2">
      <c r="K69"/>
    </row>
    <row r="70" spans="11:11" x14ac:dyDescent="0.2">
      <c r="K70"/>
    </row>
    <row r="71" spans="11:11" x14ac:dyDescent="0.2">
      <c r="K71"/>
    </row>
    <row r="72" spans="11:11" x14ac:dyDescent="0.2">
      <c r="K72"/>
    </row>
    <row r="73" spans="11:11" x14ac:dyDescent="0.2">
      <c r="K73"/>
    </row>
    <row r="74" spans="11:11" x14ac:dyDescent="0.2">
      <c r="K74"/>
    </row>
    <row r="75" spans="11:11" x14ac:dyDescent="0.2">
      <c r="K75"/>
    </row>
    <row r="76" spans="11:11" x14ac:dyDescent="0.2">
      <c r="K76"/>
    </row>
    <row r="77" spans="11:11" x14ac:dyDescent="0.2">
      <c r="K77"/>
    </row>
    <row r="78" spans="11:11" x14ac:dyDescent="0.2">
      <c r="K78"/>
    </row>
    <row r="79" spans="11:11" x14ac:dyDescent="0.2">
      <c r="K79"/>
    </row>
    <row r="80" spans="11:11" x14ac:dyDescent="0.2">
      <c r="K80"/>
    </row>
    <row r="81" spans="11:11" x14ac:dyDescent="0.2">
      <c r="K81"/>
    </row>
    <row r="82" spans="11:11" x14ac:dyDescent="0.2">
      <c r="K82"/>
    </row>
    <row r="83" spans="11:11" x14ac:dyDescent="0.2">
      <c r="K83"/>
    </row>
    <row r="84" spans="11:11" x14ac:dyDescent="0.2">
      <c r="K84"/>
    </row>
    <row r="85" spans="11:11" x14ac:dyDescent="0.2">
      <c r="K85"/>
    </row>
    <row r="86" spans="11:11" x14ac:dyDescent="0.2">
      <c r="K86"/>
    </row>
    <row r="87" spans="11:11" x14ac:dyDescent="0.2">
      <c r="K87"/>
    </row>
    <row r="88" spans="11:11" x14ac:dyDescent="0.2">
      <c r="K88"/>
    </row>
    <row r="89" spans="11:11" x14ac:dyDescent="0.2">
      <c r="K89"/>
    </row>
    <row r="90" spans="11:11" x14ac:dyDescent="0.2">
      <c r="K90"/>
    </row>
    <row r="91" spans="11:11" x14ac:dyDescent="0.2">
      <c r="K91"/>
    </row>
    <row r="92" spans="11:11" x14ac:dyDescent="0.2">
      <c r="K92"/>
    </row>
    <row r="93" spans="11:11" x14ac:dyDescent="0.2">
      <c r="K93"/>
    </row>
    <row r="94" spans="11:11" x14ac:dyDescent="0.2">
      <c r="K94"/>
    </row>
    <row r="95" spans="11:11" x14ac:dyDescent="0.2">
      <c r="K95"/>
    </row>
    <row r="96" spans="11:11" x14ac:dyDescent="0.2">
      <c r="K96"/>
    </row>
    <row r="97" spans="11:11" x14ac:dyDescent="0.2">
      <c r="K97"/>
    </row>
    <row r="98" spans="11:11" x14ac:dyDescent="0.2">
      <c r="K98"/>
    </row>
    <row r="99" spans="11:11" x14ac:dyDescent="0.2">
      <c r="K99"/>
    </row>
    <row r="100" spans="11:11" x14ac:dyDescent="0.2">
      <c r="K100"/>
    </row>
    <row r="101" spans="11:11" x14ac:dyDescent="0.2">
      <c r="K101"/>
    </row>
    <row r="102" spans="11:11" x14ac:dyDescent="0.2">
      <c r="K102"/>
    </row>
    <row r="103" spans="11:11" x14ac:dyDescent="0.2">
      <c r="K103"/>
    </row>
    <row r="104" spans="11:11" x14ac:dyDescent="0.2">
      <c r="K104"/>
    </row>
    <row r="105" spans="11:11" x14ac:dyDescent="0.2">
      <c r="K105"/>
    </row>
    <row r="106" spans="11:11" x14ac:dyDescent="0.2">
      <c r="K106"/>
    </row>
    <row r="107" spans="11:11" x14ac:dyDescent="0.2">
      <c r="K107"/>
    </row>
    <row r="108" spans="11:11" x14ac:dyDescent="0.2">
      <c r="K108"/>
    </row>
    <row r="109" spans="11:11" x14ac:dyDescent="0.2">
      <c r="K109"/>
    </row>
    <row r="110" spans="11:11" x14ac:dyDescent="0.2">
      <c r="K110"/>
    </row>
    <row r="111" spans="11:11" x14ac:dyDescent="0.2">
      <c r="K111"/>
    </row>
    <row r="112" spans="11:11" x14ac:dyDescent="0.2">
      <c r="K112"/>
    </row>
    <row r="113" spans="11:11" x14ac:dyDescent="0.2">
      <c r="K113"/>
    </row>
    <row r="114" spans="11:11" x14ac:dyDescent="0.2">
      <c r="K114"/>
    </row>
    <row r="115" spans="11:11" x14ac:dyDescent="0.2">
      <c r="K115"/>
    </row>
    <row r="116" spans="11:11" x14ac:dyDescent="0.2">
      <c r="K116"/>
    </row>
    <row r="117" spans="11:11" x14ac:dyDescent="0.2">
      <c r="K117"/>
    </row>
    <row r="118" spans="11:11" x14ac:dyDescent="0.2">
      <c r="K118"/>
    </row>
    <row r="119" spans="11:11" x14ac:dyDescent="0.2">
      <c r="K119"/>
    </row>
    <row r="120" spans="11:11" x14ac:dyDescent="0.2">
      <c r="K120"/>
    </row>
    <row r="121" spans="11:11" x14ac:dyDescent="0.2">
      <c r="K121"/>
    </row>
    <row r="122" spans="11:11" x14ac:dyDescent="0.2">
      <c r="K122"/>
    </row>
    <row r="123" spans="11:11" x14ac:dyDescent="0.2">
      <c r="K123"/>
    </row>
    <row r="124" spans="11:11" x14ac:dyDescent="0.2">
      <c r="K124"/>
    </row>
    <row r="125" spans="11:11" x14ac:dyDescent="0.2">
      <c r="K125"/>
    </row>
    <row r="126" spans="11:11" x14ac:dyDescent="0.2">
      <c r="K126"/>
    </row>
    <row r="127" spans="11:11" x14ac:dyDescent="0.2">
      <c r="K127"/>
    </row>
    <row r="128" spans="11:11" x14ac:dyDescent="0.2">
      <c r="K128"/>
    </row>
  </sheetData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horizontalDpi="360" verticalDpi="360" r:id="rId1"/>
  <headerFooter alignWithMargins="0">
    <oddHeader xml:space="preserve">&amp;L&amp;K01+041 &amp;R&amp;K01+041 </oddHeader>
    <oddFooter>&amp;L&amp;K01+049PS-Prostor d.o.o.&amp;CStran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39"/>
  <sheetViews>
    <sheetView view="pageBreakPreview" topLeftCell="A37" zoomScaleNormal="100" zoomScaleSheetLayoutView="100" workbookViewId="0">
      <selection activeCell="K69" sqref="K69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7" width="12.7109375" style="2" customWidth="1"/>
    <col min="8" max="8" width="2.7109375" style="2" customWidth="1"/>
    <col min="9" max="9" width="11.140625" style="24" customWidth="1"/>
    <col min="10" max="16384" width="9.140625" style="2"/>
  </cols>
  <sheetData>
    <row r="2" spans="1:9" s="34" customFormat="1" ht="20.25" x14ac:dyDescent="0.3">
      <c r="A2" s="43" t="s">
        <v>81</v>
      </c>
      <c r="B2" s="44"/>
      <c r="C2" s="45" t="s">
        <v>32</v>
      </c>
      <c r="D2" s="45"/>
      <c r="E2" s="45"/>
      <c r="F2" s="45"/>
      <c r="G2" s="45"/>
      <c r="H2" s="46"/>
      <c r="I2" s="101"/>
    </row>
    <row r="3" spans="1:9" ht="13.5" customHeight="1" x14ac:dyDescent="0.25">
      <c r="A3" s="10"/>
      <c r="B3" s="9"/>
      <c r="C3" s="1"/>
      <c r="I3" s="35"/>
    </row>
    <row r="4" spans="1:9" ht="13.5" customHeight="1" x14ac:dyDescent="0.25">
      <c r="A4" s="10"/>
      <c r="B4" s="9"/>
      <c r="C4" s="1"/>
      <c r="I4" s="35"/>
    </row>
    <row r="5" spans="1:9" s="6" customFormat="1" ht="16.5" thickBot="1" x14ac:dyDescent="0.3">
      <c r="A5" s="85"/>
      <c r="B5" s="74" t="s">
        <v>9</v>
      </c>
      <c r="C5" s="75"/>
      <c r="D5" s="75"/>
      <c r="E5" s="75"/>
      <c r="F5" s="75"/>
      <c r="G5" s="75"/>
      <c r="H5" s="76"/>
      <c r="I5" s="18"/>
    </row>
    <row r="6" spans="1:9" ht="13.5" customHeight="1" thickTop="1" x14ac:dyDescent="0.2">
      <c r="A6" s="10"/>
      <c r="B6" s="4"/>
      <c r="H6" s="24"/>
    </row>
    <row r="7" spans="1:9" ht="12.75" customHeight="1" x14ac:dyDescent="0.2">
      <c r="A7" s="10"/>
      <c r="B7" s="4"/>
      <c r="H7" s="24"/>
    </row>
    <row r="8" spans="1:9" x14ac:dyDescent="0.2">
      <c r="A8" s="62">
        <v>1</v>
      </c>
      <c r="B8" s="66" t="s">
        <v>139</v>
      </c>
      <c r="C8" s="192" t="s">
        <v>164</v>
      </c>
      <c r="D8" s="189"/>
      <c r="E8" s="189"/>
      <c r="F8" s="70"/>
      <c r="G8" s="70"/>
      <c r="H8" s="64"/>
    </row>
    <row r="9" spans="1:9" x14ac:dyDescent="0.2">
      <c r="A9" s="1"/>
      <c r="B9" s="10"/>
      <c r="C9" s="190"/>
      <c r="D9" s="190"/>
      <c r="E9" s="190"/>
      <c r="F9"/>
      <c r="G9"/>
      <c r="H9" s="24"/>
      <c r="I9"/>
    </row>
    <row r="10" spans="1:9" ht="13.5" thickBot="1" x14ac:dyDescent="0.25">
      <c r="A10" s="67"/>
      <c r="B10" s="57"/>
      <c r="C10" s="57" t="s">
        <v>8</v>
      </c>
      <c r="D10" s="25">
        <v>0.06</v>
      </c>
      <c r="E10" s="25"/>
      <c r="F10" s="59"/>
      <c r="G10" s="60">
        <f>D10*F10</f>
        <v>0</v>
      </c>
      <c r="H10" s="59"/>
      <c r="I10"/>
    </row>
    <row r="11" spans="1:9" ht="13.5" thickTop="1" x14ac:dyDescent="0.2">
      <c r="A11" s="1"/>
      <c r="B11" s="10"/>
      <c r="H11" s="24"/>
      <c r="I11"/>
    </row>
    <row r="12" spans="1:9" x14ac:dyDescent="0.2">
      <c r="A12" s="62">
        <v>2</v>
      </c>
      <c r="B12" s="66" t="s">
        <v>141</v>
      </c>
      <c r="C12" s="192" t="s">
        <v>140</v>
      </c>
      <c r="D12" s="189"/>
      <c r="E12" s="189"/>
      <c r="F12" s="70"/>
      <c r="G12" s="70"/>
      <c r="H12" s="64"/>
      <c r="I12"/>
    </row>
    <row r="13" spans="1:9" x14ac:dyDescent="0.2">
      <c r="A13" s="1"/>
      <c r="B13" s="10"/>
      <c r="C13" s="190"/>
      <c r="D13" s="190"/>
      <c r="E13" s="190"/>
      <c r="F13"/>
      <c r="G13"/>
      <c r="H13" s="24"/>
      <c r="I13"/>
    </row>
    <row r="14" spans="1:9" ht="13.5" thickBot="1" x14ac:dyDescent="0.25">
      <c r="A14" s="67"/>
      <c r="B14" s="57"/>
      <c r="C14" s="57" t="s">
        <v>8</v>
      </c>
      <c r="D14" s="25">
        <v>0.06</v>
      </c>
      <c r="E14" s="25"/>
      <c r="F14" s="59"/>
      <c r="G14" s="60">
        <f>D14*F14</f>
        <v>0</v>
      </c>
      <c r="H14" s="59"/>
      <c r="I14"/>
    </row>
    <row r="15" spans="1:9" ht="13.5" thickTop="1" x14ac:dyDescent="0.2">
      <c r="A15" s="1"/>
      <c r="B15" s="10"/>
      <c r="H15" s="24"/>
      <c r="I15"/>
    </row>
    <row r="16" spans="1:9" x14ac:dyDescent="0.2">
      <c r="A16" s="62">
        <v>3</v>
      </c>
      <c r="B16" s="66" t="s">
        <v>143</v>
      </c>
      <c r="C16" s="192" t="s">
        <v>142</v>
      </c>
      <c r="D16" s="189"/>
      <c r="E16" s="189"/>
      <c r="F16" s="70"/>
      <c r="G16" s="70"/>
      <c r="H16" s="64"/>
      <c r="I16"/>
    </row>
    <row r="17" spans="1:9" x14ac:dyDescent="0.2">
      <c r="A17" s="1"/>
      <c r="B17" s="10"/>
      <c r="C17" s="190"/>
      <c r="D17" s="190"/>
      <c r="E17" s="190"/>
      <c r="F17"/>
      <c r="G17"/>
      <c r="H17" s="24"/>
      <c r="I17"/>
    </row>
    <row r="18" spans="1:9" ht="13.5" thickBot="1" x14ac:dyDescent="0.25">
      <c r="A18" s="67"/>
      <c r="B18" s="57"/>
      <c r="C18" s="57" t="s">
        <v>17</v>
      </c>
      <c r="D18" s="25">
        <v>4</v>
      </c>
      <c r="E18" s="25"/>
      <c r="F18" s="59"/>
      <c r="G18" s="60">
        <f>D18*F18</f>
        <v>0</v>
      </c>
      <c r="H18" s="59"/>
      <c r="I18"/>
    </row>
    <row r="19" spans="1:9" ht="13.5" thickTop="1" x14ac:dyDescent="0.2">
      <c r="A19" s="1"/>
      <c r="C19" s="10"/>
      <c r="H19" s="24"/>
      <c r="I19"/>
    </row>
    <row r="20" spans="1:9" ht="12.75" customHeight="1" x14ac:dyDescent="0.2">
      <c r="A20" s="62">
        <v>4</v>
      </c>
      <c r="B20" s="66" t="s">
        <v>96</v>
      </c>
      <c r="C20" s="192" t="s">
        <v>97</v>
      </c>
      <c r="D20" s="189"/>
      <c r="E20" s="189"/>
      <c r="F20" s="70"/>
      <c r="G20" s="70"/>
      <c r="H20" s="64"/>
      <c r="I20"/>
    </row>
    <row r="21" spans="1:9" ht="13.5" thickBot="1" x14ac:dyDescent="0.25">
      <c r="A21" s="67"/>
      <c r="B21" s="57"/>
      <c r="C21" s="57" t="s">
        <v>17</v>
      </c>
      <c r="D21" s="25">
        <v>12</v>
      </c>
      <c r="E21" s="25"/>
      <c r="F21" s="59"/>
      <c r="G21" s="60">
        <f>D21*F21</f>
        <v>0</v>
      </c>
      <c r="H21" s="59"/>
      <c r="I21"/>
    </row>
    <row r="22" spans="1:9" ht="13.5" thickTop="1" x14ac:dyDescent="0.2">
      <c r="A22" s="1"/>
      <c r="C22" s="10"/>
      <c r="H22" s="24"/>
      <c r="I22"/>
    </row>
    <row r="23" spans="1:9" x14ac:dyDescent="0.2">
      <c r="A23" s="62">
        <v>5</v>
      </c>
      <c r="B23" s="63" t="s">
        <v>37</v>
      </c>
      <c r="C23" s="188" t="s">
        <v>58</v>
      </c>
      <c r="D23" s="189"/>
      <c r="E23" s="189"/>
      <c r="F23" s="70"/>
      <c r="G23" s="70"/>
      <c r="H23" s="64"/>
      <c r="I23"/>
    </row>
    <row r="24" spans="1:9" x14ac:dyDescent="0.2">
      <c r="A24" s="1"/>
      <c r="C24" s="190"/>
      <c r="D24" s="190"/>
      <c r="E24" s="190"/>
      <c r="F24"/>
      <c r="G24"/>
      <c r="H24" s="24"/>
      <c r="I24"/>
    </row>
    <row r="25" spans="1:9" ht="13.5" thickBot="1" x14ac:dyDescent="0.25">
      <c r="A25" s="67"/>
      <c r="B25" s="25"/>
      <c r="C25" s="57" t="s">
        <v>2</v>
      </c>
      <c r="D25" s="25">
        <v>150</v>
      </c>
      <c r="E25" s="25"/>
      <c r="F25" s="59"/>
      <c r="G25" s="60">
        <f>D25*F25</f>
        <v>0</v>
      </c>
      <c r="H25" s="59"/>
      <c r="I25"/>
    </row>
    <row r="26" spans="1:9" ht="13.5" thickTop="1" x14ac:dyDescent="0.2">
      <c r="A26" s="1"/>
      <c r="C26" s="10"/>
      <c r="H26" s="24"/>
      <c r="I26"/>
    </row>
    <row r="27" spans="1:9" ht="12.75" customHeight="1" x14ac:dyDescent="0.2">
      <c r="A27" s="62">
        <v>6</v>
      </c>
      <c r="B27" s="63" t="s">
        <v>38</v>
      </c>
      <c r="C27" s="188" t="s">
        <v>59</v>
      </c>
      <c r="D27" s="189"/>
      <c r="E27" s="189"/>
      <c r="F27" s="66"/>
      <c r="G27" s="70"/>
      <c r="H27" s="64"/>
      <c r="I27"/>
    </row>
    <row r="28" spans="1:9" x14ac:dyDescent="0.2">
      <c r="A28" s="1"/>
      <c r="C28" s="190"/>
      <c r="D28" s="190"/>
      <c r="E28" s="190"/>
      <c r="F28"/>
      <c r="G28"/>
      <c r="H28" s="24"/>
      <c r="I28"/>
    </row>
    <row r="29" spans="1:9" ht="13.5" thickBot="1" x14ac:dyDescent="0.25">
      <c r="A29" s="67"/>
      <c r="B29" s="25"/>
      <c r="C29" s="57" t="s">
        <v>17</v>
      </c>
      <c r="D29" s="25">
        <v>3</v>
      </c>
      <c r="E29" s="25"/>
      <c r="F29" s="59"/>
      <c r="G29" s="60">
        <f>D29*F29</f>
        <v>0</v>
      </c>
      <c r="H29" s="59"/>
      <c r="I29"/>
    </row>
    <row r="30" spans="1:9" ht="13.5" thickTop="1" x14ac:dyDescent="0.2">
      <c r="A30" s="1"/>
      <c r="C30" s="10"/>
      <c r="H30" s="24"/>
      <c r="I30"/>
    </row>
    <row r="31" spans="1:9" ht="12.75" customHeight="1" x14ac:dyDescent="0.2">
      <c r="A31" s="62">
        <v>7</v>
      </c>
      <c r="B31" s="63" t="s">
        <v>39</v>
      </c>
      <c r="C31" s="188" t="s">
        <v>60</v>
      </c>
      <c r="D31" s="189"/>
      <c r="E31" s="189"/>
      <c r="F31" s="66"/>
      <c r="G31" s="70"/>
      <c r="H31" s="64"/>
      <c r="I31"/>
    </row>
    <row r="32" spans="1:9" x14ac:dyDescent="0.2">
      <c r="A32" s="1"/>
      <c r="C32" s="190"/>
      <c r="D32" s="190"/>
      <c r="E32" s="190"/>
      <c r="F32"/>
      <c r="G32"/>
      <c r="H32" s="24"/>
      <c r="I32"/>
    </row>
    <row r="33" spans="1:9" ht="13.5" thickBot="1" x14ac:dyDescent="0.25">
      <c r="A33" s="67"/>
      <c r="B33" s="25"/>
      <c r="C33" s="57" t="s">
        <v>17</v>
      </c>
      <c r="D33" s="25">
        <v>3</v>
      </c>
      <c r="E33" s="25"/>
      <c r="F33" s="59"/>
      <c r="G33" s="60">
        <f>D33*F33</f>
        <v>0</v>
      </c>
      <c r="H33" s="59"/>
      <c r="I33"/>
    </row>
    <row r="34" spans="1:9" ht="13.5" thickTop="1" x14ac:dyDescent="0.2">
      <c r="A34" s="1"/>
      <c r="C34" s="10"/>
      <c r="H34" s="24"/>
      <c r="I34"/>
    </row>
    <row r="35" spans="1:9" ht="12.75" customHeight="1" x14ac:dyDescent="0.2">
      <c r="A35" s="62">
        <v>8</v>
      </c>
      <c r="B35" s="63" t="s">
        <v>98</v>
      </c>
      <c r="C35" s="188" t="s">
        <v>100</v>
      </c>
      <c r="D35" s="189"/>
      <c r="E35" s="189"/>
      <c r="F35" s="66"/>
      <c r="G35" s="70"/>
      <c r="H35" s="64"/>
      <c r="I35"/>
    </row>
    <row r="36" spans="1:9" ht="13.5" thickBot="1" x14ac:dyDescent="0.25">
      <c r="A36" s="67"/>
      <c r="B36" s="25"/>
      <c r="C36" s="57" t="s">
        <v>99</v>
      </c>
      <c r="D36" s="25">
        <v>2</v>
      </c>
      <c r="E36" s="25"/>
      <c r="F36" s="59"/>
      <c r="G36" s="60">
        <f>D36*F36</f>
        <v>0</v>
      </c>
      <c r="H36" s="59"/>
      <c r="I36"/>
    </row>
    <row r="37" spans="1:9" ht="13.5" thickTop="1" x14ac:dyDescent="0.2">
      <c r="A37" s="1"/>
      <c r="C37" s="10"/>
      <c r="H37" s="24"/>
      <c r="I37"/>
    </row>
    <row r="38" spans="1:9" ht="12.75" customHeight="1" x14ac:dyDescent="0.2">
      <c r="A38" s="62">
        <v>9</v>
      </c>
      <c r="B38" s="66" t="s">
        <v>14</v>
      </c>
      <c r="C38" s="188" t="s">
        <v>165</v>
      </c>
      <c r="D38" s="189"/>
      <c r="E38" s="189"/>
      <c r="F38" s="66"/>
      <c r="G38" s="70"/>
      <c r="H38" s="64"/>
      <c r="I38"/>
    </row>
    <row r="39" spans="1:9" x14ac:dyDescent="0.2">
      <c r="A39" s="1"/>
      <c r="B39" s="10"/>
      <c r="C39" s="190"/>
      <c r="D39" s="190"/>
      <c r="E39" s="190"/>
      <c r="F39"/>
      <c r="G39"/>
      <c r="H39" s="24"/>
      <c r="I39"/>
    </row>
    <row r="40" spans="1:9" x14ac:dyDescent="0.2">
      <c r="A40" s="1"/>
      <c r="B40" s="10"/>
      <c r="C40" s="190"/>
      <c r="D40" s="190"/>
      <c r="E40" s="190"/>
      <c r="F40"/>
      <c r="G40"/>
      <c r="H40" s="24"/>
      <c r="I40"/>
    </row>
    <row r="41" spans="1:9" ht="13.5" thickBot="1" x14ac:dyDescent="0.25">
      <c r="A41" s="67"/>
      <c r="B41" s="57"/>
      <c r="C41" s="57" t="s">
        <v>17</v>
      </c>
      <c r="D41" s="25">
        <v>2</v>
      </c>
      <c r="E41" s="25"/>
      <c r="F41" s="59"/>
      <c r="G41" s="60">
        <f>D41*F41</f>
        <v>0</v>
      </c>
      <c r="H41" s="59"/>
      <c r="I41"/>
    </row>
    <row r="42" spans="1:9" ht="13.5" thickTop="1" x14ac:dyDescent="0.2">
      <c r="A42" s="1"/>
      <c r="B42" s="10"/>
      <c r="C42" s="10"/>
      <c r="F42" s="24"/>
      <c r="G42" s="27"/>
      <c r="H42" s="24"/>
      <c r="I42"/>
    </row>
    <row r="43" spans="1:9" ht="12.75" customHeight="1" x14ac:dyDescent="0.2">
      <c r="A43" s="62">
        <v>10</v>
      </c>
      <c r="B43" s="66" t="s">
        <v>15</v>
      </c>
      <c r="C43" s="188" t="s">
        <v>87</v>
      </c>
      <c r="D43" s="189"/>
      <c r="E43" s="189"/>
      <c r="F43" s="66"/>
      <c r="G43" s="70"/>
      <c r="H43" s="64"/>
      <c r="I43"/>
    </row>
    <row r="44" spans="1:9" x14ac:dyDescent="0.2">
      <c r="A44" s="1"/>
      <c r="B44" s="10"/>
      <c r="C44" s="190"/>
      <c r="D44" s="190"/>
      <c r="E44" s="190"/>
      <c r="F44"/>
      <c r="G44"/>
      <c r="H44" s="24"/>
      <c r="I44"/>
    </row>
    <row r="45" spans="1:9" ht="13.5" thickBot="1" x14ac:dyDescent="0.25">
      <c r="A45" s="67"/>
      <c r="B45" s="57"/>
      <c r="C45" s="57" t="s">
        <v>2</v>
      </c>
      <c r="D45" s="25">
        <v>350</v>
      </c>
      <c r="E45" s="25"/>
      <c r="F45" s="59"/>
      <c r="G45" s="60">
        <f>D45*F45</f>
        <v>0</v>
      </c>
      <c r="H45" s="59"/>
      <c r="I45"/>
    </row>
    <row r="46" spans="1:9" ht="13.5" thickTop="1" x14ac:dyDescent="0.2">
      <c r="A46" s="1"/>
      <c r="B46" s="10"/>
      <c r="C46" s="10"/>
      <c r="H46" s="24"/>
      <c r="I46"/>
    </row>
    <row r="47" spans="1:9" ht="13.15" customHeight="1" x14ac:dyDescent="0.2">
      <c r="A47" s="62">
        <v>11</v>
      </c>
      <c r="B47" s="66" t="s">
        <v>166</v>
      </c>
      <c r="C47" s="188" t="s">
        <v>171</v>
      </c>
      <c r="D47" s="189"/>
      <c r="E47" s="189"/>
      <c r="F47" s="66"/>
      <c r="G47" s="70"/>
      <c r="H47" s="64"/>
      <c r="I47"/>
    </row>
    <row r="48" spans="1:9" x14ac:dyDescent="0.2">
      <c r="A48" s="1"/>
      <c r="B48" s="10"/>
      <c r="C48" s="191"/>
      <c r="D48" s="190"/>
      <c r="E48" s="190"/>
      <c r="F48" s="10"/>
      <c r="G48"/>
      <c r="H48" s="24"/>
      <c r="I48"/>
    </row>
    <row r="49" spans="1:9" ht="13.5" thickBot="1" x14ac:dyDescent="0.25">
      <c r="A49" s="67"/>
      <c r="B49" s="57"/>
      <c r="C49" s="57" t="s">
        <v>2</v>
      </c>
      <c r="D49" s="25">
        <v>5</v>
      </c>
      <c r="E49" s="25"/>
      <c r="F49" s="59"/>
      <c r="G49" s="60">
        <f>D49*F49</f>
        <v>0</v>
      </c>
      <c r="H49" s="59"/>
      <c r="I49"/>
    </row>
    <row r="50" spans="1:9" ht="13.5" thickTop="1" x14ac:dyDescent="0.2">
      <c r="A50" s="1"/>
      <c r="B50" s="10"/>
      <c r="C50" s="10"/>
      <c r="H50" s="24"/>
      <c r="I50"/>
    </row>
    <row r="51" spans="1:9" ht="12.75" customHeight="1" x14ac:dyDescent="0.2">
      <c r="A51" s="62">
        <v>12</v>
      </c>
      <c r="B51" s="66" t="s">
        <v>40</v>
      </c>
      <c r="C51" s="188" t="s">
        <v>88</v>
      </c>
      <c r="D51" s="189"/>
      <c r="E51" s="189"/>
      <c r="F51" s="66"/>
      <c r="G51" s="70"/>
      <c r="H51" s="64"/>
      <c r="I51"/>
    </row>
    <row r="52" spans="1:9" x14ac:dyDescent="0.2">
      <c r="A52" s="1"/>
      <c r="B52" s="10"/>
      <c r="C52" s="190"/>
      <c r="D52" s="190"/>
      <c r="E52" s="190"/>
      <c r="F52"/>
      <c r="G52"/>
      <c r="H52" s="24"/>
      <c r="I52"/>
    </row>
    <row r="53" spans="1:9" x14ac:dyDescent="0.2">
      <c r="A53" s="1"/>
      <c r="B53" s="10"/>
      <c r="C53" s="190"/>
      <c r="D53" s="190"/>
      <c r="E53" s="190"/>
      <c r="F53" s="10"/>
      <c r="G53"/>
      <c r="H53" s="24"/>
      <c r="I53"/>
    </row>
    <row r="54" spans="1:9" ht="13.5" thickBot="1" x14ac:dyDescent="0.25">
      <c r="A54" s="67"/>
      <c r="B54" s="57"/>
      <c r="C54" s="57" t="s">
        <v>0</v>
      </c>
      <c r="D54" s="25">
        <v>10</v>
      </c>
      <c r="E54" s="25"/>
      <c r="F54" s="59"/>
      <c r="G54" s="60">
        <f>D54*F54</f>
        <v>0</v>
      </c>
      <c r="H54" s="59"/>
      <c r="I54"/>
    </row>
    <row r="55" spans="1:9" ht="12.75" customHeight="1" thickTop="1" x14ac:dyDescent="0.2">
      <c r="A55" s="1"/>
      <c r="B55" s="10"/>
      <c r="C55" s="10"/>
      <c r="H55" s="24"/>
      <c r="I55"/>
    </row>
    <row r="56" spans="1:9" ht="12.75" customHeight="1" x14ac:dyDescent="0.2">
      <c r="A56" s="62">
        <v>13</v>
      </c>
      <c r="B56" s="66" t="s">
        <v>212</v>
      </c>
      <c r="C56" s="188" t="s">
        <v>213</v>
      </c>
      <c r="D56" s="189"/>
      <c r="E56" s="189"/>
      <c r="F56" s="66"/>
      <c r="G56" s="70"/>
      <c r="H56" s="64"/>
      <c r="I56"/>
    </row>
    <row r="57" spans="1:9" ht="12.75" customHeight="1" x14ac:dyDescent="0.2">
      <c r="A57" s="1"/>
      <c r="B57" s="10"/>
      <c r="C57" s="190"/>
      <c r="D57" s="190"/>
      <c r="E57" s="190"/>
      <c r="F57"/>
      <c r="G57"/>
      <c r="H57" s="24"/>
      <c r="I57"/>
    </row>
    <row r="58" spans="1:9" ht="12.75" customHeight="1" thickBot="1" x14ac:dyDescent="0.25">
      <c r="A58" s="67"/>
      <c r="B58" s="57"/>
      <c r="C58" s="57" t="s">
        <v>2</v>
      </c>
      <c r="D58" s="25">
        <v>10</v>
      </c>
      <c r="E58" s="25"/>
      <c r="F58" s="59"/>
      <c r="G58" s="60">
        <f>D58*F58</f>
        <v>0</v>
      </c>
      <c r="H58" s="59"/>
      <c r="I58"/>
    </row>
    <row r="59" spans="1:9" ht="12.75" customHeight="1" thickTop="1" x14ac:dyDescent="0.2">
      <c r="A59" s="1"/>
      <c r="B59" s="10"/>
      <c r="C59" s="10"/>
      <c r="H59" s="24"/>
      <c r="I59"/>
    </row>
    <row r="60" spans="1:9" ht="12.75" customHeight="1" x14ac:dyDescent="0.2">
      <c r="A60" s="62">
        <v>14</v>
      </c>
      <c r="B60" s="66" t="s">
        <v>101</v>
      </c>
      <c r="C60" s="188" t="s">
        <v>102</v>
      </c>
      <c r="D60" s="189"/>
      <c r="E60" s="189"/>
      <c r="F60" s="66"/>
      <c r="G60" s="70"/>
      <c r="H60" s="64"/>
      <c r="I60"/>
    </row>
    <row r="61" spans="1:9" ht="12.75" customHeight="1" x14ac:dyDescent="0.2">
      <c r="A61" s="1"/>
      <c r="B61" s="10"/>
      <c r="C61" s="190"/>
      <c r="D61" s="190"/>
      <c r="E61" s="190"/>
      <c r="F61"/>
      <c r="G61"/>
      <c r="H61" s="24"/>
      <c r="I61"/>
    </row>
    <row r="62" spans="1:9" ht="12.75" customHeight="1" thickBot="1" x14ac:dyDescent="0.25">
      <c r="A62" s="67"/>
      <c r="B62" s="57"/>
      <c r="C62" s="57" t="s">
        <v>0</v>
      </c>
      <c r="D62" s="25">
        <v>1</v>
      </c>
      <c r="E62" s="25"/>
      <c r="F62" s="59"/>
      <c r="G62" s="60">
        <f>D62*F62</f>
        <v>0</v>
      </c>
      <c r="H62" s="59"/>
      <c r="I62"/>
    </row>
    <row r="63" spans="1:9" ht="12.75" customHeight="1" thickTop="1" x14ac:dyDescent="0.2">
      <c r="A63" s="1"/>
      <c r="B63" s="10"/>
      <c r="C63" s="10"/>
      <c r="H63" s="24"/>
      <c r="I63"/>
    </row>
    <row r="64" spans="1:9" x14ac:dyDescent="0.2">
      <c r="A64" s="62">
        <v>15</v>
      </c>
      <c r="B64" s="66" t="s">
        <v>36</v>
      </c>
      <c r="C64" s="188" t="s">
        <v>65</v>
      </c>
      <c r="D64" s="189"/>
      <c r="E64" s="189"/>
      <c r="F64" s="66"/>
      <c r="G64" s="70"/>
      <c r="H64" s="64"/>
      <c r="I64"/>
    </row>
    <row r="65" spans="1:9" x14ac:dyDescent="0.2">
      <c r="A65" s="1"/>
      <c r="B65" s="10"/>
      <c r="C65" s="190"/>
      <c r="D65" s="190"/>
      <c r="E65" s="190"/>
      <c r="F65"/>
      <c r="G65"/>
      <c r="H65" s="24"/>
      <c r="I65"/>
    </row>
    <row r="66" spans="1:9" ht="13.5" thickBot="1" x14ac:dyDescent="0.25">
      <c r="A66" s="67"/>
      <c r="B66" s="57"/>
      <c r="C66" s="57" t="s">
        <v>0</v>
      </c>
      <c r="D66" s="25">
        <v>15</v>
      </c>
      <c r="E66" s="25"/>
      <c r="F66" s="59"/>
      <c r="G66" s="60">
        <f>D66*F66</f>
        <v>0</v>
      </c>
      <c r="H66" s="59"/>
      <c r="I66"/>
    </row>
    <row r="67" spans="1:9" ht="12.75" customHeight="1" thickTop="1" x14ac:dyDescent="0.2">
      <c r="A67" s="1"/>
      <c r="B67" s="10"/>
      <c r="C67" s="10"/>
      <c r="H67" s="24"/>
      <c r="I67"/>
    </row>
    <row r="68" spans="1:9" x14ac:dyDescent="0.2">
      <c r="A68" s="62">
        <v>16</v>
      </c>
      <c r="B68" s="66" t="s">
        <v>41</v>
      </c>
      <c r="C68" s="188" t="s">
        <v>172</v>
      </c>
      <c r="D68" s="189"/>
      <c r="E68" s="189"/>
      <c r="F68" s="66"/>
      <c r="G68" s="70"/>
      <c r="H68" s="64"/>
      <c r="I68"/>
    </row>
    <row r="69" spans="1:9" x14ac:dyDescent="0.2">
      <c r="A69" s="1"/>
      <c r="B69" s="10"/>
      <c r="C69" s="191"/>
      <c r="D69" s="190"/>
      <c r="E69" s="190"/>
      <c r="F69" s="10"/>
      <c r="G69"/>
      <c r="H69" s="24"/>
      <c r="I69"/>
    </row>
    <row r="70" spans="1:9" x14ac:dyDescent="0.2">
      <c r="A70" s="1"/>
      <c r="B70" s="10"/>
      <c r="C70" s="190"/>
      <c r="D70" s="190"/>
      <c r="E70" s="190"/>
      <c r="F70"/>
      <c r="G70"/>
      <c r="H70" s="24"/>
      <c r="I70"/>
    </row>
    <row r="71" spans="1:9" ht="13.5" thickBot="1" x14ac:dyDescent="0.25">
      <c r="A71" s="67"/>
      <c r="B71" s="57"/>
      <c r="C71" s="57" t="s">
        <v>0</v>
      </c>
      <c r="D71" s="25">
        <v>20</v>
      </c>
      <c r="E71" s="25"/>
      <c r="F71" s="59"/>
      <c r="G71" s="60">
        <f>D71*F71</f>
        <v>0</v>
      </c>
      <c r="H71" s="59"/>
      <c r="I71"/>
    </row>
    <row r="72" spans="1:9" ht="12.75" customHeight="1" thickTop="1" x14ac:dyDescent="0.2">
      <c r="A72" s="1"/>
      <c r="B72" s="10"/>
      <c r="C72" s="10"/>
      <c r="H72" s="24"/>
      <c r="I72"/>
    </row>
    <row r="73" spans="1:9" ht="12.75" customHeight="1" x14ac:dyDescent="0.2">
      <c r="A73" s="62">
        <v>17</v>
      </c>
      <c r="B73" s="66" t="s">
        <v>103</v>
      </c>
      <c r="C73" s="188" t="s">
        <v>173</v>
      </c>
      <c r="D73" s="188"/>
      <c r="E73" s="188"/>
      <c r="F73" s="66"/>
      <c r="G73" s="70"/>
      <c r="H73" s="64"/>
      <c r="I73"/>
    </row>
    <row r="74" spans="1:9" x14ac:dyDescent="0.2">
      <c r="A74" s="1"/>
      <c r="B74" s="10"/>
      <c r="C74" s="191"/>
      <c r="D74" s="191"/>
      <c r="E74" s="191"/>
      <c r="F74"/>
      <c r="G74"/>
      <c r="H74" s="24"/>
      <c r="I74"/>
    </row>
    <row r="75" spans="1:9" x14ac:dyDescent="0.2">
      <c r="A75" s="1"/>
      <c r="B75" s="10"/>
      <c r="C75" s="191"/>
      <c r="D75" s="191"/>
      <c r="E75" s="191"/>
      <c r="F75"/>
      <c r="G75"/>
      <c r="H75" s="24"/>
      <c r="I75"/>
    </row>
    <row r="76" spans="1:9" ht="13.5" thickBot="1" x14ac:dyDescent="0.25">
      <c r="A76" s="67"/>
      <c r="B76" s="57"/>
      <c r="C76" s="57" t="s">
        <v>17</v>
      </c>
      <c r="D76" s="25">
        <v>1</v>
      </c>
      <c r="E76" s="25"/>
      <c r="F76" s="59"/>
      <c r="G76" s="60">
        <f>D76*F76</f>
        <v>0</v>
      </c>
      <c r="H76" s="59"/>
      <c r="I76"/>
    </row>
    <row r="77" spans="1:9" ht="13.5" thickTop="1" x14ac:dyDescent="0.2">
      <c r="A77" s="1"/>
      <c r="B77" s="10"/>
      <c r="C77" s="10"/>
      <c r="F77" s="24"/>
      <c r="G77" s="27"/>
      <c r="H77" s="24"/>
      <c r="I77"/>
    </row>
    <row r="78" spans="1:9" ht="12.75" customHeight="1" x14ac:dyDescent="0.2">
      <c r="A78" s="62">
        <v>18</v>
      </c>
      <c r="B78" s="100" t="s">
        <v>144</v>
      </c>
      <c r="C78" s="188" t="s">
        <v>167</v>
      </c>
      <c r="D78" s="188"/>
      <c r="E78" s="188"/>
      <c r="F78" s="66"/>
      <c r="G78" s="70"/>
      <c r="H78" s="64"/>
      <c r="I78"/>
    </row>
    <row r="79" spans="1:9" x14ac:dyDescent="0.2">
      <c r="A79" s="1"/>
      <c r="B79" s="56"/>
      <c r="C79" s="191"/>
      <c r="D79" s="191"/>
      <c r="E79" s="191"/>
      <c r="F79" s="10"/>
      <c r="G79"/>
      <c r="H79" s="24"/>
      <c r="I79"/>
    </row>
    <row r="80" spans="1:9" ht="13.5" thickBot="1" x14ac:dyDescent="0.25">
      <c r="A80" s="67"/>
      <c r="B80" s="57"/>
      <c r="C80" s="57" t="s">
        <v>1</v>
      </c>
      <c r="D80" s="25">
        <v>1</v>
      </c>
      <c r="E80" s="25"/>
      <c r="F80" s="59"/>
      <c r="G80" s="60">
        <f>D80*F80</f>
        <v>0</v>
      </c>
      <c r="H80" s="59"/>
      <c r="I80"/>
    </row>
    <row r="81" spans="1:9" ht="13.5" thickTop="1" x14ac:dyDescent="0.2">
      <c r="A81" s="1"/>
      <c r="B81" s="10"/>
      <c r="C81" s="10"/>
      <c r="I81"/>
    </row>
    <row r="82" spans="1:9" x14ac:dyDescent="0.2">
      <c r="A82" s="62">
        <v>19</v>
      </c>
      <c r="B82" s="66" t="s">
        <v>42</v>
      </c>
      <c r="C82" s="188" t="s">
        <v>174</v>
      </c>
      <c r="D82" s="189"/>
      <c r="E82" s="189"/>
      <c r="F82" s="66"/>
      <c r="G82" s="70"/>
      <c r="H82" s="64"/>
      <c r="I82"/>
    </row>
    <row r="83" spans="1:9" ht="12.75" customHeight="1" thickBot="1" x14ac:dyDescent="0.25">
      <c r="A83" s="67"/>
      <c r="B83" s="57"/>
      <c r="C83" s="57" t="s">
        <v>66</v>
      </c>
      <c r="D83" s="25">
        <v>75</v>
      </c>
      <c r="E83" s="25"/>
      <c r="F83" s="59"/>
      <c r="G83" s="60">
        <f>D83*F83</f>
        <v>0</v>
      </c>
      <c r="H83" s="59"/>
      <c r="I83"/>
    </row>
    <row r="84" spans="1:9" ht="13.5" thickTop="1" x14ac:dyDescent="0.2">
      <c r="A84" s="1"/>
      <c r="B84" s="10"/>
      <c r="C84" s="10"/>
      <c r="H84" s="24"/>
      <c r="I84"/>
    </row>
    <row r="85" spans="1:9" x14ac:dyDescent="0.2">
      <c r="A85" s="62">
        <v>20</v>
      </c>
      <c r="B85" s="70" t="s">
        <v>16</v>
      </c>
      <c r="C85" s="188" t="s">
        <v>168</v>
      </c>
      <c r="D85" s="189"/>
      <c r="E85" s="189"/>
      <c r="F85" s="66"/>
      <c r="G85" s="70"/>
      <c r="H85" s="64"/>
      <c r="I85"/>
    </row>
    <row r="86" spans="1:9" x14ac:dyDescent="0.2">
      <c r="A86" s="1"/>
      <c r="B86" s="10"/>
      <c r="C86" s="190"/>
      <c r="D86" s="190"/>
      <c r="E86" s="190"/>
      <c r="F86"/>
      <c r="G86"/>
      <c r="H86" s="24"/>
      <c r="I86"/>
    </row>
    <row r="87" spans="1:9" ht="12.75" customHeight="1" thickBot="1" x14ac:dyDescent="0.25">
      <c r="A87" s="67"/>
      <c r="B87" s="57"/>
      <c r="C87" s="57" t="s">
        <v>17</v>
      </c>
      <c r="D87" s="25">
        <v>1</v>
      </c>
      <c r="E87" s="25"/>
      <c r="F87" s="59"/>
      <c r="G87" s="60">
        <f>D87*F87</f>
        <v>0</v>
      </c>
      <c r="H87" s="59"/>
      <c r="I87"/>
    </row>
    <row r="88" spans="1:9" ht="12.75" customHeight="1" thickTop="1" x14ac:dyDescent="0.2">
      <c r="A88" s="1"/>
      <c r="B88" s="10"/>
      <c r="C88" s="10"/>
      <c r="D88" s="38"/>
      <c r="H88" s="24"/>
      <c r="I88"/>
    </row>
    <row r="89" spans="1:9" x14ac:dyDescent="0.2">
      <c r="A89" s="62">
        <v>21</v>
      </c>
      <c r="B89" s="66" t="s">
        <v>16</v>
      </c>
      <c r="C89" s="188" t="s">
        <v>95</v>
      </c>
      <c r="D89" s="189"/>
      <c r="E89" s="189"/>
      <c r="F89" s="66"/>
      <c r="G89" s="70"/>
      <c r="H89" s="64"/>
      <c r="I89"/>
    </row>
    <row r="90" spans="1:9" x14ac:dyDescent="0.2">
      <c r="A90" s="1"/>
      <c r="B90" s="10"/>
      <c r="C90" s="190"/>
      <c r="D90" s="190"/>
      <c r="E90" s="190"/>
      <c r="F90" s="10"/>
      <c r="G90"/>
      <c r="H90" s="24"/>
      <c r="I90"/>
    </row>
    <row r="91" spans="1:9" x14ac:dyDescent="0.2">
      <c r="A91" s="1"/>
      <c r="B91" s="10"/>
      <c r="C91" s="190"/>
      <c r="D91" s="190"/>
      <c r="E91" s="190"/>
      <c r="F91" s="10"/>
      <c r="G91"/>
      <c r="H91" s="24"/>
      <c r="I91"/>
    </row>
    <row r="92" spans="1:9" ht="12.75" customHeight="1" thickBot="1" x14ac:dyDescent="0.25">
      <c r="A92" s="67"/>
      <c r="B92" s="57"/>
      <c r="C92" s="57" t="s">
        <v>17</v>
      </c>
      <c r="D92" s="25">
        <v>2</v>
      </c>
      <c r="E92" s="25"/>
      <c r="F92" s="59"/>
      <c r="G92" s="60">
        <f>D92*F92</f>
        <v>0</v>
      </c>
      <c r="H92" s="59"/>
      <c r="I92"/>
    </row>
    <row r="93" spans="1:9" ht="13.5" thickTop="1" x14ac:dyDescent="0.2">
      <c r="A93" s="1"/>
      <c r="B93" s="1"/>
      <c r="H93" s="24"/>
      <c r="I93"/>
    </row>
    <row r="94" spans="1:9" ht="16.5" thickBot="1" x14ac:dyDescent="0.3">
      <c r="A94" s="73"/>
      <c r="B94" s="73"/>
      <c r="C94" s="73" t="s">
        <v>10</v>
      </c>
      <c r="D94" s="75"/>
      <c r="E94" s="75"/>
      <c r="F94" s="73"/>
      <c r="G94" s="87">
        <f>SUM(G8:G93)</f>
        <v>0</v>
      </c>
      <c r="H94" s="73" t="s">
        <v>23</v>
      </c>
      <c r="I94"/>
    </row>
    <row r="95" spans="1:9" ht="13.5" thickTop="1" x14ac:dyDescent="0.2">
      <c r="A95" s="1"/>
      <c r="B95" s="1"/>
      <c r="H95" s="24"/>
      <c r="I95"/>
    </row>
    <row r="96" spans="1:9" ht="12.75" customHeight="1" x14ac:dyDescent="0.2">
      <c r="A96" s="3"/>
      <c r="B96" s="1"/>
      <c r="C96" s="36"/>
      <c r="H96" s="24"/>
      <c r="I96"/>
    </row>
    <row r="97" spans="1:9" x14ac:dyDescent="0.2">
      <c r="A97" s="1"/>
      <c r="B97" s="1"/>
      <c r="H97" s="24"/>
      <c r="I97"/>
    </row>
    <row r="98" spans="1:9" x14ac:dyDescent="0.2">
      <c r="A98" s="1"/>
      <c r="B98" s="1"/>
      <c r="H98" s="24"/>
      <c r="I98"/>
    </row>
    <row r="99" spans="1:9" x14ac:dyDescent="0.2">
      <c r="A99" s="1"/>
      <c r="B99" s="1"/>
      <c r="H99" s="24"/>
      <c r="I99"/>
    </row>
    <row r="100" spans="1:9" ht="12.75" customHeight="1" x14ac:dyDescent="0.2">
      <c r="A100" s="1"/>
      <c r="B100" s="1"/>
      <c r="H100" s="24"/>
      <c r="I100"/>
    </row>
    <row r="101" spans="1:9" x14ac:dyDescent="0.2">
      <c r="A101" s="1"/>
      <c r="B101" s="1"/>
      <c r="H101" s="24"/>
      <c r="I101"/>
    </row>
    <row r="102" spans="1:9" x14ac:dyDescent="0.2">
      <c r="A102" s="1"/>
      <c r="B102" s="1"/>
      <c r="H102" s="24"/>
      <c r="I102"/>
    </row>
    <row r="103" spans="1:9" x14ac:dyDescent="0.2">
      <c r="A103" s="1"/>
      <c r="B103" s="1"/>
      <c r="H103" s="24"/>
      <c r="I103"/>
    </row>
    <row r="104" spans="1:9" x14ac:dyDescent="0.2">
      <c r="A104" s="1"/>
      <c r="B104" s="1"/>
      <c r="H104" s="24"/>
    </row>
    <row r="105" spans="1:9" ht="15.75" x14ac:dyDescent="0.25">
      <c r="A105" s="1"/>
      <c r="B105" s="1"/>
      <c r="H105" s="24"/>
      <c r="I105" s="11"/>
    </row>
    <row r="106" spans="1:9" x14ac:dyDescent="0.2">
      <c r="A106" s="1"/>
      <c r="B106" s="1"/>
      <c r="H106" s="24"/>
    </row>
    <row r="107" spans="1:9" x14ac:dyDescent="0.2">
      <c r="A107" s="1"/>
      <c r="B107" s="1"/>
      <c r="H107" s="24"/>
    </row>
    <row r="108" spans="1:9" x14ac:dyDescent="0.2">
      <c r="A108" s="1"/>
      <c r="B108" s="1"/>
      <c r="H108" s="24"/>
    </row>
    <row r="109" spans="1:9" x14ac:dyDescent="0.2">
      <c r="A109" s="1"/>
      <c r="B109" s="1"/>
      <c r="H109" s="24"/>
    </row>
    <row r="110" spans="1:9" x14ac:dyDescent="0.2">
      <c r="A110" s="1"/>
      <c r="B110" s="1"/>
      <c r="H110" s="24"/>
    </row>
    <row r="111" spans="1:9" x14ac:dyDescent="0.2">
      <c r="A111" s="1"/>
      <c r="B111" s="1"/>
      <c r="H111" s="24"/>
    </row>
    <row r="112" spans="1:9" x14ac:dyDescent="0.2">
      <c r="A112" s="1"/>
      <c r="B112" s="1"/>
    </row>
    <row r="113" spans="1:2" x14ac:dyDescent="0.2">
      <c r="A113" s="1"/>
      <c r="B113" s="1"/>
    </row>
    <row r="114" spans="1:2" x14ac:dyDescent="0.2">
      <c r="A114" s="1"/>
      <c r="B114" s="1"/>
    </row>
    <row r="115" spans="1:2" x14ac:dyDescent="0.2">
      <c r="A115" s="1"/>
      <c r="B115" s="1"/>
    </row>
    <row r="116" spans="1:2" x14ac:dyDescent="0.2">
      <c r="A116" s="1"/>
      <c r="B116" s="1"/>
    </row>
    <row r="117" spans="1:2" x14ac:dyDescent="0.2">
      <c r="A117" s="1"/>
      <c r="B117" s="1"/>
    </row>
    <row r="118" spans="1:2" x14ac:dyDescent="0.2">
      <c r="A118" s="1"/>
      <c r="B118" s="1"/>
    </row>
    <row r="119" spans="1:2" x14ac:dyDescent="0.2">
      <c r="A119" s="1"/>
      <c r="B119" s="1"/>
    </row>
    <row r="120" spans="1:2" x14ac:dyDescent="0.2">
      <c r="A120" s="1"/>
      <c r="B120" s="1"/>
    </row>
    <row r="121" spans="1:2" x14ac:dyDescent="0.2">
      <c r="A121" s="1"/>
      <c r="B121" s="1"/>
    </row>
    <row r="122" spans="1:2" x14ac:dyDescent="0.2">
      <c r="A122" s="1"/>
      <c r="B122" s="1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1"/>
      <c r="B125" s="1"/>
    </row>
    <row r="126" spans="1:2" x14ac:dyDescent="0.2">
      <c r="A126" s="1"/>
      <c r="B126" s="1"/>
    </row>
    <row r="127" spans="1:2" x14ac:dyDescent="0.2">
      <c r="A127" s="1"/>
      <c r="B127" s="1"/>
    </row>
    <row r="128" spans="1:2" x14ac:dyDescent="0.2">
      <c r="A128" s="1"/>
      <c r="B128" s="1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A133" s="1"/>
      <c r="B133" s="1"/>
    </row>
    <row r="134" spans="1:2" x14ac:dyDescent="0.2">
      <c r="A134" s="1"/>
      <c r="B134" s="1"/>
    </row>
    <row r="135" spans="1:2" x14ac:dyDescent="0.2">
      <c r="A135" s="1"/>
      <c r="B135" s="1"/>
    </row>
    <row r="136" spans="1:2" x14ac:dyDescent="0.2">
      <c r="A136" s="1"/>
      <c r="B136" s="1"/>
    </row>
    <row r="137" spans="1:2" x14ac:dyDescent="0.2">
      <c r="A137" s="1"/>
      <c r="B137" s="1"/>
    </row>
    <row r="138" spans="1:2" x14ac:dyDescent="0.2">
      <c r="A138" s="1"/>
      <c r="B138" s="1"/>
    </row>
    <row r="139" spans="1:2" x14ac:dyDescent="0.2">
      <c r="A139" s="1"/>
      <c r="B139" s="1"/>
    </row>
    <row r="140" spans="1:2" x14ac:dyDescent="0.2">
      <c r="A140" s="1"/>
      <c r="B140" s="1"/>
    </row>
    <row r="141" spans="1:2" x14ac:dyDescent="0.2">
      <c r="A141" s="1"/>
      <c r="B141" s="1"/>
    </row>
    <row r="142" spans="1:2" x14ac:dyDescent="0.2">
      <c r="A142" s="1"/>
      <c r="B142" s="1"/>
    </row>
    <row r="143" spans="1:2" x14ac:dyDescent="0.2">
      <c r="A143" s="1"/>
      <c r="B143" s="1"/>
    </row>
    <row r="144" spans="1:2" x14ac:dyDescent="0.2">
      <c r="A144" s="1"/>
      <c r="B144" s="1"/>
    </row>
    <row r="145" spans="1:2" x14ac:dyDescent="0.2">
      <c r="A145" s="1"/>
      <c r="B145" s="1"/>
    </row>
    <row r="146" spans="1:2" x14ac:dyDescent="0.2">
      <c r="A146" s="1"/>
      <c r="B146" s="1"/>
    </row>
    <row r="147" spans="1:2" x14ac:dyDescent="0.2">
      <c r="A147" s="1"/>
      <c r="B147" s="1"/>
    </row>
    <row r="148" spans="1:2" x14ac:dyDescent="0.2">
      <c r="A148" s="1"/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A178" s="1"/>
      <c r="B178" s="1"/>
    </row>
    <row r="179" spans="1:2" x14ac:dyDescent="0.2">
      <c r="A179" s="1"/>
      <c r="B179" s="1"/>
    </row>
    <row r="180" spans="1:2" x14ac:dyDescent="0.2">
      <c r="A180" s="1"/>
      <c r="B180" s="1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1"/>
    </row>
    <row r="195" spans="1:2" x14ac:dyDescent="0.2">
      <c r="A195" s="1"/>
      <c r="B195" s="1"/>
    </row>
    <row r="196" spans="1:2" x14ac:dyDescent="0.2">
      <c r="A196" s="1"/>
      <c r="B196" s="1"/>
    </row>
    <row r="197" spans="1:2" x14ac:dyDescent="0.2">
      <c r="A197" s="1"/>
      <c r="B197" s="1"/>
    </row>
    <row r="198" spans="1:2" x14ac:dyDescent="0.2">
      <c r="A198" s="1"/>
      <c r="B198" s="1"/>
    </row>
    <row r="199" spans="1:2" x14ac:dyDescent="0.2">
      <c r="A199" s="1"/>
      <c r="B199" s="1"/>
    </row>
    <row r="200" spans="1:2" x14ac:dyDescent="0.2">
      <c r="A200" s="1"/>
      <c r="B200" s="1"/>
    </row>
    <row r="201" spans="1:2" x14ac:dyDescent="0.2">
      <c r="A201" s="1"/>
      <c r="B201" s="1"/>
    </row>
    <row r="202" spans="1:2" x14ac:dyDescent="0.2">
      <c r="A202" s="1"/>
      <c r="B202" s="1"/>
    </row>
    <row r="203" spans="1:2" x14ac:dyDescent="0.2">
      <c r="A203" s="1"/>
      <c r="B203" s="1"/>
    </row>
    <row r="204" spans="1:2" x14ac:dyDescent="0.2">
      <c r="A204" s="1"/>
      <c r="B204" s="1"/>
    </row>
    <row r="205" spans="1:2" x14ac:dyDescent="0.2">
      <c r="A205" s="1"/>
      <c r="B205" s="1"/>
    </row>
    <row r="206" spans="1:2" x14ac:dyDescent="0.2">
      <c r="A206" s="1"/>
      <c r="B206" s="1"/>
    </row>
    <row r="207" spans="1:2" x14ac:dyDescent="0.2">
      <c r="A207" s="1"/>
      <c r="B207" s="1"/>
    </row>
    <row r="208" spans="1:2" x14ac:dyDescent="0.2">
      <c r="A208" s="1"/>
      <c r="B208" s="1"/>
    </row>
    <row r="209" spans="1:2" x14ac:dyDescent="0.2">
      <c r="A209" s="1"/>
      <c r="B209" s="1"/>
    </row>
    <row r="210" spans="1:2" x14ac:dyDescent="0.2">
      <c r="A210" s="1"/>
      <c r="B210" s="1"/>
    </row>
    <row r="211" spans="1:2" x14ac:dyDescent="0.2">
      <c r="A211" s="1"/>
      <c r="B211" s="1"/>
    </row>
    <row r="212" spans="1:2" x14ac:dyDescent="0.2">
      <c r="A212" s="1"/>
      <c r="B212" s="1"/>
    </row>
    <row r="213" spans="1:2" x14ac:dyDescent="0.2">
      <c r="A213" s="1"/>
      <c r="B213" s="1"/>
    </row>
    <row r="214" spans="1:2" x14ac:dyDescent="0.2">
      <c r="A214" s="1"/>
      <c r="B214" s="1"/>
    </row>
    <row r="215" spans="1:2" x14ac:dyDescent="0.2">
      <c r="A215" s="1"/>
      <c r="B215" s="1"/>
    </row>
    <row r="216" spans="1:2" x14ac:dyDescent="0.2">
      <c r="A216" s="1"/>
      <c r="B216" s="1"/>
    </row>
    <row r="217" spans="1:2" x14ac:dyDescent="0.2">
      <c r="A217" s="1"/>
      <c r="B217" s="1"/>
    </row>
    <row r="218" spans="1:2" x14ac:dyDescent="0.2">
      <c r="A218" s="1"/>
      <c r="B218" s="1"/>
    </row>
    <row r="219" spans="1:2" x14ac:dyDescent="0.2">
      <c r="A219" s="1"/>
      <c r="B219" s="1"/>
    </row>
    <row r="220" spans="1:2" x14ac:dyDescent="0.2">
      <c r="A220" s="1"/>
      <c r="B220" s="1"/>
    </row>
    <row r="221" spans="1:2" x14ac:dyDescent="0.2">
      <c r="A221" s="1"/>
      <c r="B221" s="1"/>
    </row>
    <row r="222" spans="1:2" x14ac:dyDescent="0.2">
      <c r="A222" s="1"/>
      <c r="B222" s="1"/>
    </row>
    <row r="223" spans="1:2" x14ac:dyDescent="0.2">
      <c r="A223" s="1"/>
      <c r="B223" s="1"/>
    </row>
    <row r="224" spans="1:2" x14ac:dyDescent="0.2">
      <c r="A224" s="1"/>
      <c r="B224" s="1"/>
    </row>
    <row r="225" spans="1:2" x14ac:dyDescent="0.2">
      <c r="A225" s="1"/>
      <c r="B225" s="1"/>
    </row>
    <row r="226" spans="1:2" x14ac:dyDescent="0.2">
      <c r="A226" s="1"/>
      <c r="B226" s="1"/>
    </row>
    <row r="227" spans="1:2" x14ac:dyDescent="0.2">
      <c r="A227" s="1"/>
      <c r="B227" s="1"/>
    </row>
    <row r="228" spans="1:2" x14ac:dyDescent="0.2">
      <c r="A228" s="1"/>
      <c r="B228" s="1"/>
    </row>
    <row r="229" spans="1:2" x14ac:dyDescent="0.2">
      <c r="A229" s="1"/>
      <c r="B229" s="1"/>
    </row>
    <row r="230" spans="1:2" x14ac:dyDescent="0.2">
      <c r="A230" s="1"/>
      <c r="B230" s="1"/>
    </row>
    <row r="231" spans="1:2" x14ac:dyDescent="0.2">
      <c r="A231" s="1"/>
      <c r="B231" s="1"/>
    </row>
    <row r="232" spans="1:2" x14ac:dyDescent="0.2">
      <c r="A232" s="1"/>
      <c r="B232" s="1"/>
    </row>
    <row r="233" spans="1:2" x14ac:dyDescent="0.2">
      <c r="A233" s="1"/>
      <c r="B233" s="1"/>
    </row>
    <row r="234" spans="1:2" x14ac:dyDescent="0.2">
      <c r="A234" s="1"/>
      <c r="B234" s="1"/>
    </row>
    <row r="235" spans="1:2" x14ac:dyDescent="0.2">
      <c r="A235" s="1"/>
      <c r="B235" s="1"/>
    </row>
    <row r="236" spans="1:2" x14ac:dyDescent="0.2">
      <c r="A236" s="1"/>
      <c r="B236" s="1"/>
    </row>
    <row r="237" spans="1:2" x14ac:dyDescent="0.2">
      <c r="A237" s="1"/>
      <c r="B237" s="1"/>
    </row>
    <row r="238" spans="1:2" x14ac:dyDescent="0.2">
      <c r="A238" s="1"/>
      <c r="B238" s="1"/>
    </row>
    <row r="239" spans="1:2" x14ac:dyDescent="0.2">
      <c r="A239" s="1"/>
      <c r="B239" s="1"/>
    </row>
    <row r="240" spans="1:2" x14ac:dyDescent="0.2">
      <c r="A240" s="1"/>
      <c r="B240" s="1"/>
    </row>
    <row r="241" spans="1:2" x14ac:dyDescent="0.2">
      <c r="A241" s="1"/>
      <c r="B241" s="1"/>
    </row>
    <row r="242" spans="1:2" x14ac:dyDescent="0.2">
      <c r="A242" s="1"/>
      <c r="B242" s="1"/>
    </row>
    <row r="243" spans="1:2" x14ac:dyDescent="0.2">
      <c r="A243" s="1"/>
      <c r="B243" s="1"/>
    </row>
    <row r="244" spans="1:2" x14ac:dyDescent="0.2">
      <c r="A244" s="1"/>
      <c r="B244" s="1"/>
    </row>
    <row r="245" spans="1:2" x14ac:dyDescent="0.2">
      <c r="A245" s="1"/>
      <c r="B245" s="1"/>
    </row>
    <row r="246" spans="1:2" x14ac:dyDescent="0.2">
      <c r="A246" s="1"/>
      <c r="B246" s="1"/>
    </row>
    <row r="247" spans="1:2" x14ac:dyDescent="0.2">
      <c r="A247" s="1"/>
      <c r="B247" s="1"/>
    </row>
    <row r="248" spans="1:2" x14ac:dyDescent="0.2">
      <c r="A248" s="1"/>
      <c r="B248" s="1"/>
    </row>
    <row r="249" spans="1:2" x14ac:dyDescent="0.2">
      <c r="A249" s="1"/>
      <c r="B249" s="1"/>
    </row>
    <row r="250" spans="1:2" x14ac:dyDescent="0.2">
      <c r="A250" s="1"/>
      <c r="B250" s="1"/>
    </row>
    <row r="251" spans="1:2" x14ac:dyDescent="0.2">
      <c r="A251" s="1"/>
      <c r="B251" s="1"/>
    </row>
    <row r="252" spans="1:2" x14ac:dyDescent="0.2">
      <c r="A252" s="1"/>
      <c r="B252" s="1"/>
    </row>
    <row r="253" spans="1:2" x14ac:dyDescent="0.2">
      <c r="A253" s="1"/>
      <c r="B253" s="1"/>
    </row>
    <row r="254" spans="1:2" x14ac:dyDescent="0.2">
      <c r="A254" s="1"/>
      <c r="B254" s="1"/>
    </row>
    <row r="255" spans="1:2" x14ac:dyDescent="0.2">
      <c r="A255" s="1"/>
      <c r="B255" s="1"/>
    </row>
    <row r="256" spans="1:2" x14ac:dyDescent="0.2">
      <c r="A256" s="1"/>
      <c r="B256" s="1"/>
    </row>
    <row r="257" spans="1:2" x14ac:dyDescent="0.2">
      <c r="A257" s="1"/>
      <c r="B257" s="1"/>
    </row>
    <row r="258" spans="1:2" x14ac:dyDescent="0.2">
      <c r="A258" s="1"/>
      <c r="B258" s="1"/>
    </row>
    <row r="259" spans="1:2" x14ac:dyDescent="0.2">
      <c r="A259" s="1"/>
      <c r="B259" s="1"/>
    </row>
    <row r="260" spans="1:2" x14ac:dyDescent="0.2">
      <c r="A260" s="1"/>
      <c r="B260" s="1"/>
    </row>
    <row r="261" spans="1:2" x14ac:dyDescent="0.2">
      <c r="A261" s="1"/>
      <c r="B261" s="1"/>
    </row>
    <row r="262" spans="1:2" x14ac:dyDescent="0.2">
      <c r="A262" s="1"/>
      <c r="B262" s="1"/>
    </row>
    <row r="263" spans="1:2" x14ac:dyDescent="0.2">
      <c r="A263" s="1"/>
      <c r="B263" s="1"/>
    </row>
    <row r="264" spans="1:2" x14ac:dyDescent="0.2">
      <c r="A264" s="1"/>
      <c r="B264" s="1"/>
    </row>
    <row r="265" spans="1:2" x14ac:dyDescent="0.2">
      <c r="A265" s="1"/>
      <c r="B265" s="1"/>
    </row>
    <row r="266" spans="1:2" x14ac:dyDescent="0.2">
      <c r="A266" s="1"/>
      <c r="B266" s="1"/>
    </row>
    <row r="267" spans="1:2" x14ac:dyDescent="0.2">
      <c r="A267" s="1"/>
      <c r="B267" s="1"/>
    </row>
    <row r="268" spans="1:2" x14ac:dyDescent="0.2">
      <c r="A268" s="1"/>
      <c r="B268" s="1"/>
    </row>
    <row r="269" spans="1:2" x14ac:dyDescent="0.2">
      <c r="A269" s="1"/>
      <c r="B269" s="1"/>
    </row>
    <row r="270" spans="1:2" x14ac:dyDescent="0.2">
      <c r="A270" s="1"/>
      <c r="B270" s="1"/>
    </row>
    <row r="271" spans="1:2" x14ac:dyDescent="0.2">
      <c r="A271" s="1"/>
      <c r="B271" s="1"/>
    </row>
    <row r="272" spans="1:2" x14ac:dyDescent="0.2">
      <c r="A272" s="1"/>
      <c r="B272" s="1"/>
    </row>
    <row r="273" spans="1:2" x14ac:dyDescent="0.2">
      <c r="A273" s="1"/>
      <c r="B273" s="1"/>
    </row>
    <row r="274" spans="1:2" x14ac:dyDescent="0.2">
      <c r="A274" s="1"/>
      <c r="B274" s="1"/>
    </row>
    <row r="275" spans="1:2" x14ac:dyDescent="0.2">
      <c r="A275" s="1"/>
      <c r="B275" s="1"/>
    </row>
    <row r="276" spans="1:2" x14ac:dyDescent="0.2">
      <c r="A276" s="1"/>
      <c r="B276" s="1"/>
    </row>
    <row r="277" spans="1:2" x14ac:dyDescent="0.2">
      <c r="A277" s="1"/>
      <c r="B277" s="1"/>
    </row>
    <row r="278" spans="1:2" x14ac:dyDescent="0.2">
      <c r="A278" s="1"/>
      <c r="B278" s="1"/>
    </row>
    <row r="279" spans="1:2" x14ac:dyDescent="0.2">
      <c r="A279" s="1"/>
      <c r="B279" s="1"/>
    </row>
    <row r="280" spans="1:2" x14ac:dyDescent="0.2">
      <c r="A280" s="1"/>
      <c r="B280" s="1"/>
    </row>
    <row r="281" spans="1:2" x14ac:dyDescent="0.2">
      <c r="A281" s="1"/>
      <c r="B281" s="1"/>
    </row>
    <row r="282" spans="1:2" x14ac:dyDescent="0.2">
      <c r="A282" s="1"/>
      <c r="B282" s="1"/>
    </row>
    <row r="283" spans="1:2" x14ac:dyDescent="0.2">
      <c r="A283" s="1"/>
      <c r="B283" s="1"/>
    </row>
    <row r="284" spans="1:2" x14ac:dyDescent="0.2">
      <c r="A284" s="1"/>
      <c r="B284" s="1"/>
    </row>
    <row r="285" spans="1:2" x14ac:dyDescent="0.2">
      <c r="A285" s="1"/>
      <c r="B285" s="1"/>
    </row>
    <row r="286" spans="1:2" x14ac:dyDescent="0.2">
      <c r="A286" s="1"/>
      <c r="B286" s="1"/>
    </row>
    <row r="287" spans="1:2" x14ac:dyDescent="0.2">
      <c r="A287" s="1"/>
      <c r="B287" s="1"/>
    </row>
    <row r="288" spans="1:2" x14ac:dyDescent="0.2">
      <c r="A288" s="1"/>
      <c r="B288" s="1"/>
    </row>
    <row r="289" spans="1:2" x14ac:dyDescent="0.2">
      <c r="A289" s="1"/>
      <c r="B289" s="1"/>
    </row>
    <row r="290" spans="1:2" x14ac:dyDescent="0.2">
      <c r="A290" s="1"/>
      <c r="B290" s="1"/>
    </row>
    <row r="291" spans="1:2" x14ac:dyDescent="0.2">
      <c r="A291" s="1"/>
      <c r="B291" s="1"/>
    </row>
    <row r="292" spans="1:2" x14ac:dyDescent="0.2">
      <c r="A292" s="1"/>
      <c r="B292" s="1"/>
    </row>
    <row r="293" spans="1:2" x14ac:dyDescent="0.2">
      <c r="A293" s="1"/>
      <c r="B293" s="1"/>
    </row>
    <row r="294" spans="1:2" x14ac:dyDescent="0.2">
      <c r="A294" s="1"/>
      <c r="B294" s="1"/>
    </row>
    <row r="295" spans="1:2" x14ac:dyDescent="0.2">
      <c r="A295" s="1"/>
      <c r="B295" s="1"/>
    </row>
    <row r="296" spans="1:2" x14ac:dyDescent="0.2">
      <c r="A296" s="1"/>
      <c r="B296" s="1"/>
    </row>
    <row r="297" spans="1:2" x14ac:dyDescent="0.2">
      <c r="A297" s="1"/>
      <c r="B297" s="1"/>
    </row>
    <row r="298" spans="1:2" x14ac:dyDescent="0.2">
      <c r="A298" s="1"/>
      <c r="B298" s="1"/>
    </row>
    <row r="299" spans="1:2" x14ac:dyDescent="0.2">
      <c r="A299" s="1"/>
      <c r="B299" s="1"/>
    </row>
    <row r="300" spans="1:2" x14ac:dyDescent="0.2">
      <c r="A300" s="1"/>
      <c r="B300" s="1"/>
    </row>
    <row r="301" spans="1:2" x14ac:dyDescent="0.2">
      <c r="A301" s="1"/>
      <c r="B301" s="1"/>
    </row>
    <row r="302" spans="1:2" x14ac:dyDescent="0.2">
      <c r="A302" s="1"/>
      <c r="B302" s="1"/>
    </row>
    <row r="303" spans="1:2" x14ac:dyDescent="0.2">
      <c r="A303" s="1"/>
      <c r="B303" s="1"/>
    </row>
    <row r="304" spans="1:2" x14ac:dyDescent="0.2">
      <c r="A304" s="1"/>
      <c r="B304" s="1"/>
    </row>
    <row r="305" spans="1:2" x14ac:dyDescent="0.2">
      <c r="A305" s="1"/>
      <c r="B305" s="1"/>
    </row>
    <row r="306" spans="1:2" x14ac:dyDescent="0.2">
      <c r="A306" s="1"/>
      <c r="B306" s="1"/>
    </row>
    <row r="307" spans="1:2" x14ac:dyDescent="0.2">
      <c r="A307" s="1"/>
      <c r="B307" s="1"/>
    </row>
    <row r="308" spans="1:2" x14ac:dyDescent="0.2">
      <c r="A308" s="1"/>
      <c r="B308" s="1"/>
    </row>
    <row r="309" spans="1:2" x14ac:dyDescent="0.2">
      <c r="A309" s="1"/>
      <c r="B309" s="1"/>
    </row>
    <row r="310" spans="1:2" x14ac:dyDescent="0.2">
      <c r="A310" s="1"/>
      <c r="B310" s="1"/>
    </row>
    <row r="311" spans="1:2" x14ac:dyDescent="0.2">
      <c r="A311" s="1"/>
      <c r="B311" s="1"/>
    </row>
    <row r="312" spans="1:2" x14ac:dyDescent="0.2">
      <c r="A312" s="1"/>
      <c r="B312" s="1"/>
    </row>
    <row r="313" spans="1:2" x14ac:dyDescent="0.2">
      <c r="A313" s="1"/>
      <c r="B313" s="1"/>
    </row>
    <row r="314" spans="1:2" x14ac:dyDescent="0.2">
      <c r="A314" s="1"/>
      <c r="B314" s="1"/>
    </row>
    <row r="315" spans="1:2" x14ac:dyDescent="0.2">
      <c r="A315" s="1"/>
      <c r="B315" s="1"/>
    </row>
    <row r="316" spans="1:2" x14ac:dyDescent="0.2">
      <c r="A316" s="1"/>
      <c r="B316" s="1"/>
    </row>
    <row r="317" spans="1:2" x14ac:dyDescent="0.2">
      <c r="A317" s="1"/>
      <c r="B317" s="1"/>
    </row>
    <row r="318" spans="1:2" x14ac:dyDescent="0.2">
      <c r="A318" s="1"/>
      <c r="B318" s="1"/>
    </row>
    <row r="319" spans="1:2" x14ac:dyDescent="0.2">
      <c r="A319" s="1"/>
      <c r="B319" s="1"/>
    </row>
    <row r="320" spans="1:2" x14ac:dyDescent="0.2">
      <c r="A320" s="1"/>
      <c r="B320" s="1"/>
    </row>
    <row r="321" spans="1:2" x14ac:dyDescent="0.2">
      <c r="A321" s="1"/>
      <c r="B321" s="1"/>
    </row>
    <row r="322" spans="1:2" x14ac:dyDescent="0.2">
      <c r="A322" s="1"/>
      <c r="B322" s="1"/>
    </row>
    <row r="323" spans="1:2" x14ac:dyDescent="0.2">
      <c r="A323" s="1"/>
      <c r="B323" s="1"/>
    </row>
    <row r="324" spans="1:2" x14ac:dyDescent="0.2">
      <c r="A324" s="1"/>
      <c r="B324" s="1"/>
    </row>
    <row r="325" spans="1:2" x14ac:dyDescent="0.2">
      <c r="A325" s="1"/>
      <c r="B325" s="1"/>
    </row>
    <row r="326" spans="1:2" x14ac:dyDescent="0.2">
      <c r="A326" s="1"/>
      <c r="B326" s="1"/>
    </row>
    <row r="327" spans="1:2" x14ac:dyDescent="0.2">
      <c r="A327" s="1"/>
      <c r="B327" s="1"/>
    </row>
    <row r="328" spans="1:2" x14ac:dyDescent="0.2">
      <c r="A328" s="1"/>
      <c r="B328" s="1"/>
    </row>
    <row r="329" spans="1:2" x14ac:dyDescent="0.2">
      <c r="A329" s="1"/>
      <c r="B329" s="1"/>
    </row>
    <row r="330" spans="1:2" x14ac:dyDescent="0.2">
      <c r="A330" s="1"/>
      <c r="B330" s="1"/>
    </row>
    <row r="331" spans="1:2" x14ac:dyDescent="0.2">
      <c r="A331" s="1"/>
      <c r="B331" s="1"/>
    </row>
    <row r="332" spans="1:2" x14ac:dyDescent="0.2">
      <c r="A332" s="1"/>
      <c r="B332" s="1"/>
    </row>
    <row r="333" spans="1:2" x14ac:dyDescent="0.2">
      <c r="A333" s="1"/>
      <c r="B333" s="1"/>
    </row>
    <row r="334" spans="1:2" x14ac:dyDescent="0.2">
      <c r="A334" s="1"/>
      <c r="B334" s="1"/>
    </row>
    <row r="335" spans="1:2" x14ac:dyDescent="0.2">
      <c r="A335" s="1"/>
      <c r="B335" s="1"/>
    </row>
    <row r="336" spans="1:2" x14ac:dyDescent="0.2">
      <c r="A336" s="1"/>
      <c r="B336" s="1"/>
    </row>
    <row r="337" spans="1:2" x14ac:dyDescent="0.2">
      <c r="A337" s="1"/>
      <c r="B337" s="1"/>
    </row>
    <row r="338" spans="1:2" x14ac:dyDescent="0.2">
      <c r="A338" s="1"/>
      <c r="B338" s="1"/>
    </row>
    <row r="339" spans="1:2" x14ac:dyDescent="0.2">
      <c r="A339" s="1"/>
      <c r="B339" s="1"/>
    </row>
    <row r="340" spans="1:2" x14ac:dyDescent="0.2">
      <c r="A340" s="1"/>
      <c r="B340" s="1"/>
    </row>
    <row r="341" spans="1:2" x14ac:dyDescent="0.2">
      <c r="A341" s="1"/>
      <c r="B341" s="1"/>
    </row>
    <row r="342" spans="1:2" x14ac:dyDescent="0.2">
      <c r="A342" s="1"/>
      <c r="B342" s="1"/>
    </row>
    <row r="343" spans="1:2" x14ac:dyDescent="0.2">
      <c r="A343" s="1"/>
      <c r="B343" s="1"/>
    </row>
    <row r="344" spans="1:2" x14ac:dyDescent="0.2">
      <c r="A344" s="1"/>
      <c r="B344" s="1"/>
    </row>
    <row r="345" spans="1:2" x14ac:dyDescent="0.2">
      <c r="A345" s="1"/>
      <c r="B345" s="1"/>
    </row>
    <row r="346" spans="1:2" x14ac:dyDescent="0.2">
      <c r="A346" s="1"/>
      <c r="B346" s="1"/>
    </row>
    <row r="347" spans="1:2" x14ac:dyDescent="0.2">
      <c r="A347" s="1"/>
      <c r="B347" s="1"/>
    </row>
    <row r="348" spans="1:2" x14ac:dyDescent="0.2">
      <c r="A348" s="1"/>
      <c r="B348" s="1"/>
    </row>
    <row r="349" spans="1:2" x14ac:dyDescent="0.2">
      <c r="A349" s="1"/>
      <c r="B349" s="1"/>
    </row>
    <row r="350" spans="1:2" x14ac:dyDescent="0.2">
      <c r="A350" s="1"/>
      <c r="B350" s="1"/>
    </row>
    <row r="351" spans="1:2" x14ac:dyDescent="0.2">
      <c r="A351" s="1"/>
      <c r="B351" s="1"/>
    </row>
    <row r="352" spans="1:2" x14ac:dyDescent="0.2">
      <c r="A352" s="1"/>
      <c r="B352" s="1"/>
    </row>
    <row r="353" spans="1:2" x14ac:dyDescent="0.2">
      <c r="A353" s="1"/>
      <c r="B353" s="1"/>
    </row>
    <row r="354" spans="1:2" x14ac:dyDescent="0.2">
      <c r="A354" s="1"/>
      <c r="B354" s="1"/>
    </row>
    <row r="355" spans="1:2" x14ac:dyDescent="0.2">
      <c r="A355" s="1"/>
      <c r="B355" s="1"/>
    </row>
    <row r="356" spans="1:2" x14ac:dyDescent="0.2">
      <c r="A356" s="1"/>
      <c r="B356" s="1"/>
    </row>
    <row r="357" spans="1:2" x14ac:dyDescent="0.2">
      <c r="A357" s="1"/>
      <c r="B357" s="1"/>
    </row>
    <row r="358" spans="1:2" x14ac:dyDescent="0.2">
      <c r="A358" s="1"/>
      <c r="B358" s="1"/>
    </row>
    <row r="359" spans="1:2" x14ac:dyDescent="0.2">
      <c r="A359" s="1"/>
      <c r="B359" s="1"/>
    </row>
    <row r="360" spans="1:2" x14ac:dyDescent="0.2">
      <c r="A360" s="1"/>
      <c r="B360" s="1"/>
    </row>
    <row r="361" spans="1:2" x14ac:dyDescent="0.2">
      <c r="A361" s="1"/>
      <c r="B361" s="1"/>
    </row>
    <row r="362" spans="1:2" x14ac:dyDescent="0.2">
      <c r="A362" s="1"/>
      <c r="B362" s="1"/>
    </row>
    <row r="363" spans="1:2" x14ac:dyDescent="0.2">
      <c r="A363" s="1"/>
      <c r="B363" s="1"/>
    </row>
    <row r="364" spans="1:2" x14ac:dyDescent="0.2">
      <c r="A364" s="1"/>
      <c r="B364" s="1"/>
    </row>
    <row r="365" spans="1:2" x14ac:dyDescent="0.2">
      <c r="A365" s="1"/>
      <c r="B365" s="1"/>
    </row>
    <row r="366" spans="1:2" x14ac:dyDescent="0.2">
      <c r="A366" s="1"/>
      <c r="B366" s="1"/>
    </row>
    <row r="367" spans="1:2" x14ac:dyDescent="0.2">
      <c r="A367" s="1"/>
      <c r="B367" s="1"/>
    </row>
    <row r="368" spans="1:2" x14ac:dyDescent="0.2">
      <c r="A368" s="1"/>
      <c r="B368" s="1"/>
    </row>
    <row r="369" spans="1:2" x14ac:dyDescent="0.2">
      <c r="A369" s="1"/>
      <c r="B369" s="1"/>
    </row>
    <row r="370" spans="1:2" x14ac:dyDescent="0.2">
      <c r="A370" s="1"/>
      <c r="B370" s="1"/>
    </row>
    <row r="371" spans="1:2" x14ac:dyDescent="0.2">
      <c r="A371" s="1"/>
      <c r="B371" s="1"/>
    </row>
    <row r="372" spans="1:2" x14ac:dyDescent="0.2">
      <c r="A372" s="1"/>
      <c r="B372" s="1"/>
    </row>
    <row r="373" spans="1:2" x14ac:dyDescent="0.2">
      <c r="A373" s="1"/>
      <c r="B373" s="1"/>
    </row>
    <row r="374" spans="1:2" x14ac:dyDescent="0.2">
      <c r="A374" s="1"/>
      <c r="B374" s="1"/>
    </row>
    <row r="375" spans="1:2" x14ac:dyDescent="0.2">
      <c r="A375" s="1"/>
      <c r="B375" s="1"/>
    </row>
    <row r="376" spans="1:2" x14ac:dyDescent="0.2">
      <c r="A376" s="1"/>
      <c r="B376" s="1"/>
    </row>
    <row r="377" spans="1:2" x14ac:dyDescent="0.2">
      <c r="A377" s="1"/>
      <c r="B377" s="1"/>
    </row>
    <row r="378" spans="1:2" x14ac:dyDescent="0.2">
      <c r="A378" s="1"/>
      <c r="B378" s="1"/>
    </row>
    <row r="379" spans="1:2" x14ac:dyDescent="0.2">
      <c r="A379" s="1"/>
      <c r="B379" s="1"/>
    </row>
    <row r="380" spans="1:2" x14ac:dyDescent="0.2">
      <c r="A380" s="1"/>
      <c r="B380" s="1"/>
    </row>
    <row r="381" spans="1:2" x14ac:dyDescent="0.2">
      <c r="A381" s="1"/>
      <c r="B381" s="1"/>
    </row>
    <row r="382" spans="1:2" x14ac:dyDescent="0.2">
      <c r="A382" s="1"/>
      <c r="B382" s="1"/>
    </row>
    <row r="383" spans="1:2" x14ac:dyDescent="0.2">
      <c r="A383" s="1"/>
      <c r="B383" s="1"/>
    </row>
    <row r="384" spans="1:2" x14ac:dyDescent="0.2">
      <c r="A384" s="1"/>
      <c r="B384" s="1"/>
    </row>
    <row r="385" spans="1:2" x14ac:dyDescent="0.2">
      <c r="A385" s="1"/>
      <c r="B385" s="1"/>
    </row>
    <row r="386" spans="1:2" x14ac:dyDescent="0.2">
      <c r="A386" s="1"/>
      <c r="B386" s="1"/>
    </row>
    <row r="387" spans="1:2" x14ac:dyDescent="0.2">
      <c r="A387" s="1"/>
      <c r="B387" s="1"/>
    </row>
    <row r="388" spans="1:2" x14ac:dyDescent="0.2">
      <c r="A388" s="1"/>
      <c r="B388" s="1"/>
    </row>
    <row r="389" spans="1:2" x14ac:dyDescent="0.2">
      <c r="A389" s="1"/>
      <c r="B389" s="1"/>
    </row>
    <row r="390" spans="1:2" x14ac:dyDescent="0.2">
      <c r="A390" s="1"/>
      <c r="B390" s="1"/>
    </row>
    <row r="391" spans="1:2" x14ac:dyDescent="0.2">
      <c r="A391" s="1"/>
      <c r="B391" s="1"/>
    </row>
    <row r="392" spans="1:2" x14ac:dyDescent="0.2">
      <c r="A392" s="1"/>
      <c r="B392" s="1"/>
    </row>
    <row r="393" spans="1:2" x14ac:dyDescent="0.2">
      <c r="A393" s="1"/>
      <c r="B393" s="1"/>
    </row>
    <row r="394" spans="1:2" x14ac:dyDescent="0.2">
      <c r="A394" s="1"/>
      <c r="B394" s="1"/>
    </row>
    <row r="395" spans="1:2" x14ac:dyDescent="0.2">
      <c r="A395" s="1"/>
      <c r="B395" s="1"/>
    </row>
    <row r="396" spans="1:2" x14ac:dyDescent="0.2">
      <c r="A396" s="1"/>
      <c r="B396" s="1"/>
    </row>
    <row r="397" spans="1:2" x14ac:dyDescent="0.2">
      <c r="A397" s="1"/>
      <c r="B397" s="1"/>
    </row>
    <row r="398" spans="1:2" x14ac:dyDescent="0.2">
      <c r="A398" s="1"/>
      <c r="B398" s="1"/>
    </row>
    <row r="399" spans="1:2" x14ac:dyDescent="0.2">
      <c r="A399" s="1"/>
      <c r="B399" s="1"/>
    </row>
    <row r="400" spans="1:2" x14ac:dyDescent="0.2">
      <c r="A400" s="1"/>
      <c r="B400" s="1"/>
    </row>
    <row r="401" spans="1:2" x14ac:dyDescent="0.2">
      <c r="A401" s="1"/>
      <c r="B401" s="1"/>
    </row>
    <row r="402" spans="1:2" x14ac:dyDescent="0.2">
      <c r="A402" s="1"/>
      <c r="B402" s="1"/>
    </row>
    <row r="403" spans="1:2" x14ac:dyDescent="0.2">
      <c r="A403" s="1"/>
      <c r="B403" s="1"/>
    </row>
    <row r="404" spans="1:2" x14ac:dyDescent="0.2">
      <c r="A404" s="1"/>
      <c r="B404" s="1"/>
    </row>
    <row r="405" spans="1:2" x14ac:dyDescent="0.2">
      <c r="A405" s="1"/>
      <c r="B405" s="1"/>
    </row>
    <row r="406" spans="1:2" x14ac:dyDescent="0.2">
      <c r="A406" s="1"/>
      <c r="B406" s="1"/>
    </row>
    <row r="407" spans="1:2" x14ac:dyDescent="0.2">
      <c r="A407" s="1"/>
      <c r="B407" s="1"/>
    </row>
    <row r="408" spans="1:2" x14ac:dyDescent="0.2">
      <c r="A408" s="1"/>
      <c r="B408" s="1"/>
    </row>
    <row r="409" spans="1:2" x14ac:dyDescent="0.2">
      <c r="A409" s="1"/>
      <c r="B409" s="1"/>
    </row>
    <row r="410" spans="1:2" x14ac:dyDescent="0.2">
      <c r="A410" s="1"/>
      <c r="B410" s="1"/>
    </row>
    <row r="411" spans="1:2" x14ac:dyDescent="0.2">
      <c r="A411" s="1"/>
      <c r="B411" s="1"/>
    </row>
    <row r="412" spans="1:2" x14ac:dyDescent="0.2">
      <c r="A412" s="1"/>
      <c r="B412" s="1"/>
    </row>
    <row r="413" spans="1:2" x14ac:dyDescent="0.2">
      <c r="A413" s="1"/>
      <c r="B413" s="1"/>
    </row>
    <row r="414" spans="1:2" x14ac:dyDescent="0.2">
      <c r="A414" s="1"/>
      <c r="B414" s="1"/>
    </row>
    <row r="415" spans="1:2" x14ac:dyDescent="0.2">
      <c r="A415" s="1"/>
      <c r="B415" s="1"/>
    </row>
    <row r="416" spans="1:2" x14ac:dyDescent="0.2">
      <c r="A416" s="1"/>
      <c r="B416" s="1"/>
    </row>
    <row r="417" spans="1:2" x14ac:dyDescent="0.2">
      <c r="A417" s="1"/>
      <c r="B417" s="1"/>
    </row>
    <row r="418" spans="1:2" x14ac:dyDescent="0.2">
      <c r="A418" s="1"/>
      <c r="B418" s="1"/>
    </row>
    <row r="419" spans="1:2" x14ac:dyDescent="0.2">
      <c r="A419" s="1"/>
      <c r="B419" s="1"/>
    </row>
    <row r="420" spans="1:2" x14ac:dyDescent="0.2">
      <c r="A420" s="1"/>
      <c r="B420" s="1"/>
    </row>
    <row r="421" spans="1:2" x14ac:dyDescent="0.2">
      <c r="A421" s="1"/>
      <c r="B421" s="1"/>
    </row>
    <row r="422" spans="1:2" x14ac:dyDescent="0.2">
      <c r="A422" s="1"/>
      <c r="B422" s="1"/>
    </row>
    <row r="423" spans="1:2" x14ac:dyDescent="0.2">
      <c r="A423" s="1"/>
      <c r="B423" s="1"/>
    </row>
    <row r="424" spans="1:2" x14ac:dyDescent="0.2">
      <c r="A424" s="1"/>
      <c r="B424" s="1"/>
    </row>
    <row r="425" spans="1:2" x14ac:dyDescent="0.2">
      <c r="A425" s="1"/>
      <c r="B425" s="1"/>
    </row>
    <row r="426" spans="1:2" x14ac:dyDescent="0.2">
      <c r="A426" s="1"/>
      <c r="B426" s="1"/>
    </row>
    <row r="427" spans="1:2" x14ac:dyDescent="0.2">
      <c r="A427" s="1"/>
      <c r="B427" s="1"/>
    </row>
    <row r="428" spans="1:2" x14ac:dyDescent="0.2">
      <c r="A428" s="1"/>
      <c r="B428" s="1"/>
    </row>
    <row r="429" spans="1:2" x14ac:dyDescent="0.2">
      <c r="A429" s="1"/>
      <c r="B429" s="1"/>
    </row>
    <row r="430" spans="1:2" x14ac:dyDescent="0.2">
      <c r="A430" s="1"/>
      <c r="B430" s="1"/>
    </row>
    <row r="431" spans="1:2" x14ac:dyDescent="0.2">
      <c r="A431" s="1"/>
      <c r="B431" s="1"/>
    </row>
    <row r="432" spans="1:2" x14ac:dyDescent="0.2">
      <c r="A432" s="1"/>
      <c r="B432" s="1"/>
    </row>
    <row r="433" spans="1:2" x14ac:dyDescent="0.2">
      <c r="A433" s="1"/>
      <c r="B433" s="1"/>
    </row>
    <row r="434" spans="1:2" x14ac:dyDescent="0.2">
      <c r="A434" s="1"/>
      <c r="B434" s="1"/>
    </row>
    <row r="435" spans="1:2" x14ac:dyDescent="0.2">
      <c r="A435" s="1"/>
      <c r="B435" s="1"/>
    </row>
    <row r="436" spans="1:2" x14ac:dyDescent="0.2">
      <c r="A436" s="1"/>
      <c r="B436" s="1"/>
    </row>
    <row r="437" spans="1:2" x14ac:dyDescent="0.2">
      <c r="A437" s="1"/>
      <c r="B437" s="1"/>
    </row>
    <row r="438" spans="1:2" x14ac:dyDescent="0.2">
      <c r="A438" s="1"/>
      <c r="B438" s="1"/>
    </row>
    <row r="439" spans="1:2" x14ac:dyDescent="0.2">
      <c r="A439" s="1"/>
      <c r="B439" s="1"/>
    </row>
    <row r="440" spans="1:2" x14ac:dyDescent="0.2">
      <c r="A440" s="1"/>
      <c r="B440" s="1"/>
    </row>
    <row r="441" spans="1:2" x14ac:dyDescent="0.2">
      <c r="A441" s="1"/>
      <c r="B441" s="1"/>
    </row>
    <row r="442" spans="1:2" x14ac:dyDescent="0.2">
      <c r="A442" s="1"/>
      <c r="B442" s="1"/>
    </row>
    <row r="443" spans="1:2" x14ac:dyDescent="0.2">
      <c r="A443" s="1"/>
      <c r="B443" s="1"/>
    </row>
    <row r="444" spans="1:2" x14ac:dyDescent="0.2">
      <c r="A444" s="1"/>
      <c r="B444" s="1"/>
    </row>
    <row r="445" spans="1:2" x14ac:dyDescent="0.2">
      <c r="A445" s="1"/>
      <c r="B445" s="1"/>
    </row>
    <row r="446" spans="1:2" x14ac:dyDescent="0.2">
      <c r="A446" s="1"/>
      <c r="B446" s="1"/>
    </row>
    <row r="447" spans="1:2" x14ac:dyDescent="0.2">
      <c r="A447" s="1"/>
      <c r="B447" s="1"/>
    </row>
    <row r="448" spans="1:2" x14ac:dyDescent="0.2">
      <c r="A448" s="1"/>
      <c r="B448" s="1"/>
    </row>
    <row r="449" spans="1:2" x14ac:dyDescent="0.2">
      <c r="A449" s="1"/>
      <c r="B449" s="1"/>
    </row>
    <row r="450" spans="1:2" x14ac:dyDescent="0.2">
      <c r="A450" s="1"/>
      <c r="B450" s="1"/>
    </row>
    <row r="451" spans="1:2" x14ac:dyDescent="0.2">
      <c r="A451" s="1"/>
      <c r="B451" s="1"/>
    </row>
    <row r="452" spans="1:2" x14ac:dyDescent="0.2">
      <c r="A452" s="1"/>
      <c r="B452" s="1"/>
    </row>
    <row r="453" spans="1:2" x14ac:dyDescent="0.2">
      <c r="A453" s="1"/>
      <c r="B453" s="1"/>
    </row>
    <row r="454" spans="1:2" x14ac:dyDescent="0.2">
      <c r="A454" s="1"/>
      <c r="B454" s="1"/>
    </row>
    <row r="455" spans="1:2" x14ac:dyDescent="0.2">
      <c r="A455" s="1"/>
      <c r="B455" s="1"/>
    </row>
    <row r="456" spans="1:2" x14ac:dyDescent="0.2">
      <c r="A456" s="1"/>
      <c r="B456" s="1"/>
    </row>
    <row r="457" spans="1:2" x14ac:dyDescent="0.2">
      <c r="A457" s="1"/>
      <c r="B457" s="1"/>
    </row>
    <row r="458" spans="1:2" x14ac:dyDescent="0.2">
      <c r="A458" s="1"/>
      <c r="B458" s="1"/>
    </row>
    <row r="459" spans="1:2" x14ac:dyDescent="0.2">
      <c r="A459" s="1"/>
      <c r="B459" s="1"/>
    </row>
    <row r="460" spans="1:2" x14ac:dyDescent="0.2">
      <c r="A460" s="1"/>
      <c r="B460" s="1"/>
    </row>
    <row r="461" spans="1:2" x14ac:dyDescent="0.2">
      <c r="A461" s="1"/>
      <c r="B461" s="1"/>
    </row>
    <row r="462" spans="1:2" x14ac:dyDescent="0.2">
      <c r="A462" s="1"/>
      <c r="B462" s="1"/>
    </row>
    <row r="463" spans="1:2" x14ac:dyDescent="0.2">
      <c r="A463" s="1"/>
      <c r="B463" s="1"/>
    </row>
    <row r="464" spans="1:2" x14ac:dyDescent="0.2">
      <c r="A464" s="1"/>
      <c r="B464" s="1"/>
    </row>
    <row r="465" spans="1:2" x14ac:dyDescent="0.2">
      <c r="A465" s="1"/>
      <c r="B465" s="1"/>
    </row>
    <row r="466" spans="1:2" x14ac:dyDescent="0.2">
      <c r="A466" s="1"/>
      <c r="B466" s="1"/>
    </row>
    <row r="467" spans="1:2" x14ac:dyDescent="0.2">
      <c r="A467" s="1"/>
      <c r="B467" s="1"/>
    </row>
    <row r="468" spans="1:2" x14ac:dyDescent="0.2">
      <c r="A468" s="1"/>
      <c r="B468" s="1"/>
    </row>
    <row r="469" spans="1:2" x14ac:dyDescent="0.2">
      <c r="A469" s="1"/>
      <c r="B469" s="1"/>
    </row>
    <row r="470" spans="1:2" x14ac:dyDescent="0.2">
      <c r="A470" s="1"/>
      <c r="B470" s="1"/>
    </row>
    <row r="471" spans="1:2" x14ac:dyDescent="0.2">
      <c r="A471" s="1"/>
      <c r="B471" s="1"/>
    </row>
    <row r="472" spans="1:2" x14ac:dyDescent="0.2">
      <c r="A472" s="1"/>
      <c r="B472" s="1"/>
    </row>
    <row r="473" spans="1:2" x14ac:dyDescent="0.2">
      <c r="A473" s="1"/>
      <c r="B473" s="1"/>
    </row>
    <row r="474" spans="1:2" x14ac:dyDescent="0.2">
      <c r="A474" s="1"/>
      <c r="B474" s="1"/>
    </row>
    <row r="475" spans="1:2" x14ac:dyDescent="0.2">
      <c r="A475" s="1"/>
      <c r="B475" s="1"/>
    </row>
    <row r="476" spans="1:2" x14ac:dyDescent="0.2">
      <c r="A476" s="1"/>
      <c r="B476" s="1"/>
    </row>
    <row r="477" spans="1:2" x14ac:dyDescent="0.2">
      <c r="A477" s="1"/>
      <c r="B477" s="1"/>
    </row>
    <row r="478" spans="1:2" x14ac:dyDescent="0.2">
      <c r="A478" s="1"/>
      <c r="B478" s="1"/>
    </row>
    <row r="479" spans="1:2" x14ac:dyDescent="0.2">
      <c r="A479" s="1"/>
      <c r="B479" s="1"/>
    </row>
    <row r="480" spans="1:2" x14ac:dyDescent="0.2">
      <c r="A480" s="1"/>
      <c r="B480" s="1"/>
    </row>
    <row r="481" spans="1:2" x14ac:dyDescent="0.2">
      <c r="A481" s="1"/>
      <c r="B481" s="1"/>
    </row>
    <row r="482" spans="1:2" x14ac:dyDescent="0.2">
      <c r="A482" s="1"/>
      <c r="B482" s="1"/>
    </row>
    <row r="483" spans="1:2" x14ac:dyDescent="0.2">
      <c r="A483" s="1"/>
      <c r="B483" s="1"/>
    </row>
    <row r="484" spans="1:2" x14ac:dyDescent="0.2">
      <c r="A484" s="1"/>
      <c r="B484" s="1"/>
    </row>
    <row r="485" spans="1:2" x14ac:dyDescent="0.2">
      <c r="A485" s="1"/>
      <c r="B485" s="1"/>
    </row>
    <row r="486" spans="1:2" x14ac:dyDescent="0.2">
      <c r="A486" s="1"/>
      <c r="B486" s="1"/>
    </row>
    <row r="487" spans="1:2" x14ac:dyDescent="0.2">
      <c r="A487" s="1"/>
      <c r="B487" s="1"/>
    </row>
    <row r="488" spans="1:2" x14ac:dyDescent="0.2">
      <c r="A488" s="1"/>
      <c r="B488" s="1"/>
    </row>
    <row r="489" spans="1:2" x14ac:dyDescent="0.2">
      <c r="A489" s="1"/>
      <c r="B489" s="1"/>
    </row>
    <row r="490" spans="1:2" x14ac:dyDescent="0.2">
      <c r="A490" s="1"/>
      <c r="B490" s="1"/>
    </row>
    <row r="491" spans="1:2" x14ac:dyDescent="0.2">
      <c r="A491" s="1"/>
      <c r="B491" s="1"/>
    </row>
    <row r="492" spans="1:2" x14ac:dyDescent="0.2">
      <c r="A492" s="1"/>
      <c r="B492" s="1"/>
    </row>
    <row r="493" spans="1:2" x14ac:dyDescent="0.2">
      <c r="A493" s="1"/>
      <c r="B493" s="1"/>
    </row>
    <row r="494" spans="1:2" x14ac:dyDescent="0.2">
      <c r="A494" s="1"/>
      <c r="B494" s="1"/>
    </row>
    <row r="495" spans="1:2" x14ac:dyDescent="0.2">
      <c r="A495" s="1"/>
      <c r="B495" s="1"/>
    </row>
    <row r="496" spans="1:2" x14ac:dyDescent="0.2">
      <c r="A496" s="1"/>
      <c r="B496" s="1"/>
    </row>
    <row r="497" spans="1:2" x14ac:dyDescent="0.2">
      <c r="A497" s="1"/>
      <c r="B497" s="1"/>
    </row>
    <row r="498" spans="1:2" x14ac:dyDescent="0.2">
      <c r="A498" s="1"/>
      <c r="B498" s="1"/>
    </row>
    <row r="499" spans="1:2" x14ac:dyDescent="0.2">
      <c r="A499" s="1"/>
      <c r="B499" s="1"/>
    </row>
    <row r="500" spans="1:2" x14ac:dyDescent="0.2">
      <c r="A500" s="1"/>
      <c r="B500" s="1"/>
    </row>
    <row r="501" spans="1:2" x14ac:dyDescent="0.2">
      <c r="A501" s="1"/>
      <c r="B501" s="1"/>
    </row>
    <row r="502" spans="1:2" x14ac:dyDescent="0.2">
      <c r="A502" s="1"/>
      <c r="B502" s="1"/>
    </row>
    <row r="503" spans="1:2" x14ac:dyDescent="0.2">
      <c r="A503" s="1"/>
      <c r="B503" s="1"/>
    </row>
    <row r="504" spans="1:2" x14ac:dyDescent="0.2">
      <c r="A504" s="1"/>
      <c r="B504" s="1"/>
    </row>
    <row r="505" spans="1:2" x14ac:dyDescent="0.2">
      <c r="A505" s="1"/>
      <c r="B505" s="1"/>
    </row>
    <row r="506" spans="1:2" x14ac:dyDescent="0.2">
      <c r="A506" s="1"/>
      <c r="B506" s="1"/>
    </row>
    <row r="507" spans="1:2" x14ac:dyDescent="0.2">
      <c r="A507" s="1"/>
      <c r="B507" s="1"/>
    </row>
    <row r="508" spans="1:2" x14ac:dyDescent="0.2">
      <c r="A508" s="1"/>
      <c r="B508" s="1"/>
    </row>
    <row r="509" spans="1:2" x14ac:dyDescent="0.2">
      <c r="A509" s="1"/>
      <c r="B509" s="1"/>
    </row>
    <row r="510" spans="1:2" x14ac:dyDescent="0.2">
      <c r="A510" s="1"/>
      <c r="B510" s="1"/>
    </row>
    <row r="511" spans="1:2" x14ac:dyDescent="0.2">
      <c r="A511" s="1"/>
      <c r="B511" s="1"/>
    </row>
    <row r="512" spans="1:2" x14ac:dyDescent="0.2">
      <c r="A512" s="1"/>
      <c r="B512" s="1"/>
    </row>
    <row r="513" spans="1:2" x14ac:dyDescent="0.2">
      <c r="A513" s="1"/>
      <c r="B513" s="1"/>
    </row>
    <row r="514" spans="1:2" x14ac:dyDescent="0.2">
      <c r="A514" s="1"/>
      <c r="B514" s="1"/>
    </row>
    <row r="515" spans="1:2" x14ac:dyDescent="0.2">
      <c r="A515" s="1"/>
      <c r="B515" s="1"/>
    </row>
    <row r="516" spans="1:2" x14ac:dyDescent="0.2">
      <c r="A516" s="1"/>
      <c r="B516" s="1"/>
    </row>
    <row r="517" spans="1:2" x14ac:dyDescent="0.2">
      <c r="A517" s="1"/>
      <c r="B517" s="1"/>
    </row>
    <row r="518" spans="1:2" x14ac:dyDescent="0.2">
      <c r="A518" s="1"/>
      <c r="B518" s="1"/>
    </row>
    <row r="519" spans="1:2" x14ac:dyDescent="0.2">
      <c r="A519" s="1"/>
      <c r="B519" s="1"/>
    </row>
    <row r="520" spans="1:2" x14ac:dyDescent="0.2">
      <c r="A520" s="1"/>
      <c r="B520" s="1"/>
    </row>
    <row r="521" spans="1:2" x14ac:dyDescent="0.2">
      <c r="A521" s="1"/>
      <c r="B521" s="1"/>
    </row>
    <row r="522" spans="1:2" x14ac:dyDescent="0.2">
      <c r="A522" s="1"/>
      <c r="B522" s="1"/>
    </row>
    <row r="523" spans="1:2" x14ac:dyDescent="0.2">
      <c r="A523" s="1"/>
      <c r="B523" s="1"/>
    </row>
    <row r="524" spans="1:2" x14ac:dyDescent="0.2">
      <c r="A524" s="1"/>
      <c r="B524" s="1"/>
    </row>
    <row r="525" spans="1:2" x14ac:dyDescent="0.2">
      <c r="A525" s="1"/>
      <c r="B525" s="1"/>
    </row>
    <row r="526" spans="1:2" x14ac:dyDescent="0.2">
      <c r="A526" s="1"/>
      <c r="B526" s="1"/>
    </row>
    <row r="527" spans="1:2" x14ac:dyDescent="0.2">
      <c r="A527" s="1"/>
      <c r="B527" s="1"/>
    </row>
    <row r="528" spans="1:2" x14ac:dyDescent="0.2">
      <c r="A528" s="1"/>
      <c r="B528" s="1"/>
    </row>
    <row r="529" spans="1:2" x14ac:dyDescent="0.2">
      <c r="A529" s="1"/>
      <c r="B529" s="1"/>
    </row>
    <row r="530" spans="1:2" x14ac:dyDescent="0.2">
      <c r="A530" s="1"/>
      <c r="B530" s="1"/>
    </row>
    <row r="531" spans="1:2" x14ac:dyDescent="0.2">
      <c r="A531" s="1"/>
      <c r="B531" s="1"/>
    </row>
    <row r="532" spans="1:2" x14ac:dyDescent="0.2">
      <c r="A532" s="1"/>
      <c r="B532" s="1"/>
    </row>
    <row r="533" spans="1:2" x14ac:dyDescent="0.2">
      <c r="A533" s="1"/>
      <c r="B533" s="1"/>
    </row>
    <row r="534" spans="1:2" x14ac:dyDescent="0.2">
      <c r="A534" s="1"/>
      <c r="B534" s="1"/>
    </row>
    <row r="535" spans="1:2" x14ac:dyDescent="0.2">
      <c r="A535" s="1"/>
      <c r="B535" s="1"/>
    </row>
    <row r="536" spans="1:2" x14ac:dyDescent="0.2">
      <c r="A536" s="1"/>
      <c r="B536" s="1"/>
    </row>
    <row r="537" spans="1:2" x14ac:dyDescent="0.2">
      <c r="A537" s="1"/>
    </row>
    <row r="538" spans="1:2" x14ac:dyDescent="0.2">
      <c r="A538" s="1"/>
    </row>
    <row r="539" spans="1:2" x14ac:dyDescent="0.2">
      <c r="A539" s="1"/>
    </row>
  </sheetData>
  <mergeCells count="21">
    <mergeCell ref="C38:E40"/>
    <mergeCell ref="C8:E9"/>
    <mergeCell ref="C16:E17"/>
    <mergeCell ref="C23:E24"/>
    <mergeCell ref="C27:E28"/>
    <mergeCell ref="C12:E13"/>
    <mergeCell ref="C20:E20"/>
    <mergeCell ref="C35:E35"/>
    <mergeCell ref="C31:E32"/>
    <mergeCell ref="C89:E91"/>
    <mergeCell ref="C82:E82"/>
    <mergeCell ref="C85:E86"/>
    <mergeCell ref="C73:E75"/>
    <mergeCell ref="C43:E44"/>
    <mergeCell ref="C68:E70"/>
    <mergeCell ref="C64:E65"/>
    <mergeCell ref="C51:E53"/>
    <mergeCell ref="C60:E61"/>
    <mergeCell ref="C78:E79"/>
    <mergeCell ref="C47:E48"/>
    <mergeCell ref="C56:E57"/>
  </mergeCells>
  <phoneticPr fontId="0" type="noConversion"/>
  <pageMargins left="0.98425196850393704" right="0.39370078740157483" top="0.98425196850393704" bottom="0.98425196850393704" header="0.31496062992125984" footer="0.31496062992125984"/>
  <pageSetup paperSize="9" scale="44" orientation="portrait" r:id="rId1"/>
  <headerFooter alignWithMargins="0">
    <oddHeader xml:space="preserve">&amp;L&amp;K01+043 &amp;R&amp;K01+043 </oddHeader>
    <oddFooter>&amp;L&amp;K01+049PS-Prostor d.o.o.&amp;CStran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50"/>
  <sheetViews>
    <sheetView view="pageBreakPreview" topLeftCell="A35" zoomScale="90" zoomScaleNormal="100" zoomScaleSheetLayoutView="90" workbookViewId="0">
      <selection activeCell="F35" sqref="F1:F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7" width="12.7109375" style="24" customWidth="1"/>
    <col min="8" max="8" width="2.7109375" style="2" customWidth="1"/>
    <col min="9" max="16384" width="9.140625" style="2"/>
  </cols>
  <sheetData>
    <row r="2" spans="1:8" s="6" customFormat="1" ht="16.5" thickBot="1" x14ac:dyDescent="0.3">
      <c r="A2" s="73"/>
      <c r="B2" s="74" t="s">
        <v>11</v>
      </c>
      <c r="C2" s="74"/>
      <c r="D2" s="75"/>
      <c r="E2" s="75"/>
      <c r="F2" s="76"/>
      <c r="G2" s="76"/>
      <c r="H2" s="75"/>
    </row>
    <row r="3" spans="1:8" ht="13.5" thickTop="1" x14ac:dyDescent="0.2">
      <c r="A3" s="1"/>
      <c r="B3" s="10"/>
      <c r="C3" s="10"/>
    </row>
    <row r="4" spans="1:8" x14ac:dyDescent="0.2">
      <c r="A4" s="1"/>
    </row>
    <row r="5" spans="1:8" x14ac:dyDescent="0.2">
      <c r="A5" s="62">
        <v>1</v>
      </c>
      <c r="B5" s="66" t="s">
        <v>31</v>
      </c>
      <c r="C5" s="188" t="s">
        <v>62</v>
      </c>
      <c r="D5" s="189"/>
      <c r="E5" s="189"/>
      <c r="F5" s="64"/>
      <c r="G5" s="64"/>
      <c r="H5" s="63"/>
    </row>
    <row r="6" spans="1:8" x14ac:dyDescent="0.2">
      <c r="A6" s="1"/>
      <c r="B6" s="10"/>
      <c r="C6" s="190"/>
      <c r="D6" s="190"/>
      <c r="E6" s="190"/>
    </row>
    <row r="7" spans="1:8" x14ac:dyDescent="0.2">
      <c r="A7" s="1"/>
      <c r="B7" s="10"/>
      <c r="C7" s="190"/>
      <c r="D7" s="190"/>
      <c r="E7" s="190"/>
    </row>
    <row r="8" spans="1:8" ht="13.5" thickBot="1" x14ac:dyDescent="0.25">
      <c r="A8" s="67"/>
      <c r="B8" s="57"/>
      <c r="C8" s="57" t="s">
        <v>1</v>
      </c>
      <c r="D8" s="25">
        <v>60</v>
      </c>
      <c r="E8" s="25"/>
      <c r="F8" s="59"/>
      <c r="G8" s="61">
        <f>D8*F8</f>
        <v>0</v>
      </c>
      <c r="H8" s="71"/>
    </row>
    <row r="9" spans="1:8" ht="13.5" thickTop="1" x14ac:dyDescent="0.2">
      <c r="A9" s="1"/>
      <c r="G9" s="55"/>
      <c r="H9"/>
    </row>
    <row r="10" spans="1:8" ht="12.75" customHeight="1" x14ac:dyDescent="0.2">
      <c r="A10" s="62">
        <v>2</v>
      </c>
      <c r="B10" s="66" t="s">
        <v>104</v>
      </c>
      <c r="C10" s="188" t="s">
        <v>175</v>
      </c>
      <c r="D10" s="189"/>
      <c r="E10" s="189"/>
      <c r="F10" s="64"/>
      <c r="G10" s="65"/>
      <c r="H10" s="70"/>
    </row>
    <row r="11" spans="1:8" x14ac:dyDescent="0.2">
      <c r="A11" s="1"/>
      <c r="B11" s="10"/>
      <c r="C11" s="190"/>
      <c r="D11" s="190"/>
      <c r="E11" s="190"/>
      <c r="G11" s="55"/>
      <c r="H11"/>
    </row>
    <row r="12" spans="1:8" ht="13.5" thickBot="1" x14ac:dyDescent="0.25">
      <c r="A12" s="67"/>
      <c r="B12" s="57"/>
      <c r="C12" s="57" t="s">
        <v>1</v>
      </c>
      <c r="D12" s="25">
        <v>190</v>
      </c>
      <c r="E12" s="25"/>
      <c r="F12" s="59"/>
      <c r="G12" s="61">
        <f>D12*F12</f>
        <v>0</v>
      </c>
      <c r="H12" s="71"/>
    </row>
    <row r="13" spans="1:8" ht="13.5" thickTop="1" x14ac:dyDescent="0.2">
      <c r="A13" s="1"/>
      <c r="B13" s="10"/>
      <c r="C13" s="10"/>
      <c r="G13" s="55"/>
      <c r="H13"/>
    </row>
    <row r="14" spans="1:8" x14ac:dyDescent="0.2">
      <c r="A14" s="62">
        <v>3</v>
      </c>
      <c r="B14" s="66" t="s">
        <v>43</v>
      </c>
      <c r="C14" s="188" t="s">
        <v>176</v>
      </c>
      <c r="D14" s="189"/>
      <c r="E14" s="189"/>
      <c r="F14" s="64"/>
      <c r="G14" s="65"/>
      <c r="H14" s="70"/>
    </row>
    <row r="15" spans="1:8" ht="13.5" customHeight="1" x14ac:dyDescent="0.2">
      <c r="A15" s="1"/>
      <c r="B15" s="10"/>
      <c r="C15" s="190"/>
      <c r="D15" s="190"/>
      <c r="E15" s="190"/>
      <c r="G15" s="55"/>
      <c r="H15"/>
    </row>
    <row r="16" spans="1:8" ht="13.5" thickBot="1" x14ac:dyDescent="0.25">
      <c r="A16" s="67"/>
      <c r="B16" s="57"/>
      <c r="C16" s="57" t="s">
        <v>1</v>
      </c>
      <c r="D16" s="25">
        <v>70</v>
      </c>
      <c r="E16" s="25"/>
      <c r="F16" s="59"/>
      <c r="G16" s="61">
        <f>D16*F16</f>
        <v>0</v>
      </c>
      <c r="H16" s="71"/>
    </row>
    <row r="17" spans="1:8" ht="13.5" thickTop="1" x14ac:dyDescent="0.2">
      <c r="A17" s="1"/>
      <c r="B17" s="10"/>
      <c r="C17" s="10"/>
      <c r="G17" s="55"/>
      <c r="H17"/>
    </row>
    <row r="18" spans="1:8" x14ac:dyDescent="0.2">
      <c r="A18" s="62">
        <v>4</v>
      </c>
      <c r="B18" s="66" t="s">
        <v>44</v>
      </c>
      <c r="C18" s="192" t="s">
        <v>177</v>
      </c>
      <c r="D18" s="189"/>
      <c r="E18" s="189"/>
      <c r="F18" s="64"/>
      <c r="G18" s="65"/>
      <c r="H18" s="70"/>
    </row>
    <row r="19" spans="1:8" x14ac:dyDescent="0.2">
      <c r="A19" s="1"/>
      <c r="B19" s="10"/>
      <c r="C19" s="190"/>
      <c r="D19" s="190"/>
      <c r="E19" s="190"/>
      <c r="G19" s="55"/>
      <c r="H19"/>
    </row>
    <row r="20" spans="1:8" ht="13.5" thickBot="1" x14ac:dyDescent="0.25">
      <c r="A20" s="67"/>
      <c r="B20" s="57"/>
      <c r="C20" s="57" t="s">
        <v>1</v>
      </c>
      <c r="D20" s="25">
        <v>90</v>
      </c>
      <c r="E20" s="25"/>
      <c r="F20" s="59"/>
      <c r="G20" s="61">
        <f>D20*F20</f>
        <v>0</v>
      </c>
      <c r="H20" s="71"/>
    </row>
    <row r="21" spans="1:8" ht="13.5" thickTop="1" x14ac:dyDescent="0.2">
      <c r="A21" s="1"/>
      <c r="B21" s="10"/>
      <c r="C21" s="10"/>
      <c r="G21" s="55"/>
      <c r="H21"/>
    </row>
    <row r="22" spans="1:8" x14ac:dyDescent="0.2">
      <c r="A22" s="62">
        <v>5</v>
      </c>
      <c r="B22" s="66" t="s">
        <v>30</v>
      </c>
      <c r="C22" s="188" t="s">
        <v>63</v>
      </c>
      <c r="D22" s="189"/>
      <c r="E22" s="189"/>
      <c r="F22" s="64"/>
      <c r="G22" s="65"/>
      <c r="H22" s="70"/>
    </row>
    <row r="23" spans="1:8" x14ac:dyDescent="0.2">
      <c r="A23" s="1"/>
      <c r="B23" s="10"/>
      <c r="C23" s="190"/>
      <c r="D23" s="190"/>
      <c r="E23" s="190"/>
      <c r="G23" s="55"/>
      <c r="H23"/>
    </row>
    <row r="24" spans="1:8" x14ac:dyDescent="0.2">
      <c r="A24" s="1"/>
      <c r="B24" s="10"/>
      <c r="C24" s="190"/>
      <c r="D24" s="190"/>
      <c r="E24" s="190"/>
      <c r="G24" s="55"/>
      <c r="H24"/>
    </row>
    <row r="25" spans="1:8" x14ac:dyDescent="0.2">
      <c r="A25" s="1"/>
      <c r="B25" s="10"/>
      <c r="C25" s="190"/>
      <c r="D25" s="190"/>
      <c r="E25" s="190"/>
      <c r="G25" s="55"/>
      <c r="H25"/>
    </row>
    <row r="26" spans="1:8" ht="13.5" thickBot="1" x14ac:dyDescent="0.25">
      <c r="A26" s="67"/>
      <c r="B26" s="57"/>
      <c r="C26" s="57" t="s">
        <v>1</v>
      </c>
      <c r="D26" s="25">
        <v>105</v>
      </c>
      <c r="E26" s="25"/>
      <c r="F26" s="59"/>
      <c r="G26" s="61">
        <f>D26*F26</f>
        <v>0</v>
      </c>
      <c r="H26" s="71"/>
    </row>
    <row r="27" spans="1:8" ht="13.5" thickTop="1" x14ac:dyDescent="0.2">
      <c r="A27" s="1"/>
      <c r="B27" s="10"/>
      <c r="G27" s="55"/>
      <c r="H27"/>
    </row>
    <row r="28" spans="1:8" ht="12.75" customHeight="1" x14ac:dyDescent="0.2">
      <c r="A28" s="62">
        <v>6</v>
      </c>
      <c r="B28" s="66" t="s">
        <v>105</v>
      </c>
      <c r="C28" s="188" t="s">
        <v>106</v>
      </c>
      <c r="D28" s="189"/>
      <c r="E28" s="189"/>
      <c r="F28" s="64"/>
      <c r="G28" s="65"/>
      <c r="H28" s="70"/>
    </row>
    <row r="29" spans="1:8" x14ac:dyDescent="0.2">
      <c r="A29" s="1"/>
      <c r="B29" s="10"/>
      <c r="C29" s="190"/>
      <c r="D29" s="190"/>
      <c r="E29" s="190"/>
      <c r="G29" s="55"/>
      <c r="H29"/>
    </row>
    <row r="30" spans="1:8" ht="13.5" thickBot="1" x14ac:dyDescent="0.25">
      <c r="A30" s="67"/>
      <c r="B30" s="57"/>
      <c r="C30" s="57" t="s">
        <v>1</v>
      </c>
      <c r="D30" s="25">
        <v>1</v>
      </c>
      <c r="E30" s="25"/>
      <c r="F30" s="59"/>
      <c r="G30" s="61">
        <f>D30*F30</f>
        <v>0</v>
      </c>
      <c r="H30" s="71"/>
    </row>
    <row r="31" spans="1:8" ht="13.5" thickTop="1" x14ac:dyDescent="0.2">
      <c r="A31" s="1"/>
      <c r="B31" s="10"/>
      <c r="G31" s="55"/>
      <c r="H31"/>
    </row>
    <row r="32" spans="1:8" x14ac:dyDescent="0.2">
      <c r="A32" s="62">
        <v>7</v>
      </c>
      <c r="B32" s="66" t="s">
        <v>45</v>
      </c>
      <c r="C32" s="188" t="s">
        <v>61</v>
      </c>
      <c r="D32" s="189"/>
      <c r="E32" s="189"/>
      <c r="F32" s="64"/>
      <c r="G32" s="65"/>
      <c r="H32" s="70"/>
    </row>
    <row r="33" spans="1:8" x14ac:dyDescent="0.2">
      <c r="A33" s="1"/>
      <c r="B33" s="10"/>
      <c r="C33" s="190"/>
      <c r="D33" s="190"/>
      <c r="E33" s="190"/>
      <c r="G33" s="55"/>
      <c r="H33"/>
    </row>
    <row r="34" spans="1:8" ht="13.5" thickBot="1" x14ac:dyDescent="0.25">
      <c r="A34" s="67"/>
      <c r="B34" s="57"/>
      <c r="C34" s="57" t="s">
        <v>2</v>
      </c>
      <c r="D34" s="99">
        <v>1160</v>
      </c>
      <c r="E34" s="25"/>
      <c r="F34" s="59"/>
      <c r="G34" s="61">
        <f>D34*F34</f>
        <v>0</v>
      </c>
      <c r="H34" s="71"/>
    </row>
    <row r="35" spans="1:8" ht="13.5" thickTop="1" x14ac:dyDescent="0.2">
      <c r="A35" s="1"/>
      <c r="B35" s="10"/>
      <c r="C35" s="10"/>
      <c r="G35" s="55"/>
      <c r="H35"/>
    </row>
    <row r="36" spans="1:8" x14ac:dyDescent="0.2">
      <c r="A36" s="62">
        <v>8</v>
      </c>
      <c r="B36" s="66" t="s">
        <v>169</v>
      </c>
      <c r="C36" s="188" t="s">
        <v>178</v>
      </c>
      <c r="D36" s="189"/>
      <c r="E36" s="189"/>
      <c r="F36" s="64"/>
      <c r="G36" s="65"/>
      <c r="H36" s="70"/>
    </row>
    <row r="37" spans="1:8" x14ac:dyDescent="0.2">
      <c r="A37" s="1"/>
      <c r="B37" s="10"/>
      <c r="C37" s="190"/>
      <c r="D37" s="190"/>
      <c r="E37" s="190"/>
      <c r="G37" s="55"/>
      <c r="H37"/>
    </row>
    <row r="38" spans="1:8" x14ac:dyDescent="0.2">
      <c r="A38" s="1"/>
      <c r="B38" s="10"/>
      <c r="C38" s="190"/>
      <c r="D38" s="190"/>
      <c r="E38" s="190"/>
      <c r="G38" s="55"/>
      <c r="H38"/>
    </row>
    <row r="39" spans="1:8" ht="13.5" thickBot="1" x14ac:dyDescent="0.25">
      <c r="A39" s="25"/>
      <c r="B39" s="25"/>
      <c r="C39" s="57" t="s">
        <v>1</v>
      </c>
      <c r="D39" s="25">
        <v>64</v>
      </c>
      <c r="E39" s="25"/>
      <c r="F39" s="59"/>
      <c r="G39" s="61">
        <f>D39*F39</f>
        <v>0</v>
      </c>
      <c r="H39" s="71"/>
    </row>
    <row r="40" spans="1:8" ht="13.5" thickTop="1" x14ac:dyDescent="0.2">
      <c r="C40" s="10"/>
      <c r="G40" s="55"/>
      <c r="H40"/>
    </row>
    <row r="41" spans="1:8" ht="13.15" customHeight="1" x14ac:dyDescent="0.2">
      <c r="A41" s="62">
        <v>9</v>
      </c>
      <c r="B41" s="66" t="s">
        <v>107</v>
      </c>
      <c r="C41" s="188" t="s">
        <v>179</v>
      </c>
      <c r="D41" s="189"/>
      <c r="E41" s="189"/>
      <c r="F41" s="64"/>
      <c r="G41" s="65"/>
      <c r="H41" s="70"/>
    </row>
    <row r="42" spans="1:8" x14ac:dyDescent="0.2">
      <c r="A42" s="1"/>
      <c r="B42" s="10"/>
      <c r="C42" s="190"/>
      <c r="D42" s="190"/>
      <c r="E42" s="190"/>
      <c r="G42" s="55"/>
      <c r="H42"/>
    </row>
    <row r="43" spans="1:8" ht="13.5" thickBot="1" x14ac:dyDescent="0.25">
      <c r="A43" s="25"/>
      <c r="B43" s="25"/>
      <c r="C43" s="57" t="s">
        <v>1</v>
      </c>
      <c r="D43" s="25">
        <v>16</v>
      </c>
      <c r="E43" s="25"/>
      <c r="F43" s="59"/>
      <c r="G43" s="61">
        <f>D43*F43</f>
        <v>0</v>
      </c>
      <c r="H43" s="71"/>
    </row>
    <row r="44" spans="1:8" ht="13.5" thickTop="1" x14ac:dyDescent="0.2">
      <c r="C44" s="10"/>
      <c r="G44" s="55"/>
      <c r="H44"/>
    </row>
    <row r="45" spans="1:8" x14ac:dyDescent="0.2">
      <c r="A45" s="62">
        <v>10</v>
      </c>
      <c r="B45" s="66" t="s">
        <v>46</v>
      </c>
      <c r="C45" s="188" t="s">
        <v>108</v>
      </c>
      <c r="D45" s="189"/>
      <c r="E45" s="189"/>
      <c r="F45" s="64"/>
      <c r="G45" s="65"/>
      <c r="H45" s="70"/>
    </row>
    <row r="46" spans="1:8" x14ac:dyDescent="0.2">
      <c r="A46" s="1"/>
      <c r="B46" s="10"/>
      <c r="C46" s="191"/>
      <c r="D46" s="190"/>
      <c r="E46" s="190"/>
      <c r="G46" s="55"/>
      <c r="H46"/>
    </row>
    <row r="47" spans="1:8" x14ac:dyDescent="0.2">
      <c r="A47" s="1"/>
      <c r="B47" s="10"/>
      <c r="C47" s="191"/>
      <c r="D47" s="190"/>
      <c r="E47" s="190"/>
      <c r="G47" s="55"/>
      <c r="H47"/>
    </row>
    <row r="48" spans="1:8" x14ac:dyDescent="0.2">
      <c r="A48" s="1"/>
      <c r="B48" s="10"/>
      <c r="C48" s="190"/>
      <c r="D48" s="190"/>
      <c r="E48" s="190"/>
      <c r="G48" s="55"/>
      <c r="H48"/>
    </row>
    <row r="49" spans="1:8" ht="13.5" thickBot="1" x14ac:dyDescent="0.25">
      <c r="A49" s="25"/>
      <c r="B49" s="25"/>
      <c r="C49" s="57" t="s">
        <v>1</v>
      </c>
      <c r="D49" s="25">
        <v>10</v>
      </c>
      <c r="E49" s="25"/>
      <c r="F49" s="59"/>
      <c r="G49" s="61">
        <f>D49*F49</f>
        <v>0</v>
      </c>
      <c r="H49" s="71"/>
    </row>
    <row r="50" spans="1:8" ht="12.75" customHeight="1" thickTop="1" x14ac:dyDescent="0.2">
      <c r="C50" s="10"/>
      <c r="G50" s="55"/>
      <c r="H50"/>
    </row>
    <row r="51" spans="1:8" ht="12.75" customHeight="1" x14ac:dyDescent="0.2">
      <c r="A51" s="62">
        <v>11</v>
      </c>
      <c r="B51" s="66" t="s">
        <v>109</v>
      </c>
      <c r="C51" s="188" t="s">
        <v>180</v>
      </c>
      <c r="D51" s="189"/>
      <c r="E51" s="189"/>
      <c r="F51" s="64"/>
      <c r="G51" s="65"/>
      <c r="H51" s="70"/>
    </row>
    <row r="52" spans="1:8" ht="12.75" customHeight="1" x14ac:dyDescent="0.2">
      <c r="A52" s="1"/>
      <c r="B52" s="10"/>
      <c r="C52" s="191"/>
      <c r="D52" s="190"/>
      <c r="E52" s="190"/>
      <c r="G52" s="55"/>
      <c r="H52"/>
    </row>
    <row r="53" spans="1:8" ht="12.75" customHeight="1" x14ac:dyDescent="0.2">
      <c r="A53" s="1"/>
      <c r="B53" s="10"/>
      <c r="C53" s="190"/>
      <c r="D53" s="190"/>
      <c r="E53" s="190"/>
      <c r="G53" s="55"/>
      <c r="H53"/>
    </row>
    <row r="54" spans="1:8" ht="12.75" customHeight="1" thickBot="1" x14ac:dyDescent="0.25">
      <c r="A54" s="25"/>
      <c r="B54" s="25"/>
      <c r="C54" s="57" t="s">
        <v>1</v>
      </c>
      <c r="D54" s="25">
        <v>240</v>
      </c>
      <c r="E54" s="25"/>
      <c r="F54" s="59"/>
      <c r="G54" s="61">
        <f>D54*F54</f>
        <v>0</v>
      </c>
      <c r="H54" s="71"/>
    </row>
    <row r="55" spans="1:8" ht="12.75" customHeight="1" thickTop="1" x14ac:dyDescent="0.2">
      <c r="C55" s="10"/>
      <c r="G55" s="55"/>
      <c r="H55"/>
    </row>
    <row r="56" spans="1:8" ht="12.75" customHeight="1" x14ac:dyDescent="0.2">
      <c r="A56" s="62">
        <v>12</v>
      </c>
      <c r="B56" s="66" t="s">
        <v>111</v>
      </c>
      <c r="C56" s="188" t="s">
        <v>112</v>
      </c>
      <c r="D56" s="189"/>
      <c r="E56" s="189"/>
      <c r="F56" s="64"/>
      <c r="G56" s="65"/>
      <c r="H56" s="70"/>
    </row>
    <row r="57" spans="1:8" ht="12.75" customHeight="1" x14ac:dyDescent="0.2">
      <c r="A57" s="1"/>
      <c r="B57" s="10"/>
      <c r="C57" s="191"/>
      <c r="D57" s="190"/>
      <c r="E57" s="190"/>
      <c r="G57" s="55"/>
      <c r="H57"/>
    </row>
    <row r="58" spans="1:8" ht="12.75" customHeight="1" x14ac:dyDescent="0.2">
      <c r="A58" s="1"/>
      <c r="B58" s="10"/>
      <c r="C58" s="190"/>
      <c r="D58" s="190"/>
      <c r="E58" s="190"/>
      <c r="G58" s="55"/>
      <c r="H58"/>
    </row>
    <row r="59" spans="1:8" ht="12.75" customHeight="1" thickBot="1" x14ac:dyDescent="0.25">
      <c r="A59" s="25"/>
      <c r="B59" s="25"/>
      <c r="C59" s="57" t="s">
        <v>2</v>
      </c>
      <c r="D59" s="25">
        <v>90</v>
      </c>
      <c r="E59" s="25"/>
      <c r="F59" s="59"/>
      <c r="G59" s="61">
        <f>D59*F59</f>
        <v>0</v>
      </c>
      <c r="H59" s="71"/>
    </row>
    <row r="60" spans="1:8" ht="12.75" customHeight="1" thickTop="1" x14ac:dyDescent="0.2">
      <c r="C60" s="10"/>
      <c r="G60" s="55"/>
      <c r="H60"/>
    </row>
    <row r="61" spans="1:8" x14ac:dyDescent="0.2">
      <c r="A61" s="62">
        <v>13</v>
      </c>
      <c r="B61" s="66" t="s">
        <v>110</v>
      </c>
      <c r="C61" s="188" t="s">
        <v>113</v>
      </c>
      <c r="D61" s="189"/>
      <c r="E61" s="189"/>
      <c r="F61" s="64"/>
      <c r="G61" s="65"/>
      <c r="H61" s="70"/>
    </row>
    <row r="62" spans="1:8" x14ac:dyDescent="0.2">
      <c r="A62" s="1"/>
      <c r="B62" s="10"/>
      <c r="C62" s="190"/>
      <c r="D62" s="190"/>
      <c r="E62" s="190"/>
      <c r="G62" s="55"/>
      <c r="H62"/>
    </row>
    <row r="63" spans="1:8" ht="13.5" thickBot="1" x14ac:dyDescent="0.25">
      <c r="A63" s="25"/>
      <c r="B63" s="25"/>
      <c r="C63" s="57" t="s">
        <v>2</v>
      </c>
      <c r="D63" s="25">
        <v>90</v>
      </c>
      <c r="E63" s="25"/>
      <c r="F63" s="59"/>
      <c r="G63" s="61">
        <f>D63*F63</f>
        <v>0</v>
      </c>
      <c r="H63" s="71"/>
    </row>
    <row r="64" spans="1:8" ht="12.75" customHeight="1" thickTop="1" x14ac:dyDescent="0.2">
      <c r="C64" s="10"/>
      <c r="D64" s="2" t="s">
        <v>170</v>
      </c>
      <c r="G64" s="55"/>
      <c r="H64"/>
    </row>
    <row r="65" spans="1:8" x14ac:dyDescent="0.2">
      <c r="A65" s="62">
        <v>14</v>
      </c>
      <c r="B65" s="66" t="s">
        <v>18</v>
      </c>
      <c r="C65" s="188" t="s">
        <v>33</v>
      </c>
      <c r="D65" s="189"/>
      <c r="E65" s="189"/>
      <c r="F65" s="64"/>
      <c r="G65" s="65"/>
      <c r="H65" s="70"/>
    </row>
    <row r="66" spans="1:8" ht="13.5" thickBot="1" x14ac:dyDescent="0.25">
      <c r="A66" s="25"/>
      <c r="B66" s="25"/>
      <c r="C66" s="57" t="s">
        <v>2</v>
      </c>
      <c r="D66" s="25">
        <v>90</v>
      </c>
      <c r="E66" s="25"/>
      <c r="F66" s="59"/>
      <c r="G66" s="61">
        <f>D66*F66</f>
        <v>0</v>
      </c>
      <c r="H66" s="71"/>
    </row>
    <row r="67" spans="1:8" ht="13.5" thickTop="1" x14ac:dyDescent="0.2">
      <c r="C67" s="10"/>
      <c r="G67" s="55"/>
      <c r="H67"/>
    </row>
    <row r="68" spans="1:8" x14ac:dyDescent="0.2">
      <c r="A68" s="62">
        <v>15</v>
      </c>
      <c r="B68" s="63" t="s">
        <v>19</v>
      </c>
      <c r="C68" s="188" t="s">
        <v>64</v>
      </c>
      <c r="D68" s="189"/>
      <c r="E68" s="189"/>
      <c r="F68" s="64"/>
      <c r="G68" s="65"/>
      <c r="H68" s="70"/>
    </row>
    <row r="69" spans="1:8" x14ac:dyDescent="0.2">
      <c r="A69" s="1"/>
      <c r="C69" s="190"/>
      <c r="D69" s="190"/>
      <c r="E69" s="190"/>
      <c r="G69" s="55"/>
      <c r="H69"/>
    </row>
    <row r="70" spans="1:8" ht="13.5" thickBot="1" x14ac:dyDescent="0.25">
      <c r="A70" s="25"/>
      <c r="B70" s="25"/>
      <c r="C70" s="57" t="s">
        <v>1</v>
      </c>
      <c r="D70" s="25">
        <v>666</v>
      </c>
      <c r="E70" s="25"/>
      <c r="F70" s="59"/>
      <c r="G70" s="61">
        <f>D70*F70</f>
        <v>0</v>
      </c>
      <c r="H70" s="71"/>
    </row>
    <row r="71" spans="1:8" ht="13.5" thickTop="1" x14ac:dyDescent="0.2">
      <c r="C71" s="10"/>
      <c r="G71" s="55"/>
      <c r="H71"/>
    </row>
    <row r="72" spans="1:8" ht="16.5" thickBot="1" x14ac:dyDescent="0.3">
      <c r="A72" s="73"/>
      <c r="B72" s="73"/>
      <c r="C72" s="73" t="s">
        <v>12</v>
      </c>
      <c r="D72" s="75"/>
      <c r="E72" s="75"/>
      <c r="F72" s="98"/>
      <c r="G72" s="94">
        <f>SUM(G6:G71)</f>
        <v>0</v>
      </c>
      <c r="H72" s="73" t="s">
        <v>23</v>
      </c>
    </row>
    <row r="73" spans="1:8" ht="13.5" thickTop="1" x14ac:dyDescent="0.2">
      <c r="G73" s="55"/>
    </row>
    <row r="74" spans="1:8" x14ac:dyDescent="0.2">
      <c r="G74" s="55"/>
    </row>
    <row r="75" spans="1:8" s="6" customFormat="1" ht="15" x14ac:dyDescent="0.2">
      <c r="A75" s="2"/>
      <c r="B75" s="2"/>
      <c r="C75" s="2"/>
      <c r="D75" s="2"/>
      <c r="E75" s="2"/>
      <c r="F75" s="24"/>
      <c r="G75" s="55"/>
      <c r="H75" s="2"/>
    </row>
    <row r="76" spans="1:8" x14ac:dyDescent="0.2">
      <c r="G76" s="55"/>
    </row>
    <row r="77" spans="1:8" x14ac:dyDescent="0.2">
      <c r="G77" s="55"/>
    </row>
    <row r="78" spans="1:8" x14ac:dyDescent="0.2">
      <c r="G78" s="55"/>
    </row>
    <row r="79" spans="1:8" x14ac:dyDescent="0.2">
      <c r="G79" s="55"/>
    </row>
    <row r="80" spans="1:8" x14ac:dyDescent="0.2">
      <c r="F80" s="2"/>
      <c r="G80" s="55"/>
    </row>
    <row r="81" spans="6:7" x14ac:dyDescent="0.2">
      <c r="F81" s="2"/>
      <c r="G81" s="55"/>
    </row>
    <row r="82" spans="6:7" x14ac:dyDescent="0.2">
      <c r="F82" s="2"/>
      <c r="G82" s="55"/>
    </row>
    <row r="83" spans="6:7" x14ac:dyDescent="0.2">
      <c r="F83" s="2"/>
      <c r="G83" s="55"/>
    </row>
    <row r="84" spans="6:7" x14ac:dyDescent="0.2">
      <c r="F84" s="2"/>
      <c r="G84" s="55"/>
    </row>
    <row r="85" spans="6:7" x14ac:dyDescent="0.2">
      <c r="F85" s="2"/>
      <c r="G85" s="55"/>
    </row>
    <row r="86" spans="6:7" x14ac:dyDescent="0.2">
      <c r="F86" s="2"/>
      <c r="G86" s="55"/>
    </row>
    <row r="87" spans="6:7" x14ac:dyDescent="0.2">
      <c r="F87" s="2"/>
      <c r="G87" s="55"/>
    </row>
    <row r="88" spans="6:7" x14ac:dyDescent="0.2">
      <c r="F88" s="2"/>
      <c r="G88" s="55"/>
    </row>
    <row r="89" spans="6:7" x14ac:dyDescent="0.2">
      <c r="F89" s="2"/>
      <c r="G89" s="55"/>
    </row>
    <row r="90" spans="6:7" x14ac:dyDescent="0.2">
      <c r="F90" s="2"/>
      <c r="G90" s="55"/>
    </row>
    <row r="91" spans="6:7" x14ac:dyDescent="0.2">
      <c r="F91" s="2"/>
      <c r="G91" s="55"/>
    </row>
    <row r="92" spans="6:7" x14ac:dyDescent="0.2">
      <c r="F92" s="2"/>
      <c r="G92" s="55"/>
    </row>
    <row r="93" spans="6:7" x14ac:dyDescent="0.2">
      <c r="F93" s="2"/>
      <c r="G93" s="55"/>
    </row>
    <row r="94" spans="6:7" x14ac:dyDescent="0.2">
      <c r="F94" s="2"/>
      <c r="G94" s="55"/>
    </row>
    <row r="95" spans="6:7" x14ac:dyDescent="0.2">
      <c r="F95" s="2"/>
      <c r="G95" s="55"/>
    </row>
    <row r="96" spans="6:7" x14ac:dyDescent="0.2">
      <c r="F96" s="2"/>
      <c r="G96" s="55"/>
    </row>
    <row r="97" spans="6:7" x14ac:dyDescent="0.2">
      <c r="F97" s="2"/>
      <c r="G97" s="55"/>
    </row>
    <row r="98" spans="6:7" x14ac:dyDescent="0.2">
      <c r="F98" s="2"/>
      <c r="G98" s="55"/>
    </row>
    <row r="99" spans="6:7" x14ac:dyDescent="0.2">
      <c r="F99" s="2"/>
      <c r="G99" s="55"/>
    </row>
    <row r="100" spans="6:7" x14ac:dyDescent="0.2">
      <c r="F100" s="2"/>
      <c r="G100" s="55"/>
    </row>
    <row r="101" spans="6:7" x14ac:dyDescent="0.2">
      <c r="F101" s="2"/>
      <c r="G101" s="55"/>
    </row>
    <row r="102" spans="6:7" x14ac:dyDescent="0.2">
      <c r="F102" s="2"/>
      <c r="G102" s="55"/>
    </row>
    <row r="103" spans="6:7" x14ac:dyDescent="0.2">
      <c r="F103" s="2"/>
      <c r="G103" s="55"/>
    </row>
    <row r="104" spans="6:7" x14ac:dyDescent="0.2">
      <c r="F104" s="2"/>
      <c r="G104" s="55"/>
    </row>
    <row r="105" spans="6:7" x14ac:dyDescent="0.2">
      <c r="F105" s="2"/>
      <c r="G105" s="55"/>
    </row>
    <row r="106" spans="6:7" x14ac:dyDescent="0.2">
      <c r="F106" s="2"/>
      <c r="G106" s="55"/>
    </row>
    <row r="107" spans="6:7" x14ac:dyDescent="0.2">
      <c r="F107" s="2"/>
      <c r="G107" s="55"/>
    </row>
    <row r="108" spans="6:7" x14ac:dyDescent="0.2">
      <c r="F108" s="2"/>
      <c r="G108" s="55"/>
    </row>
    <row r="109" spans="6:7" x14ac:dyDescent="0.2">
      <c r="F109" s="2"/>
      <c r="G109" s="55"/>
    </row>
    <row r="110" spans="6:7" x14ac:dyDescent="0.2">
      <c r="F110" s="2"/>
      <c r="G110" s="55"/>
    </row>
    <row r="111" spans="6:7" x14ac:dyDescent="0.2">
      <c r="F111" s="2"/>
      <c r="G111" s="55"/>
    </row>
    <row r="112" spans="6:7" x14ac:dyDescent="0.2">
      <c r="F112" s="2"/>
      <c r="G112" s="55"/>
    </row>
    <row r="113" spans="6:7" x14ac:dyDescent="0.2">
      <c r="F113" s="2"/>
      <c r="G113" s="55"/>
    </row>
    <row r="114" spans="6:7" x14ac:dyDescent="0.2">
      <c r="F114" s="2"/>
      <c r="G114" s="55"/>
    </row>
    <row r="115" spans="6:7" x14ac:dyDescent="0.2">
      <c r="F115" s="2"/>
      <c r="G115" s="55"/>
    </row>
    <row r="116" spans="6:7" x14ac:dyDescent="0.2">
      <c r="F116" s="2"/>
      <c r="G116" s="55"/>
    </row>
    <row r="117" spans="6:7" x14ac:dyDescent="0.2">
      <c r="F117" s="2"/>
      <c r="G117" s="55"/>
    </row>
    <row r="118" spans="6:7" x14ac:dyDescent="0.2">
      <c r="F118" s="2"/>
      <c r="G118" s="55"/>
    </row>
    <row r="119" spans="6:7" x14ac:dyDescent="0.2">
      <c r="F119" s="2"/>
      <c r="G119" s="55"/>
    </row>
    <row r="120" spans="6:7" x14ac:dyDescent="0.2">
      <c r="F120" s="2"/>
      <c r="G120" s="55"/>
    </row>
    <row r="121" spans="6:7" x14ac:dyDescent="0.2">
      <c r="F121" s="2"/>
      <c r="G121" s="55"/>
    </row>
    <row r="122" spans="6:7" x14ac:dyDescent="0.2">
      <c r="F122" s="2"/>
      <c r="G122" s="55"/>
    </row>
    <row r="123" spans="6:7" x14ac:dyDescent="0.2">
      <c r="F123" s="2"/>
      <c r="G123" s="55"/>
    </row>
    <row r="124" spans="6:7" x14ac:dyDescent="0.2">
      <c r="F124" s="2"/>
      <c r="G124" s="55"/>
    </row>
    <row r="125" spans="6:7" x14ac:dyDescent="0.2">
      <c r="F125" s="2"/>
      <c r="G125" s="55"/>
    </row>
    <row r="126" spans="6:7" x14ac:dyDescent="0.2">
      <c r="F126" s="2"/>
      <c r="G126" s="55"/>
    </row>
    <row r="127" spans="6:7" x14ac:dyDescent="0.2">
      <c r="F127" s="2"/>
      <c r="G127" s="55"/>
    </row>
    <row r="128" spans="6:7" x14ac:dyDescent="0.2">
      <c r="F128" s="2"/>
      <c r="G128" s="55"/>
    </row>
    <row r="129" spans="6:7" x14ac:dyDescent="0.2">
      <c r="F129" s="2"/>
      <c r="G129" s="55"/>
    </row>
    <row r="130" spans="6:7" x14ac:dyDescent="0.2">
      <c r="F130" s="2"/>
      <c r="G130" s="55"/>
    </row>
    <row r="131" spans="6:7" x14ac:dyDescent="0.2">
      <c r="F131" s="2"/>
      <c r="G131" s="55"/>
    </row>
    <row r="132" spans="6:7" x14ac:dyDescent="0.2">
      <c r="F132" s="2"/>
      <c r="G132" s="55"/>
    </row>
    <row r="133" spans="6:7" x14ac:dyDescent="0.2">
      <c r="F133" s="2"/>
      <c r="G133" s="55"/>
    </row>
    <row r="134" spans="6:7" x14ac:dyDescent="0.2">
      <c r="F134" s="2"/>
      <c r="G134" s="55"/>
    </row>
    <row r="135" spans="6:7" x14ac:dyDescent="0.2">
      <c r="F135" s="2"/>
      <c r="G135" s="55"/>
    </row>
    <row r="136" spans="6:7" x14ac:dyDescent="0.2">
      <c r="F136" s="2"/>
      <c r="G136" s="55"/>
    </row>
    <row r="137" spans="6:7" x14ac:dyDescent="0.2">
      <c r="F137" s="2"/>
      <c r="G137" s="55"/>
    </row>
    <row r="138" spans="6:7" x14ac:dyDescent="0.2">
      <c r="F138" s="2"/>
      <c r="G138" s="55"/>
    </row>
    <row r="139" spans="6:7" x14ac:dyDescent="0.2">
      <c r="F139" s="2"/>
      <c r="G139" s="55"/>
    </row>
    <row r="140" spans="6:7" x14ac:dyDescent="0.2">
      <c r="F140" s="2"/>
      <c r="G140" s="55"/>
    </row>
    <row r="141" spans="6:7" x14ac:dyDescent="0.2">
      <c r="F141" s="2"/>
      <c r="G141" s="55"/>
    </row>
    <row r="142" spans="6:7" x14ac:dyDescent="0.2">
      <c r="F142" s="2"/>
      <c r="G142" s="55"/>
    </row>
    <row r="143" spans="6:7" x14ac:dyDescent="0.2">
      <c r="F143" s="2"/>
      <c r="G143" s="55"/>
    </row>
    <row r="144" spans="6:7" x14ac:dyDescent="0.2">
      <c r="F144" s="2"/>
      <c r="G144" s="55"/>
    </row>
    <row r="145" spans="6:7" x14ac:dyDescent="0.2">
      <c r="F145" s="2"/>
      <c r="G145" s="55"/>
    </row>
    <row r="146" spans="6:7" x14ac:dyDescent="0.2">
      <c r="F146" s="2"/>
      <c r="G146" s="55"/>
    </row>
    <row r="147" spans="6:7" x14ac:dyDescent="0.2">
      <c r="F147" s="2"/>
      <c r="G147" s="55"/>
    </row>
    <row r="148" spans="6:7" x14ac:dyDescent="0.2">
      <c r="F148" s="2"/>
      <c r="G148" s="55"/>
    </row>
    <row r="149" spans="6:7" x14ac:dyDescent="0.2">
      <c r="F149" s="2"/>
      <c r="G149" s="55"/>
    </row>
    <row r="150" spans="6:7" x14ac:dyDescent="0.2">
      <c r="F150" s="2"/>
      <c r="G150" s="55"/>
    </row>
  </sheetData>
  <mergeCells count="15">
    <mergeCell ref="C32:E33"/>
    <mergeCell ref="C45:E48"/>
    <mergeCell ref="C22:E25"/>
    <mergeCell ref="C5:E7"/>
    <mergeCell ref="C14:E15"/>
    <mergeCell ref="C18:E19"/>
    <mergeCell ref="C10:E11"/>
    <mergeCell ref="C28:E29"/>
    <mergeCell ref="C65:E65"/>
    <mergeCell ref="C41:E42"/>
    <mergeCell ref="C36:E38"/>
    <mergeCell ref="C68:E69"/>
    <mergeCell ref="C61:E62"/>
    <mergeCell ref="C51:E53"/>
    <mergeCell ref="C56:E58"/>
  </mergeCells>
  <phoneticPr fontId="0" type="noConversion"/>
  <pageMargins left="0.98425196850393704" right="0.39370078740157483" top="0.98425196850393704" bottom="0.98425196850393704" header="0.31496062992125984" footer="0.31496062992125984"/>
  <pageSetup paperSize="9" scale="65" orientation="portrait" r:id="rId1"/>
  <headerFooter alignWithMargins="0">
    <oddHeader xml:space="preserve">&amp;L&amp;K01+043 &amp;R&amp;K01+043 </oddHeader>
    <oddFooter>&amp;L&amp;K01+049PS-Prostor d.o.o.&amp;CStran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3"/>
  <sheetViews>
    <sheetView view="pageBreakPreview" zoomScale="90" zoomScaleNormal="100" zoomScaleSheetLayoutView="90" workbookViewId="0">
      <selection activeCell="F23" sqref="F1:F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8" customWidth="1"/>
    <col min="5" max="5" width="26.7109375" style="2" customWidth="1"/>
    <col min="6" max="7" width="12.7109375" style="24" customWidth="1"/>
    <col min="8" max="8" width="2.7109375" style="2" customWidth="1"/>
    <col min="9" max="16384" width="9.140625" style="2"/>
  </cols>
  <sheetData>
    <row r="1" spans="1:8" x14ac:dyDescent="0.2">
      <c r="A1" s="4"/>
    </row>
    <row r="2" spans="1:8" ht="16.5" thickBot="1" x14ac:dyDescent="0.3">
      <c r="A2" s="73"/>
      <c r="B2" s="73" t="s">
        <v>50</v>
      </c>
      <c r="C2" s="75"/>
      <c r="D2" s="86"/>
      <c r="E2" s="75"/>
      <c r="F2" s="76"/>
      <c r="G2" s="76"/>
      <c r="H2" s="75"/>
    </row>
    <row r="3" spans="1:8" ht="13.5" thickTop="1" x14ac:dyDescent="0.2">
      <c r="A3" s="1"/>
      <c r="B3" s="4"/>
      <c r="C3" s="3"/>
      <c r="D3" s="29"/>
    </row>
    <row r="4" spans="1:8" x14ac:dyDescent="0.2">
      <c r="A4" s="1"/>
    </row>
    <row r="5" spans="1:8" x14ac:dyDescent="0.2">
      <c r="A5" s="62">
        <v>1</v>
      </c>
      <c r="B5" s="66" t="s">
        <v>94</v>
      </c>
      <c r="C5" s="188" t="s">
        <v>181</v>
      </c>
      <c r="D5" s="189"/>
      <c r="E5" s="189"/>
      <c r="F5" s="64"/>
      <c r="G5" s="65"/>
      <c r="H5" s="70"/>
    </row>
    <row r="6" spans="1:8" x14ac:dyDescent="0.2">
      <c r="A6" s="1"/>
      <c r="C6" s="190"/>
      <c r="D6" s="190"/>
      <c r="E6" s="190"/>
      <c r="G6" s="55"/>
      <c r="H6"/>
    </row>
    <row r="7" spans="1:8" x14ac:dyDescent="0.2">
      <c r="A7" s="1"/>
      <c r="C7" s="190"/>
      <c r="D7" s="190"/>
      <c r="E7" s="190"/>
      <c r="G7" s="55"/>
      <c r="H7"/>
    </row>
    <row r="8" spans="1:8" x14ac:dyDescent="0.2">
      <c r="A8" s="1"/>
      <c r="C8" s="190"/>
      <c r="D8" s="190"/>
      <c r="E8" s="190"/>
      <c r="G8" s="55"/>
      <c r="H8"/>
    </row>
    <row r="9" spans="1:8" x14ac:dyDescent="0.2">
      <c r="A9" s="1"/>
      <c r="C9" s="190"/>
      <c r="D9" s="190"/>
      <c r="E9" s="190"/>
      <c r="G9" s="55"/>
      <c r="H9"/>
    </row>
    <row r="10" spans="1:8" ht="13.5" thickBot="1" x14ac:dyDescent="0.25">
      <c r="A10" s="67"/>
      <c r="B10" s="25"/>
      <c r="C10" s="57" t="s">
        <v>1</v>
      </c>
      <c r="D10" s="69">
        <v>300</v>
      </c>
      <c r="E10" s="25"/>
      <c r="F10" s="59"/>
      <c r="G10" s="61">
        <f>D10*F10</f>
        <v>0</v>
      </c>
      <c r="H10" s="71"/>
    </row>
    <row r="11" spans="1:8" ht="13.5" thickTop="1" x14ac:dyDescent="0.2">
      <c r="C11" s="10"/>
      <c r="G11" s="55"/>
      <c r="H11"/>
    </row>
    <row r="12" spans="1:8" ht="12.75" customHeight="1" x14ac:dyDescent="0.2">
      <c r="A12" s="62">
        <v>2</v>
      </c>
      <c r="B12" s="66" t="s">
        <v>114</v>
      </c>
      <c r="C12" s="188" t="s">
        <v>184</v>
      </c>
      <c r="D12" s="188"/>
      <c r="E12" s="188"/>
      <c r="F12" s="64"/>
      <c r="G12" s="65"/>
      <c r="H12" s="70"/>
    </row>
    <row r="13" spans="1:8" x14ac:dyDescent="0.2">
      <c r="A13" s="1"/>
      <c r="C13" s="191"/>
      <c r="D13" s="191"/>
      <c r="E13" s="191"/>
      <c r="G13" s="55"/>
      <c r="H13"/>
    </row>
    <row r="14" spans="1:8" ht="13.5" thickBot="1" x14ac:dyDescent="0.25">
      <c r="A14" s="25"/>
      <c r="B14" s="25"/>
      <c r="C14" s="57" t="s">
        <v>2</v>
      </c>
      <c r="D14" s="69">
        <v>470</v>
      </c>
      <c r="E14" s="25"/>
      <c r="F14" s="59"/>
      <c r="G14" s="61">
        <f>D14*F14</f>
        <v>0</v>
      </c>
      <c r="H14" s="71"/>
    </row>
    <row r="15" spans="1:8" ht="13.5" thickTop="1" x14ac:dyDescent="0.2">
      <c r="C15" s="10"/>
      <c r="G15" s="55"/>
      <c r="H15"/>
    </row>
    <row r="16" spans="1:8" ht="12.75" customHeight="1" x14ac:dyDescent="0.2">
      <c r="A16" s="62">
        <v>3</v>
      </c>
      <c r="B16" s="66" t="s">
        <v>115</v>
      </c>
      <c r="C16" s="188" t="s">
        <v>182</v>
      </c>
      <c r="D16" s="188"/>
      <c r="E16" s="188"/>
      <c r="F16" s="64"/>
      <c r="G16" s="65"/>
      <c r="H16" s="70"/>
    </row>
    <row r="17" spans="1:8" x14ac:dyDescent="0.2">
      <c r="A17" s="1"/>
      <c r="B17" s="10"/>
      <c r="C17" s="191"/>
      <c r="D17" s="191"/>
      <c r="E17" s="191"/>
      <c r="G17" s="55"/>
      <c r="H17"/>
    </row>
    <row r="18" spans="1:8" x14ac:dyDescent="0.2">
      <c r="A18" s="1"/>
      <c r="C18" s="191"/>
      <c r="D18" s="191"/>
      <c r="E18" s="191"/>
      <c r="G18" s="55"/>
      <c r="H18"/>
    </row>
    <row r="19" spans="1:8" ht="13.5" thickBot="1" x14ac:dyDescent="0.25">
      <c r="A19" s="25"/>
      <c r="B19" s="25"/>
      <c r="C19" s="57" t="s">
        <v>2</v>
      </c>
      <c r="D19" s="69">
        <f>137+200</f>
        <v>337</v>
      </c>
      <c r="E19" s="25"/>
      <c r="F19" s="59"/>
      <c r="G19" s="61">
        <f>D19*F19</f>
        <v>0</v>
      </c>
      <c r="H19" s="71"/>
    </row>
    <row r="20" spans="1:8" ht="13.5" thickTop="1" x14ac:dyDescent="0.2">
      <c r="C20" s="10"/>
      <c r="G20" s="55"/>
      <c r="H20"/>
    </row>
    <row r="21" spans="1:8" ht="12.75" customHeight="1" x14ac:dyDescent="0.2">
      <c r="A21" s="62">
        <v>4</v>
      </c>
      <c r="B21" s="66" t="s">
        <v>115</v>
      </c>
      <c r="C21" s="188" t="s">
        <v>183</v>
      </c>
      <c r="D21" s="188"/>
      <c r="E21" s="188"/>
      <c r="F21" s="64"/>
      <c r="G21" s="65"/>
      <c r="H21" s="70"/>
    </row>
    <row r="22" spans="1:8" x14ac:dyDescent="0.2">
      <c r="A22" s="1"/>
      <c r="C22" s="191"/>
      <c r="D22" s="191"/>
      <c r="E22" s="191"/>
      <c r="G22" s="55"/>
      <c r="H22"/>
    </row>
    <row r="23" spans="1:8" ht="13.5" thickBot="1" x14ac:dyDescent="0.25">
      <c r="A23" s="25"/>
      <c r="B23" s="25"/>
      <c r="C23" s="57" t="s">
        <v>2</v>
      </c>
      <c r="D23" s="69">
        <v>470</v>
      </c>
      <c r="E23" s="25"/>
      <c r="F23" s="59"/>
      <c r="G23" s="61">
        <f>D23*F23</f>
        <v>0</v>
      </c>
      <c r="H23" s="71"/>
    </row>
    <row r="24" spans="1:8" ht="13.5" thickTop="1" x14ac:dyDescent="0.2">
      <c r="C24" s="10"/>
      <c r="G24" s="55"/>
      <c r="H24"/>
    </row>
    <row r="25" spans="1:8" x14ac:dyDescent="0.2">
      <c r="A25" s="62">
        <v>5</v>
      </c>
      <c r="B25" s="66" t="s">
        <v>25</v>
      </c>
      <c r="C25" s="188" t="s">
        <v>185</v>
      </c>
      <c r="D25" s="189"/>
      <c r="E25" s="189"/>
      <c r="F25" s="64"/>
      <c r="G25" s="65"/>
      <c r="H25" s="70"/>
    </row>
    <row r="26" spans="1:8" ht="13.5" thickBot="1" x14ac:dyDescent="0.25">
      <c r="A26" s="25"/>
      <c r="B26" s="25"/>
      <c r="C26" s="57" t="s">
        <v>2</v>
      </c>
      <c r="D26" s="69">
        <v>470</v>
      </c>
      <c r="E26" s="25"/>
      <c r="F26" s="59"/>
      <c r="G26" s="61">
        <f>D26*F26</f>
        <v>0</v>
      </c>
      <c r="H26" s="71"/>
    </row>
    <row r="27" spans="1:8" ht="13.5" thickTop="1" x14ac:dyDescent="0.2">
      <c r="C27" s="10"/>
      <c r="D27" s="39"/>
      <c r="G27" s="55"/>
      <c r="H27"/>
    </row>
    <row r="28" spans="1:8" ht="12.75" customHeight="1" x14ac:dyDescent="0.2">
      <c r="A28" s="62">
        <v>6</v>
      </c>
      <c r="B28" s="66" t="s">
        <v>20</v>
      </c>
      <c r="C28" s="188" t="s">
        <v>54</v>
      </c>
      <c r="D28" s="189"/>
      <c r="E28" s="189"/>
      <c r="F28" s="64"/>
      <c r="G28" s="65"/>
      <c r="H28" s="70"/>
    </row>
    <row r="29" spans="1:8" ht="12.75" customHeight="1" x14ac:dyDescent="0.2">
      <c r="A29" s="1"/>
      <c r="B29" s="10"/>
      <c r="C29" s="190"/>
      <c r="D29" s="190"/>
      <c r="E29" s="190"/>
      <c r="G29" s="55"/>
      <c r="H29"/>
    </row>
    <row r="30" spans="1:8" ht="16.5" customHeight="1" thickBot="1" x14ac:dyDescent="0.25">
      <c r="A30" s="67"/>
      <c r="B30" s="57"/>
      <c r="C30" s="57" t="s">
        <v>3</v>
      </c>
      <c r="D30" s="68">
        <v>95</v>
      </c>
      <c r="E30" s="25"/>
      <c r="F30" s="59"/>
      <c r="G30" s="61">
        <f>D30*F30</f>
        <v>0</v>
      </c>
      <c r="H30" s="71"/>
    </row>
    <row r="31" spans="1:8" ht="13.5" thickTop="1" x14ac:dyDescent="0.2">
      <c r="A31" s="1"/>
      <c r="B31" s="10"/>
      <c r="C31" s="10"/>
      <c r="D31" s="30"/>
      <c r="G31" s="55"/>
      <c r="H31"/>
    </row>
    <row r="32" spans="1:8" x14ac:dyDescent="0.2">
      <c r="A32" s="62">
        <v>7</v>
      </c>
      <c r="B32" s="66" t="s">
        <v>21</v>
      </c>
      <c r="C32" s="188" t="s">
        <v>55</v>
      </c>
      <c r="D32" s="189"/>
      <c r="E32" s="189"/>
      <c r="F32" s="64"/>
      <c r="G32" s="65"/>
      <c r="H32" s="70"/>
    </row>
    <row r="33" spans="1:8" x14ac:dyDescent="0.2">
      <c r="A33" s="1"/>
      <c r="B33" s="10"/>
      <c r="C33" s="190"/>
      <c r="D33" s="190"/>
      <c r="E33" s="190"/>
      <c r="G33" s="55"/>
      <c r="H33"/>
    </row>
    <row r="34" spans="1:8" ht="13.5" thickBot="1" x14ac:dyDescent="0.25">
      <c r="A34" s="67"/>
      <c r="B34" s="57"/>
      <c r="C34" s="57" t="s">
        <v>3</v>
      </c>
      <c r="D34" s="68">
        <v>61</v>
      </c>
      <c r="E34" s="25"/>
      <c r="F34" s="59"/>
      <c r="G34" s="61">
        <f>D34*F34</f>
        <v>0</v>
      </c>
      <c r="H34" s="71"/>
    </row>
    <row r="35" spans="1:8" ht="13.5" thickTop="1" x14ac:dyDescent="0.2">
      <c r="A35" s="1"/>
      <c r="B35" s="10"/>
      <c r="C35" s="10"/>
      <c r="D35" s="30"/>
      <c r="G35" s="55"/>
      <c r="H35"/>
    </row>
    <row r="36" spans="1:8" x14ac:dyDescent="0.2">
      <c r="A36" s="62">
        <v>8</v>
      </c>
      <c r="B36" s="66" t="s">
        <v>24</v>
      </c>
      <c r="C36" s="188" t="s">
        <v>152</v>
      </c>
      <c r="D36" s="189"/>
      <c r="E36" s="189"/>
      <c r="F36" s="64"/>
      <c r="G36" s="65"/>
      <c r="H36" s="70"/>
    </row>
    <row r="37" spans="1:8" x14ac:dyDescent="0.2">
      <c r="A37" s="1"/>
      <c r="B37" s="10"/>
      <c r="C37" s="190"/>
      <c r="D37" s="190"/>
      <c r="E37" s="190"/>
      <c r="G37" s="55"/>
      <c r="H37"/>
    </row>
    <row r="38" spans="1:8" x14ac:dyDescent="0.2">
      <c r="A38" s="1"/>
      <c r="B38" s="10"/>
      <c r="C38" s="190"/>
      <c r="D38" s="190"/>
      <c r="E38" s="190"/>
      <c r="G38" s="55"/>
      <c r="H38"/>
    </row>
    <row r="39" spans="1:8" ht="13.5" thickBot="1" x14ac:dyDescent="0.25">
      <c r="A39" s="67"/>
      <c r="B39" s="57"/>
      <c r="C39" s="57" t="s">
        <v>3</v>
      </c>
      <c r="D39" s="68">
        <v>30</v>
      </c>
      <c r="E39" s="25"/>
      <c r="F39" s="59"/>
      <c r="G39" s="61">
        <f>D39*F39</f>
        <v>0</v>
      </c>
      <c r="H39" s="71"/>
    </row>
    <row r="40" spans="1:8" ht="13.5" thickTop="1" x14ac:dyDescent="0.2">
      <c r="A40" s="1"/>
      <c r="B40" s="10"/>
      <c r="C40" s="10"/>
      <c r="D40" s="37"/>
      <c r="G40" s="55"/>
      <c r="H40"/>
    </row>
    <row r="41" spans="1:8" ht="12.75" customHeight="1" x14ac:dyDescent="0.2">
      <c r="A41" s="62">
        <v>9</v>
      </c>
      <c r="B41" s="66" t="s">
        <v>119</v>
      </c>
      <c r="C41" s="188" t="s">
        <v>118</v>
      </c>
      <c r="D41" s="189"/>
      <c r="E41" s="189"/>
      <c r="F41" s="64"/>
      <c r="G41" s="65"/>
      <c r="H41" s="70"/>
    </row>
    <row r="42" spans="1:8" ht="12.75" customHeight="1" x14ac:dyDescent="0.2">
      <c r="A42" s="1"/>
      <c r="B42" s="10"/>
      <c r="C42" s="191"/>
      <c r="D42" s="190"/>
      <c r="E42" s="190"/>
      <c r="G42" s="55"/>
      <c r="H42"/>
    </row>
    <row r="43" spans="1:8" x14ac:dyDescent="0.2">
      <c r="A43" s="1"/>
      <c r="B43" s="10"/>
      <c r="C43" s="190"/>
      <c r="D43" s="190"/>
      <c r="E43" s="190"/>
      <c r="G43" s="55"/>
      <c r="H43"/>
    </row>
    <row r="44" spans="1:8" ht="13.5" thickBot="1" x14ac:dyDescent="0.25">
      <c r="A44" s="67"/>
      <c r="B44" s="57"/>
      <c r="C44" s="57" t="s">
        <v>2</v>
      </c>
      <c r="D44" s="68">
        <v>10</v>
      </c>
      <c r="E44" s="25"/>
      <c r="F44" s="59"/>
      <c r="G44" s="61">
        <f>D44*F44</f>
        <v>0</v>
      </c>
      <c r="H44" s="71"/>
    </row>
    <row r="45" spans="1:8" ht="13.5" thickTop="1" x14ac:dyDescent="0.2">
      <c r="A45" s="1"/>
      <c r="B45" s="10"/>
      <c r="C45" s="10"/>
      <c r="D45" s="30"/>
      <c r="G45" s="55"/>
      <c r="H45"/>
    </row>
    <row r="46" spans="1:8" x14ac:dyDescent="0.2">
      <c r="A46" s="62">
        <v>10</v>
      </c>
      <c r="B46" s="66" t="s">
        <v>120</v>
      </c>
      <c r="C46" s="188" t="s">
        <v>214</v>
      </c>
      <c r="D46" s="189"/>
      <c r="E46" s="189"/>
      <c r="F46" s="64"/>
      <c r="G46" s="65"/>
      <c r="H46" s="70"/>
    </row>
    <row r="47" spans="1:8" x14ac:dyDescent="0.2">
      <c r="A47" s="1"/>
      <c r="B47" s="10"/>
      <c r="C47" s="190"/>
      <c r="D47" s="190"/>
      <c r="E47" s="190"/>
      <c r="G47" s="55"/>
      <c r="H47"/>
    </row>
    <row r="48" spans="1:8" ht="13.5" thickBot="1" x14ac:dyDescent="0.25">
      <c r="A48" s="67"/>
      <c r="B48" s="57"/>
      <c r="C48" s="57" t="s">
        <v>3</v>
      </c>
      <c r="D48" s="68">
        <v>15</v>
      </c>
      <c r="E48" s="25"/>
      <c r="F48" s="59"/>
      <c r="G48" s="61">
        <f>D48*F48</f>
        <v>0</v>
      </c>
      <c r="H48" s="71"/>
    </row>
    <row r="49" spans="1:8" ht="13.5" thickTop="1" x14ac:dyDescent="0.2">
      <c r="A49" s="1"/>
      <c r="B49" s="10"/>
      <c r="C49" s="10"/>
      <c r="D49" s="37"/>
      <c r="G49" s="55"/>
      <c r="H49"/>
    </row>
    <row r="50" spans="1:8" ht="12.75" customHeight="1" x14ac:dyDescent="0.2">
      <c r="A50" s="62">
        <v>11</v>
      </c>
      <c r="B50" s="66" t="s">
        <v>153</v>
      </c>
      <c r="C50" s="188" t="s">
        <v>186</v>
      </c>
      <c r="D50" s="188"/>
      <c r="E50" s="188"/>
      <c r="F50" s="64"/>
      <c r="G50" s="65"/>
      <c r="H50" s="70"/>
    </row>
    <row r="51" spans="1:8" x14ac:dyDescent="0.2">
      <c r="A51" s="1"/>
      <c r="B51" s="10"/>
      <c r="C51" s="191"/>
      <c r="D51" s="191"/>
      <c r="E51" s="191"/>
      <c r="G51" s="55"/>
      <c r="H51"/>
    </row>
    <row r="52" spans="1:8" ht="13.5" thickBot="1" x14ac:dyDescent="0.25">
      <c r="A52" s="67"/>
      <c r="B52" s="57"/>
      <c r="C52" s="57" t="s">
        <v>3</v>
      </c>
      <c r="D52" s="68">
        <v>0</v>
      </c>
      <c r="E52" s="25"/>
      <c r="F52" s="59"/>
      <c r="G52" s="61">
        <f>D52*F52</f>
        <v>0</v>
      </c>
      <c r="H52" s="71"/>
    </row>
    <row r="53" spans="1:8" ht="13.5" thickTop="1" x14ac:dyDescent="0.2">
      <c r="A53" s="1"/>
      <c r="B53" s="10"/>
      <c r="C53" s="10"/>
      <c r="D53" s="37"/>
      <c r="G53" s="55"/>
      <c r="H53"/>
    </row>
    <row r="54" spans="1:8" ht="12.75" customHeight="1" x14ac:dyDescent="0.2">
      <c r="A54" s="62">
        <v>11</v>
      </c>
      <c r="B54" s="66" t="s">
        <v>153</v>
      </c>
      <c r="C54" s="188" t="s">
        <v>186</v>
      </c>
      <c r="D54" s="188"/>
      <c r="E54" s="188"/>
      <c r="F54" s="64"/>
      <c r="G54" s="65"/>
      <c r="H54" s="70"/>
    </row>
    <row r="55" spans="1:8" x14ac:dyDescent="0.2">
      <c r="A55" s="1"/>
      <c r="B55" s="10"/>
      <c r="C55" s="191"/>
      <c r="D55" s="191"/>
      <c r="E55" s="191"/>
      <c r="G55" s="55"/>
      <c r="H55"/>
    </row>
    <row r="56" spans="1:8" ht="13.5" thickBot="1" x14ac:dyDescent="0.25">
      <c r="A56" s="67"/>
      <c r="B56" s="57"/>
      <c r="C56" s="57" t="s">
        <v>3</v>
      </c>
      <c r="D56" s="68">
        <v>0</v>
      </c>
      <c r="E56" s="25"/>
      <c r="F56" s="59"/>
      <c r="G56" s="61">
        <f>D56*F56</f>
        <v>0</v>
      </c>
      <c r="H56" s="71"/>
    </row>
    <row r="57" spans="1:8" ht="13.5" thickTop="1" x14ac:dyDescent="0.2">
      <c r="A57" s="1"/>
      <c r="B57" s="10"/>
      <c r="C57" s="10"/>
      <c r="D57" s="37"/>
      <c r="G57" s="55"/>
      <c r="H57"/>
    </row>
    <row r="58" spans="1:8" x14ac:dyDescent="0.2">
      <c r="A58" s="62">
        <v>12</v>
      </c>
      <c r="B58" s="66" t="s">
        <v>116</v>
      </c>
      <c r="C58" s="193" t="s">
        <v>117</v>
      </c>
      <c r="D58" s="189"/>
      <c r="E58" s="189"/>
      <c r="F58" s="64"/>
      <c r="G58" s="65"/>
      <c r="H58" s="70"/>
    </row>
    <row r="59" spans="1:8" x14ac:dyDescent="0.2">
      <c r="A59" s="1"/>
      <c r="B59" s="10"/>
      <c r="C59" s="190"/>
      <c r="D59" s="190"/>
      <c r="E59" s="190"/>
      <c r="G59" s="55"/>
      <c r="H59"/>
    </row>
    <row r="60" spans="1:8" x14ac:dyDescent="0.2">
      <c r="A60" s="1"/>
      <c r="B60" s="10"/>
      <c r="C60" s="190"/>
      <c r="D60" s="190"/>
      <c r="E60" s="190"/>
      <c r="G60" s="55"/>
      <c r="H60"/>
    </row>
    <row r="61" spans="1:8" ht="13.5" thickBot="1" x14ac:dyDescent="0.25">
      <c r="A61" s="67"/>
      <c r="B61" s="57"/>
      <c r="C61" s="57" t="s">
        <v>2</v>
      </c>
      <c r="D61" s="68">
        <v>0</v>
      </c>
      <c r="E61" s="25"/>
      <c r="F61" s="59"/>
      <c r="G61" s="61">
        <f>D61*F61</f>
        <v>0</v>
      </c>
      <c r="H61" s="71"/>
    </row>
    <row r="62" spans="1:8" ht="13.5" thickTop="1" x14ac:dyDescent="0.2">
      <c r="A62" s="1"/>
      <c r="B62" s="10"/>
      <c r="C62" s="10"/>
      <c r="D62" s="30"/>
      <c r="G62" s="55"/>
      <c r="H62"/>
    </row>
    <row r="63" spans="1:8" ht="16.5" thickBot="1" x14ac:dyDescent="0.3">
      <c r="A63" s="73"/>
      <c r="B63" s="73"/>
      <c r="C63" s="73" t="s">
        <v>13</v>
      </c>
      <c r="D63" s="75"/>
      <c r="E63" s="75"/>
      <c r="F63" s="98"/>
      <c r="G63" s="94">
        <f>SUM(G5:G62)</f>
        <v>0</v>
      </c>
      <c r="H63" s="73" t="s">
        <v>23</v>
      </c>
    </row>
    <row r="64" spans="1:8" ht="13.5" thickTop="1" x14ac:dyDescent="0.2">
      <c r="A64" s="1"/>
      <c r="G64" s="55"/>
    </row>
    <row r="65" spans="1:7" x14ac:dyDescent="0.2">
      <c r="A65" s="4"/>
      <c r="G65" s="55"/>
    </row>
    <row r="66" spans="1:7" x14ac:dyDescent="0.2">
      <c r="A66" s="4"/>
      <c r="G66" s="55"/>
    </row>
    <row r="67" spans="1:7" x14ac:dyDescent="0.2">
      <c r="A67" s="4"/>
      <c r="B67" s="10"/>
      <c r="C67" s="26"/>
      <c r="G67" s="55"/>
    </row>
    <row r="68" spans="1:7" x14ac:dyDescent="0.2">
      <c r="C68" s="10"/>
      <c r="G68" s="55"/>
    </row>
    <row r="69" spans="1:7" x14ac:dyDescent="0.2">
      <c r="C69" s="10"/>
      <c r="G69" s="55"/>
    </row>
    <row r="70" spans="1:7" x14ac:dyDescent="0.2">
      <c r="C70" s="10"/>
      <c r="G70" s="55"/>
    </row>
    <row r="71" spans="1:7" x14ac:dyDescent="0.2">
      <c r="G71" s="55"/>
    </row>
    <row r="72" spans="1:7" x14ac:dyDescent="0.2">
      <c r="A72" s="4"/>
      <c r="G72" s="55"/>
    </row>
    <row r="73" spans="1:7" x14ac:dyDescent="0.2">
      <c r="A73" s="4"/>
      <c r="G73" s="55"/>
    </row>
    <row r="74" spans="1:7" x14ac:dyDescent="0.2">
      <c r="A74" s="4"/>
      <c r="G74" s="55"/>
    </row>
    <row r="75" spans="1:7" x14ac:dyDescent="0.2">
      <c r="A75" s="4"/>
      <c r="G75" s="55"/>
    </row>
    <row r="76" spans="1:7" x14ac:dyDescent="0.2">
      <c r="A76" s="4"/>
      <c r="G76" s="55"/>
    </row>
    <row r="77" spans="1:7" x14ac:dyDescent="0.2">
      <c r="A77" s="4"/>
      <c r="G77" s="55"/>
    </row>
    <row r="78" spans="1:7" x14ac:dyDescent="0.2">
      <c r="A78" s="4"/>
      <c r="G78" s="55"/>
    </row>
    <row r="79" spans="1:7" x14ac:dyDescent="0.2">
      <c r="G79" s="55"/>
    </row>
    <row r="80" spans="1:7" x14ac:dyDescent="0.2">
      <c r="G80" s="55"/>
    </row>
    <row r="81" spans="7:7" x14ac:dyDescent="0.2">
      <c r="G81" s="55"/>
    </row>
    <row r="82" spans="7:7" x14ac:dyDescent="0.2">
      <c r="G82" s="55"/>
    </row>
    <row r="83" spans="7:7" x14ac:dyDescent="0.2">
      <c r="G83" s="55"/>
    </row>
  </sheetData>
  <mergeCells count="13">
    <mergeCell ref="C58:E60"/>
    <mergeCell ref="C5:E9"/>
    <mergeCell ref="C25:E25"/>
    <mergeCell ref="C28:E29"/>
    <mergeCell ref="C36:E38"/>
    <mergeCell ref="C32:E33"/>
    <mergeCell ref="C54:E55"/>
    <mergeCell ref="C41:E43"/>
    <mergeCell ref="C12:E13"/>
    <mergeCell ref="C16:E18"/>
    <mergeCell ref="C21:E22"/>
    <mergeCell ref="C50:E51"/>
    <mergeCell ref="C46:E47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&amp;L&amp;K01+042 &amp;R&amp;K01+042 </oddHeader>
    <oddFooter>&amp;L&amp;K01+049PS-Prostor d.o.o.&amp;CStran &amp;P/&amp;N</oddFooter>
  </headerFooter>
  <rowBreaks count="1" manualBreakCount="1">
    <brk id="30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3"/>
  <sheetViews>
    <sheetView view="pageBreakPreview" topLeftCell="A48" zoomScale="90" zoomScaleNormal="100" zoomScaleSheetLayoutView="90" workbookViewId="0">
      <selection activeCell="I48" sqref="I1:T1048576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5" customWidth="1"/>
    <col min="8" max="8" width="2.7109375" customWidth="1"/>
  </cols>
  <sheetData>
    <row r="1" spans="1:8" x14ac:dyDescent="0.2">
      <c r="A1" s="4"/>
      <c r="B1" s="2"/>
      <c r="C1" s="2"/>
      <c r="D1" s="2"/>
      <c r="E1" s="2"/>
      <c r="F1" s="2"/>
      <c r="G1" s="24"/>
      <c r="H1" s="2"/>
    </row>
    <row r="2" spans="1:8" ht="16.5" thickBot="1" x14ac:dyDescent="0.3">
      <c r="A2" s="73"/>
      <c r="B2" s="73" t="s">
        <v>49</v>
      </c>
      <c r="C2" s="75"/>
      <c r="D2" s="74"/>
      <c r="E2" s="75"/>
      <c r="F2" s="75"/>
      <c r="G2" s="76"/>
      <c r="H2" s="75"/>
    </row>
    <row r="3" spans="1:8" ht="13.5" thickTop="1" x14ac:dyDescent="0.2">
      <c r="A3" s="1"/>
      <c r="B3" s="4"/>
      <c r="C3" s="4"/>
      <c r="D3" s="4"/>
      <c r="E3" s="2"/>
      <c r="F3" s="2"/>
      <c r="G3" s="24"/>
      <c r="H3" s="2"/>
    </row>
    <row r="4" spans="1:8" x14ac:dyDescent="0.2">
      <c r="A4" s="1"/>
      <c r="B4" s="2"/>
      <c r="C4" s="10"/>
      <c r="D4" s="2"/>
      <c r="E4" s="2"/>
      <c r="F4" s="24"/>
      <c r="G4" s="24"/>
      <c r="H4" s="56"/>
    </row>
    <row r="5" spans="1:8" ht="12.75" customHeight="1" x14ac:dyDescent="0.2">
      <c r="A5" s="62">
        <v>1</v>
      </c>
      <c r="B5" s="66" t="s">
        <v>121</v>
      </c>
      <c r="C5" s="194" t="s">
        <v>122</v>
      </c>
      <c r="D5" s="189"/>
      <c r="E5" s="189"/>
      <c r="F5" s="64"/>
      <c r="G5" s="64"/>
      <c r="H5" s="70"/>
    </row>
    <row r="6" spans="1:8" x14ac:dyDescent="0.2">
      <c r="A6" s="1"/>
      <c r="B6" s="10"/>
      <c r="C6" s="195"/>
      <c r="D6" s="190"/>
      <c r="E6" s="190"/>
      <c r="F6" s="24"/>
      <c r="G6" s="24"/>
    </row>
    <row r="7" spans="1:8" x14ac:dyDescent="0.2">
      <c r="A7" s="1"/>
      <c r="B7" s="10"/>
      <c r="C7" s="195"/>
      <c r="D7" s="190"/>
      <c r="E7" s="190"/>
      <c r="F7" s="24"/>
      <c r="G7" s="24"/>
    </row>
    <row r="8" spans="1:8" x14ac:dyDescent="0.2">
      <c r="A8" s="1"/>
      <c r="B8" s="10"/>
      <c r="C8" s="195"/>
      <c r="D8" s="190"/>
      <c r="E8" s="190"/>
      <c r="F8" s="24"/>
      <c r="G8" s="24"/>
    </row>
    <row r="9" spans="1:8" x14ac:dyDescent="0.2">
      <c r="A9" s="1"/>
      <c r="B9" s="10"/>
      <c r="C9" s="190"/>
      <c r="D9" s="190"/>
      <c r="E9" s="190"/>
      <c r="F9" s="24"/>
      <c r="G9" s="24"/>
    </row>
    <row r="10" spans="1:8" ht="13.5" thickBot="1" x14ac:dyDescent="0.25">
      <c r="A10" s="67"/>
      <c r="B10" s="57"/>
      <c r="C10" s="57" t="s">
        <v>3</v>
      </c>
      <c r="D10" s="25">
        <v>10</v>
      </c>
      <c r="E10" s="25"/>
      <c r="F10" s="59"/>
      <c r="G10" s="59">
        <f>D10*F10</f>
        <v>0</v>
      </c>
      <c r="H10" s="71"/>
    </row>
    <row r="11" spans="1:8" ht="13.5" thickTop="1" x14ac:dyDescent="0.2">
      <c r="A11" s="1"/>
      <c r="B11" s="10"/>
      <c r="C11" s="10"/>
      <c r="D11" s="2"/>
      <c r="E11" s="2"/>
      <c r="F11" s="24"/>
      <c r="G11" s="24"/>
      <c r="H11" s="55"/>
    </row>
    <row r="12" spans="1:8" ht="12.75" customHeight="1" x14ac:dyDescent="0.2">
      <c r="A12" s="62">
        <v>2</v>
      </c>
      <c r="B12" s="66" t="s">
        <v>70</v>
      </c>
      <c r="C12" s="194" t="s">
        <v>205</v>
      </c>
      <c r="D12" s="189"/>
      <c r="E12" s="189"/>
      <c r="F12" s="64"/>
      <c r="G12" s="64"/>
      <c r="H12" s="70"/>
    </row>
    <row r="13" spans="1:8" x14ac:dyDescent="0.2">
      <c r="A13" s="1"/>
      <c r="B13" s="10"/>
      <c r="C13" s="195"/>
      <c r="D13" s="190"/>
      <c r="E13" s="190"/>
      <c r="F13" s="24"/>
      <c r="G13" s="24"/>
    </row>
    <row r="14" spans="1:8" x14ac:dyDescent="0.2">
      <c r="A14" s="1"/>
      <c r="B14" s="10"/>
      <c r="C14" s="195"/>
      <c r="D14" s="190"/>
      <c r="E14" s="190"/>
      <c r="F14" s="24"/>
      <c r="G14" s="24"/>
    </row>
    <row r="15" spans="1:8" x14ac:dyDescent="0.2">
      <c r="A15" s="1"/>
      <c r="B15" s="10"/>
      <c r="C15" s="190"/>
      <c r="D15" s="190"/>
      <c r="E15" s="190"/>
      <c r="F15" s="24"/>
      <c r="G15" s="24"/>
    </row>
    <row r="16" spans="1:8" ht="13.5" thickBot="1" x14ac:dyDescent="0.25">
      <c r="A16" s="67"/>
      <c r="B16" s="57"/>
      <c r="C16" s="57" t="s">
        <v>3</v>
      </c>
      <c r="D16" s="25">
        <v>5</v>
      </c>
      <c r="E16" s="25"/>
      <c r="F16" s="59"/>
      <c r="G16" s="59">
        <f>D16*F16</f>
        <v>0</v>
      </c>
      <c r="H16" s="71"/>
    </row>
    <row r="17" spans="1:8" ht="13.5" thickTop="1" x14ac:dyDescent="0.2">
      <c r="A17" s="1"/>
      <c r="B17" s="10"/>
      <c r="C17" s="10"/>
      <c r="D17" s="2"/>
      <c r="E17" s="2"/>
      <c r="F17" s="24"/>
      <c r="G17" s="24"/>
      <c r="H17" s="106"/>
    </row>
    <row r="18" spans="1:8" x14ac:dyDescent="0.2">
      <c r="A18" s="62">
        <v>3</v>
      </c>
      <c r="B18" s="66" t="s">
        <v>154</v>
      </c>
      <c r="C18" s="194" t="s">
        <v>206</v>
      </c>
      <c r="D18" s="189"/>
      <c r="E18" s="189"/>
      <c r="F18" s="64"/>
      <c r="G18" s="64"/>
      <c r="H18" s="70"/>
    </row>
    <row r="19" spans="1:8" x14ac:dyDescent="0.2">
      <c r="A19" s="1"/>
      <c r="B19" s="10"/>
      <c r="C19" s="190"/>
      <c r="D19" s="190"/>
      <c r="E19" s="190"/>
      <c r="F19" s="24"/>
      <c r="G19" s="24"/>
    </row>
    <row r="20" spans="1:8" ht="13.5" thickBot="1" x14ac:dyDescent="0.25">
      <c r="A20" s="67"/>
      <c r="B20" s="57"/>
      <c r="C20" s="57" t="s">
        <v>3</v>
      </c>
      <c r="D20" s="25">
        <v>5</v>
      </c>
      <c r="E20" s="25"/>
      <c r="F20" s="59"/>
      <c r="G20" s="59">
        <f>D20*F20</f>
        <v>0</v>
      </c>
      <c r="H20" s="107"/>
    </row>
    <row r="21" spans="1:8" ht="13.5" thickTop="1" x14ac:dyDescent="0.2">
      <c r="A21" s="1"/>
      <c r="B21" s="10"/>
      <c r="C21" s="10"/>
      <c r="D21" s="2"/>
      <c r="E21" s="2"/>
      <c r="F21" s="24"/>
      <c r="G21" s="24"/>
    </row>
    <row r="22" spans="1:8" ht="12.75" customHeight="1" x14ac:dyDescent="0.2">
      <c r="A22" s="62">
        <v>4</v>
      </c>
      <c r="B22" s="66" t="s">
        <v>123</v>
      </c>
      <c r="C22" s="194" t="s">
        <v>204</v>
      </c>
      <c r="D22" s="189"/>
      <c r="E22" s="189"/>
      <c r="F22" s="64"/>
      <c r="G22" s="64"/>
      <c r="H22" s="70"/>
    </row>
    <row r="23" spans="1:8" x14ac:dyDescent="0.2">
      <c r="A23" s="1"/>
      <c r="B23" s="10"/>
      <c r="C23" s="190"/>
      <c r="D23" s="190"/>
      <c r="E23" s="190"/>
      <c r="F23" s="24"/>
      <c r="G23" s="24"/>
    </row>
    <row r="24" spans="1:8" ht="13.5" thickBot="1" x14ac:dyDescent="0.25">
      <c r="A24" s="67"/>
      <c r="B24" s="57"/>
      <c r="C24" s="57" t="s">
        <v>3</v>
      </c>
      <c r="D24" s="25">
        <v>5</v>
      </c>
      <c r="E24" s="25"/>
      <c r="F24" s="59"/>
      <c r="G24" s="59">
        <f>D24*F24</f>
        <v>0</v>
      </c>
      <c r="H24" s="71"/>
    </row>
    <row r="25" spans="1:8" ht="13.5" thickTop="1" x14ac:dyDescent="0.2">
      <c r="A25" s="1"/>
      <c r="B25" s="10"/>
      <c r="C25" s="10"/>
      <c r="D25" s="2"/>
      <c r="E25" s="2"/>
      <c r="F25" s="24"/>
      <c r="G25" s="24"/>
      <c r="H25" s="55"/>
    </row>
    <row r="26" spans="1:8" x14ac:dyDescent="0.2">
      <c r="A26" s="62">
        <v>5</v>
      </c>
      <c r="B26" s="66" t="s">
        <v>70</v>
      </c>
      <c r="C26" s="194" t="s">
        <v>187</v>
      </c>
      <c r="D26" s="189"/>
      <c r="E26" s="189"/>
      <c r="F26" s="64"/>
      <c r="G26" s="64"/>
      <c r="H26" s="70"/>
    </row>
    <row r="27" spans="1:8" x14ac:dyDescent="0.2">
      <c r="A27" s="1"/>
      <c r="B27" s="10"/>
      <c r="C27" s="195"/>
      <c r="D27" s="190"/>
      <c r="E27" s="190"/>
      <c r="F27" s="24"/>
      <c r="G27" s="24"/>
    </row>
    <row r="28" spans="1:8" x14ac:dyDescent="0.2">
      <c r="A28" s="1"/>
      <c r="B28" s="10"/>
      <c r="C28" s="195"/>
      <c r="D28" s="190"/>
      <c r="E28" s="190"/>
      <c r="F28" s="24"/>
      <c r="G28" s="24"/>
    </row>
    <row r="29" spans="1:8" x14ac:dyDescent="0.2">
      <c r="A29" s="1"/>
      <c r="B29" s="10"/>
      <c r="C29" s="190"/>
      <c r="D29" s="190"/>
      <c r="E29" s="190"/>
      <c r="F29" s="24"/>
      <c r="G29" s="24"/>
    </row>
    <row r="30" spans="1:8" ht="13.5" thickBot="1" x14ac:dyDescent="0.25">
      <c r="A30" s="67"/>
      <c r="B30" s="57"/>
      <c r="C30" s="57" t="s">
        <v>3</v>
      </c>
      <c r="D30" s="25">
        <v>66</v>
      </c>
      <c r="E30" s="25"/>
      <c r="F30" s="59"/>
      <c r="G30" s="59">
        <f>D30*F30</f>
        <v>0</v>
      </c>
      <c r="H30" s="71"/>
    </row>
    <row r="31" spans="1:8" ht="13.5" thickTop="1" x14ac:dyDescent="0.2">
      <c r="A31" s="1"/>
      <c r="B31" s="10"/>
      <c r="C31" s="10"/>
      <c r="D31" s="2"/>
      <c r="E31" s="2"/>
      <c r="F31" s="24"/>
      <c r="G31" s="24"/>
      <c r="H31" s="106"/>
    </row>
    <row r="32" spans="1:8" x14ac:dyDescent="0.2">
      <c r="A32" s="62">
        <v>6</v>
      </c>
      <c r="B32" s="66" t="s">
        <v>154</v>
      </c>
      <c r="C32" s="194" t="s">
        <v>155</v>
      </c>
      <c r="D32" s="189"/>
      <c r="E32" s="189"/>
      <c r="F32" s="64"/>
      <c r="G32" s="64"/>
      <c r="H32" s="70"/>
    </row>
    <row r="33" spans="1:8" x14ac:dyDescent="0.2">
      <c r="A33" s="1"/>
      <c r="B33" s="10"/>
      <c r="C33" s="190"/>
      <c r="D33" s="190"/>
      <c r="E33" s="190"/>
      <c r="F33" s="24"/>
      <c r="G33" s="24"/>
    </row>
    <row r="34" spans="1:8" ht="13.5" thickBot="1" x14ac:dyDescent="0.25">
      <c r="A34" s="67"/>
      <c r="B34" s="57"/>
      <c r="C34" s="57" t="s">
        <v>3</v>
      </c>
      <c r="D34" s="25">
        <v>66</v>
      </c>
      <c r="E34" s="25"/>
      <c r="F34" s="59"/>
      <c r="G34" s="59">
        <f>D34*F34</f>
        <v>0</v>
      </c>
      <c r="H34" s="107"/>
    </row>
    <row r="35" spans="1:8" ht="13.5" thickTop="1" x14ac:dyDescent="0.2">
      <c r="A35" s="1"/>
      <c r="B35" s="10"/>
      <c r="C35" s="10"/>
      <c r="D35" s="2"/>
      <c r="E35" s="2"/>
      <c r="F35" s="24"/>
      <c r="G35" s="24"/>
    </row>
    <row r="36" spans="1:8" x14ac:dyDescent="0.2">
      <c r="A36" s="62">
        <v>7</v>
      </c>
      <c r="B36" s="66" t="s">
        <v>123</v>
      </c>
      <c r="C36" s="194" t="s">
        <v>204</v>
      </c>
      <c r="D36" s="189"/>
      <c r="E36" s="189"/>
      <c r="F36" s="64"/>
      <c r="G36" s="64"/>
      <c r="H36" s="70"/>
    </row>
    <row r="37" spans="1:8" x14ac:dyDescent="0.2">
      <c r="A37" s="1"/>
      <c r="B37" s="10"/>
      <c r="C37" s="190"/>
      <c r="D37" s="190"/>
      <c r="E37" s="190"/>
      <c r="F37" s="24"/>
      <c r="G37" s="24"/>
    </row>
    <row r="38" spans="1:8" ht="13.5" thickBot="1" x14ac:dyDescent="0.25">
      <c r="A38" s="67"/>
      <c r="B38" s="57"/>
      <c r="C38" s="57" t="s">
        <v>3</v>
      </c>
      <c r="D38" s="25">
        <v>66</v>
      </c>
      <c r="E38" s="25"/>
      <c r="F38" s="59"/>
      <c r="G38" s="59">
        <f>D38*F38</f>
        <v>0</v>
      </c>
      <c r="H38" s="71"/>
    </row>
    <row r="39" spans="1:8" ht="12.75" customHeight="1" thickTop="1" x14ac:dyDescent="0.2">
      <c r="A39" s="1"/>
      <c r="B39" s="10"/>
      <c r="C39" s="10"/>
      <c r="D39" s="2"/>
      <c r="E39" s="2"/>
      <c r="F39" s="24"/>
      <c r="G39" s="24"/>
    </row>
    <row r="40" spans="1:8" x14ac:dyDescent="0.2">
      <c r="A40" s="62">
        <v>8</v>
      </c>
      <c r="B40" s="66" t="s">
        <v>124</v>
      </c>
      <c r="C40" s="194" t="s">
        <v>125</v>
      </c>
      <c r="D40" s="189"/>
      <c r="E40" s="189"/>
      <c r="F40" s="64"/>
      <c r="G40" s="64"/>
      <c r="H40" s="70"/>
    </row>
    <row r="41" spans="1:8" ht="13.5" thickBot="1" x14ac:dyDescent="0.25">
      <c r="A41" s="67"/>
      <c r="B41" s="57"/>
      <c r="C41" s="57" t="s">
        <v>3</v>
      </c>
      <c r="D41" s="25">
        <v>71</v>
      </c>
      <c r="E41" s="25"/>
      <c r="F41" s="59"/>
      <c r="G41" s="59">
        <f>D41*F41</f>
        <v>0</v>
      </c>
      <c r="H41" s="71"/>
    </row>
    <row r="42" spans="1:8" ht="13.5" thickTop="1" x14ac:dyDescent="0.2">
      <c r="A42" s="1"/>
      <c r="B42" s="10"/>
      <c r="C42" s="10"/>
      <c r="D42" s="2"/>
      <c r="E42" s="2"/>
      <c r="F42" s="24"/>
      <c r="G42" s="24"/>
    </row>
    <row r="43" spans="1:8" x14ac:dyDescent="0.2">
      <c r="A43" s="62">
        <v>9</v>
      </c>
      <c r="B43" s="66" t="s">
        <v>76</v>
      </c>
      <c r="C43" s="194" t="s">
        <v>67</v>
      </c>
      <c r="D43" s="189"/>
      <c r="E43" s="189"/>
      <c r="F43" s="64"/>
      <c r="G43" s="64"/>
      <c r="H43" s="70"/>
    </row>
    <row r="44" spans="1:8" x14ac:dyDescent="0.2">
      <c r="A44" s="1"/>
      <c r="B44" s="10"/>
      <c r="C44" s="195"/>
      <c r="D44" s="190"/>
      <c r="E44" s="190"/>
      <c r="F44" s="24"/>
      <c r="G44" s="24"/>
    </row>
    <row r="45" spans="1:8" x14ac:dyDescent="0.2">
      <c r="A45" s="1"/>
      <c r="B45" s="10"/>
      <c r="C45" s="195"/>
      <c r="D45" s="190"/>
      <c r="E45" s="190"/>
      <c r="F45" s="24"/>
      <c r="G45" s="24"/>
    </row>
    <row r="46" spans="1:8" ht="12.75" customHeight="1" thickBot="1" x14ac:dyDescent="0.25">
      <c r="A46" s="67"/>
      <c r="B46" s="57"/>
      <c r="C46" s="57" t="s">
        <v>17</v>
      </c>
      <c r="D46" s="25">
        <v>3</v>
      </c>
      <c r="E46" s="25"/>
      <c r="F46" s="59"/>
      <c r="G46" s="59">
        <f>D46*F46</f>
        <v>0</v>
      </c>
      <c r="H46" s="71"/>
    </row>
    <row r="47" spans="1:8" ht="13.5" thickTop="1" x14ac:dyDescent="0.2">
      <c r="A47" s="1"/>
      <c r="B47" s="10"/>
      <c r="C47" s="10"/>
      <c r="D47" s="2"/>
      <c r="E47" s="2"/>
      <c r="F47" s="24"/>
      <c r="G47" s="24"/>
    </row>
    <row r="48" spans="1:8" x14ac:dyDescent="0.2">
      <c r="A48" s="62">
        <v>10</v>
      </c>
      <c r="B48" s="66" t="s">
        <v>68</v>
      </c>
      <c r="C48" s="194" t="s">
        <v>207</v>
      </c>
      <c r="D48" s="189"/>
      <c r="E48" s="189"/>
      <c r="F48" s="64"/>
      <c r="G48" s="64"/>
      <c r="H48" s="70"/>
    </row>
    <row r="49" spans="1:8" ht="12.75" customHeight="1" x14ac:dyDescent="0.2">
      <c r="A49" s="1"/>
      <c r="B49" s="10"/>
      <c r="C49" s="195"/>
      <c r="D49" s="190"/>
      <c r="E49" s="190"/>
      <c r="F49" s="24"/>
      <c r="G49" s="24"/>
    </row>
    <row r="50" spans="1:8" x14ac:dyDescent="0.2">
      <c r="A50" s="1"/>
      <c r="B50" s="10"/>
      <c r="C50" s="195"/>
      <c r="D50" s="190"/>
      <c r="E50" s="190"/>
      <c r="F50" s="24"/>
      <c r="G50" s="24"/>
    </row>
    <row r="51" spans="1:8" ht="13.5" thickBot="1" x14ac:dyDescent="0.25">
      <c r="A51" s="67"/>
      <c r="B51" s="57"/>
      <c r="C51" s="57" t="s">
        <v>17</v>
      </c>
      <c r="D51" s="25">
        <v>1</v>
      </c>
      <c r="E51" s="25"/>
      <c r="F51" s="59"/>
      <c r="G51" s="59">
        <f>D51*F51</f>
        <v>0</v>
      </c>
      <c r="H51" s="71"/>
    </row>
    <row r="52" spans="1:8" ht="13.5" thickTop="1" x14ac:dyDescent="0.2">
      <c r="A52" s="1"/>
      <c r="B52" s="10"/>
      <c r="C52" s="10"/>
      <c r="D52" s="2"/>
      <c r="E52" s="2"/>
      <c r="F52" s="24"/>
      <c r="G52" s="24"/>
    </row>
    <row r="53" spans="1:8" x14ac:dyDescent="0.2">
      <c r="A53" s="62">
        <v>11</v>
      </c>
      <c r="B53" s="66" t="s">
        <v>156</v>
      </c>
      <c r="C53" s="196" t="s">
        <v>208</v>
      </c>
      <c r="D53" s="197"/>
      <c r="E53" s="197"/>
      <c r="F53" s="64"/>
      <c r="G53" s="64"/>
      <c r="H53" s="70"/>
    </row>
    <row r="54" spans="1:8" x14ac:dyDescent="0.2">
      <c r="A54" s="1"/>
      <c r="B54" s="10"/>
      <c r="C54" s="198"/>
      <c r="D54" s="199"/>
      <c r="E54" s="199"/>
      <c r="F54" s="24"/>
      <c r="G54" s="24"/>
    </row>
    <row r="55" spans="1:8" ht="13.5" thickBot="1" x14ac:dyDescent="0.25">
      <c r="A55" s="67"/>
      <c r="B55" s="57"/>
      <c r="C55" s="57" t="s">
        <v>17</v>
      </c>
      <c r="D55" s="25">
        <v>3</v>
      </c>
      <c r="E55" s="25"/>
      <c r="F55" s="59"/>
      <c r="G55" s="59">
        <f>D55*F55</f>
        <v>0</v>
      </c>
      <c r="H55" s="71"/>
    </row>
    <row r="56" spans="1:8" ht="13.5" thickTop="1" x14ac:dyDescent="0.2">
      <c r="A56" s="1"/>
      <c r="B56" s="10"/>
      <c r="C56" s="10"/>
      <c r="D56" s="2"/>
      <c r="E56" s="2"/>
      <c r="F56" s="24"/>
      <c r="G56" s="24"/>
    </row>
    <row r="57" spans="1:8" x14ac:dyDescent="0.2">
      <c r="A57" s="62">
        <v>12</v>
      </c>
      <c r="B57" s="66" t="s">
        <v>126</v>
      </c>
      <c r="C57" s="196" t="s">
        <v>128</v>
      </c>
      <c r="D57" s="197"/>
      <c r="E57" s="197"/>
      <c r="F57" s="64"/>
      <c r="G57" s="64"/>
      <c r="H57" s="70"/>
    </row>
    <row r="58" spans="1:8" ht="13.5" thickBot="1" x14ac:dyDescent="0.25">
      <c r="A58" s="67"/>
      <c r="B58" s="57"/>
      <c r="C58" s="57" t="s">
        <v>17</v>
      </c>
      <c r="D58" s="25">
        <v>3</v>
      </c>
      <c r="E58" s="25"/>
      <c r="F58" s="59"/>
      <c r="G58" s="59">
        <f>D58*F58</f>
        <v>0</v>
      </c>
      <c r="H58" s="71"/>
    </row>
    <row r="59" spans="1:8" ht="13.5" thickTop="1" x14ac:dyDescent="0.2">
      <c r="A59" s="1"/>
      <c r="B59" s="10"/>
      <c r="C59" s="10"/>
      <c r="D59" s="2"/>
      <c r="E59" s="2"/>
      <c r="F59" s="24"/>
      <c r="G59" s="24"/>
    </row>
    <row r="60" spans="1:8" x14ac:dyDescent="0.2">
      <c r="A60" s="62">
        <v>13</v>
      </c>
      <c r="B60" s="66" t="s">
        <v>127</v>
      </c>
      <c r="C60" s="196" t="s">
        <v>209</v>
      </c>
      <c r="D60" s="197"/>
      <c r="E60" s="197"/>
      <c r="F60" s="64"/>
      <c r="G60" s="64"/>
      <c r="H60" s="70"/>
    </row>
    <row r="61" spans="1:8" ht="13.5" thickBot="1" x14ac:dyDescent="0.25">
      <c r="A61" s="67"/>
      <c r="B61" s="57"/>
      <c r="C61" s="57" t="s">
        <v>17</v>
      </c>
      <c r="D61" s="25">
        <v>1</v>
      </c>
      <c r="E61" s="25"/>
      <c r="F61" s="59"/>
      <c r="G61" s="59">
        <f>D61*F61</f>
        <v>0</v>
      </c>
      <c r="H61" s="71"/>
    </row>
    <row r="62" spans="1:8" ht="13.5" thickTop="1" x14ac:dyDescent="0.2">
      <c r="A62" s="1"/>
      <c r="B62" s="10"/>
      <c r="C62" s="10"/>
      <c r="D62" s="2">
        <v>2</v>
      </c>
      <c r="E62" s="2"/>
      <c r="F62" s="24"/>
      <c r="G62" s="24"/>
    </row>
    <row r="63" spans="1:8" x14ac:dyDescent="0.2">
      <c r="A63" s="62">
        <v>14</v>
      </c>
      <c r="B63" s="66" t="s">
        <v>157</v>
      </c>
      <c r="C63" s="196" t="s">
        <v>210</v>
      </c>
      <c r="D63" s="197"/>
      <c r="E63" s="197"/>
      <c r="F63" s="64"/>
      <c r="G63" s="64"/>
      <c r="H63" s="70"/>
    </row>
    <row r="64" spans="1:8" ht="12.75" customHeight="1" thickBot="1" x14ac:dyDescent="0.25">
      <c r="A64" s="67"/>
      <c r="B64" s="57"/>
      <c r="C64" s="57" t="s">
        <v>17</v>
      </c>
      <c r="D64" s="25">
        <v>3</v>
      </c>
      <c r="E64" s="25"/>
      <c r="F64" s="59"/>
      <c r="G64" s="59">
        <f>D64*F64</f>
        <v>0</v>
      </c>
      <c r="H64" s="71"/>
    </row>
    <row r="65" spans="1:8" ht="13.5" thickTop="1" x14ac:dyDescent="0.2">
      <c r="A65" s="1"/>
      <c r="B65" s="10"/>
      <c r="C65" s="10"/>
      <c r="D65" s="2"/>
      <c r="E65" s="2"/>
      <c r="F65" s="24"/>
      <c r="G65" s="24"/>
    </row>
    <row r="66" spans="1:8" x14ac:dyDescent="0.2">
      <c r="A66" s="62">
        <v>15</v>
      </c>
      <c r="B66" s="66" t="s">
        <v>129</v>
      </c>
      <c r="C66" s="194" t="s">
        <v>158</v>
      </c>
      <c r="D66" s="189"/>
      <c r="E66" s="189"/>
      <c r="F66" s="64"/>
      <c r="G66" s="64"/>
      <c r="H66" s="70"/>
    </row>
    <row r="67" spans="1:8" x14ac:dyDescent="0.2">
      <c r="A67" s="1"/>
      <c r="B67" s="10"/>
      <c r="C67" s="195"/>
      <c r="D67" s="190"/>
      <c r="E67" s="190"/>
      <c r="F67" s="24"/>
      <c r="G67" s="24"/>
    </row>
    <row r="68" spans="1:8" x14ac:dyDescent="0.2">
      <c r="A68" s="1"/>
      <c r="B68" s="10"/>
      <c r="C68" s="195"/>
      <c r="D68" s="190"/>
      <c r="E68" s="190"/>
      <c r="F68" s="24"/>
      <c r="G68" s="24"/>
    </row>
    <row r="69" spans="1:8" ht="12.75" customHeight="1" x14ac:dyDescent="0.2">
      <c r="A69" s="1"/>
      <c r="B69" s="10"/>
      <c r="C69" s="195"/>
      <c r="D69" s="190"/>
      <c r="E69" s="190"/>
      <c r="F69" s="24"/>
      <c r="G69" s="24"/>
    </row>
    <row r="70" spans="1:8" ht="13.5" thickBot="1" x14ac:dyDescent="0.25">
      <c r="A70" s="67"/>
      <c r="B70" s="57"/>
      <c r="C70" s="57" t="s">
        <v>17</v>
      </c>
      <c r="D70" s="25">
        <v>3</v>
      </c>
      <c r="E70" s="25"/>
      <c r="F70" s="59"/>
      <c r="G70" s="59">
        <f>D70*F70</f>
        <v>0</v>
      </c>
      <c r="H70" s="71"/>
    </row>
    <row r="71" spans="1:8" ht="12.75" customHeight="1" thickTop="1" x14ac:dyDescent="0.2">
      <c r="A71" s="1"/>
      <c r="B71" s="10"/>
      <c r="C71" s="10"/>
      <c r="D71" s="2"/>
      <c r="E71" s="2"/>
      <c r="F71" s="24"/>
      <c r="G71" s="24"/>
    </row>
    <row r="72" spans="1:8" x14ac:dyDescent="0.2">
      <c r="A72" s="62">
        <v>16</v>
      </c>
      <c r="B72" s="66" t="s">
        <v>69</v>
      </c>
      <c r="C72" s="194" t="s">
        <v>71</v>
      </c>
      <c r="D72" s="189"/>
      <c r="E72" s="189"/>
      <c r="F72" s="64"/>
      <c r="G72" s="64"/>
      <c r="H72" s="70"/>
    </row>
    <row r="73" spans="1:8" x14ac:dyDescent="0.2">
      <c r="A73" s="1"/>
      <c r="B73" s="10"/>
      <c r="C73" s="195"/>
      <c r="D73" s="190"/>
      <c r="E73" s="190"/>
      <c r="F73" s="24"/>
      <c r="G73" s="24"/>
    </row>
    <row r="74" spans="1:8" x14ac:dyDescent="0.2">
      <c r="A74" s="1"/>
      <c r="B74" s="10"/>
      <c r="C74" s="195"/>
      <c r="D74" s="190"/>
      <c r="E74" s="190"/>
      <c r="F74" s="24"/>
      <c r="G74" s="24"/>
    </row>
    <row r="75" spans="1:8" ht="12.75" customHeight="1" thickBot="1" x14ac:dyDescent="0.25">
      <c r="A75" s="67"/>
      <c r="B75" s="57"/>
      <c r="C75" s="57" t="s">
        <v>17</v>
      </c>
      <c r="D75" s="25">
        <v>4</v>
      </c>
      <c r="E75" s="25"/>
      <c r="F75" s="59"/>
      <c r="G75" s="59">
        <f>D75*F75</f>
        <v>0</v>
      </c>
      <c r="H75" s="71"/>
    </row>
    <row r="76" spans="1:8" ht="13.5" thickTop="1" x14ac:dyDescent="0.2">
      <c r="A76" s="1"/>
      <c r="B76" s="10"/>
      <c r="C76" s="10"/>
      <c r="D76" s="2"/>
      <c r="E76" s="2"/>
      <c r="F76" s="24"/>
      <c r="G76" s="24"/>
    </row>
    <row r="77" spans="1:8" x14ac:dyDescent="0.2">
      <c r="A77" s="62">
        <v>17</v>
      </c>
      <c r="B77" s="66" t="s">
        <v>84</v>
      </c>
      <c r="C77" s="194" t="s">
        <v>130</v>
      </c>
      <c r="D77" s="189"/>
      <c r="E77" s="189"/>
      <c r="F77" s="64"/>
      <c r="G77" s="64"/>
      <c r="H77" s="70"/>
    </row>
    <row r="78" spans="1:8" x14ac:dyDescent="0.2">
      <c r="A78" s="1"/>
      <c r="B78" s="10"/>
      <c r="C78" s="195"/>
      <c r="D78" s="190"/>
      <c r="E78" s="190"/>
      <c r="F78" s="24"/>
      <c r="G78" s="24"/>
    </row>
    <row r="79" spans="1:8" x14ac:dyDescent="0.2">
      <c r="A79" s="1"/>
      <c r="B79" s="10"/>
      <c r="C79" s="195"/>
      <c r="D79" s="190"/>
      <c r="E79" s="190"/>
      <c r="F79" s="24"/>
      <c r="G79" s="24"/>
    </row>
    <row r="80" spans="1:8" ht="13.5" thickBot="1" x14ac:dyDescent="0.25">
      <c r="A80" s="67"/>
      <c r="B80" s="57"/>
      <c r="C80" s="57" t="s">
        <v>2</v>
      </c>
      <c r="D80" s="25">
        <v>10</v>
      </c>
      <c r="E80" s="25"/>
      <c r="F80" s="59"/>
      <c r="G80" s="59">
        <f>D80*F80</f>
        <v>0</v>
      </c>
      <c r="H80" s="71"/>
    </row>
    <row r="81" spans="1:8" ht="13.5" thickTop="1" x14ac:dyDescent="0.2">
      <c r="A81" s="1"/>
      <c r="B81" s="10"/>
      <c r="C81" s="10"/>
      <c r="D81" s="2"/>
      <c r="E81" s="2"/>
      <c r="F81" s="24"/>
      <c r="G81" s="24"/>
    </row>
    <row r="82" spans="1:8" ht="16.5" thickBot="1" x14ac:dyDescent="0.3">
      <c r="A82" s="88"/>
      <c r="B82" s="88"/>
      <c r="C82" s="88" t="s">
        <v>73</v>
      </c>
      <c r="D82" s="88"/>
      <c r="E82" s="88"/>
      <c r="F82" s="88"/>
      <c r="G82" s="89">
        <f>SUM(G4:G81)</f>
        <v>0</v>
      </c>
      <c r="H82" s="88" t="s">
        <v>23</v>
      </c>
    </row>
    <row r="83" spans="1:8" ht="13.5" thickTop="1" x14ac:dyDescent="0.2"/>
  </sheetData>
  <mergeCells count="17">
    <mergeCell ref="C18:E19"/>
    <mergeCell ref="C5:E9"/>
    <mergeCell ref="C77:E79"/>
    <mergeCell ref="C43:E45"/>
    <mergeCell ref="C12:E15"/>
    <mergeCell ref="C48:E50"/>
    <mergeCell ref="C57:E57"/>
    <mergeCell ref="C60:E60"/>
    <mergeCell ref="C66:E69"/>
    <mergeCell ref="C72:E74"/>
    <mergeCell ref="C40:E40"/>
    <mergeCell ref="C22:E23"/>
    <mergeCell ref="C63:E63"/>
    <mergeCell ref="C53:E54"/>
    <mergeCell ref="C26:E29"/>
    <mergeCell ref="C32:E33"/>
    <mergeCell ref="C36:E37"/>
  </mergeCells>
  <pageMargins left="0.98425196850393704" right="0.39370078740157483" top="0.98425196850393704" bottom="0.98425196850393704" header="0.31496062992125984" footer="0.31496062992125984"/>
  <pageSetup paperSize="9" scale="25" orientation="portrait" r:id="rId1"/>
  <headerFooter>
    <oddHeader xml:space="preserve">&amp;L&amp;K01+042 &amp;R&amp;K01+042 </oddHeader>
    <oddFooter>&amp;L&amp;K01+049PS-Prostor d.o.o.&amp;CStran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36"/>
  <sheetViews>
    <sheetView view="pageBreakPreview" zoomScale="90" zoomScaleNormal="100" zoomScaleSheetLayoutView="90" workbookViewId="0">
      <selection activeCell="F1" sqref="F1:F1048576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5" customWidth="1"/>
    <col min="8" max="8" width="2.140625" customWidth="1"/>
  </cols>
  <sheetData>
    <row r="2" spans="1:8" ht="16.5" thickBot="1" x14ac:dyDescent="0.3">
      <c r="A2" s="85"/>
      <c r="B2" s="73" t="s">
        <v>52</v>
      </c>
      <c r="C2" s="75"/>
      <c r="D2" s="75"/>
      <c r="E2" s="75"/>
      <c r="F2" s="75"/>
      <c r="G2" s="76"/>
      <c r="H2" s="90"/>
    </row>
    <row r="3" spans="1:8" ht="16.5" thickTop="1" x14ac:dyDescent="0.25">
      <c r="A3" s="5"/>
      <c r="B3" s="11"/>
      <c r="C3" s="6"/>
      <c r="D3" s="6"/>
      <c r="E3" s="6"/>
      <c r="F3" s="6"/>
      <c r="G3" s="18"/>
      <c r="H3" s="2"/>
    </row>
    <row r="4" spans="1:8" x14ac:dyDescent="0.2">
      <c r="A4" s="10"/>
      <c r="B4" s="4"/>
      <c r="C4" s="1"/>
      <c r="D4" s="2"/>
      <c r="E4" s="2"/>
      <c r="F4" s="2"/>
      <c r="G4" s="24"/>
      <c r="H4" s="2"/>
    </row>
    <row r="5" spans="1:8" x14ac:dyDescent="0.2">
      <c r="A5" s="109">
        <v>1</v>
      </c>
      <c r="B5" s="110" t="s">
        <v>27</v>
      </c>
      <c r="C5" s="194" t="s">
        <v>194</v>
      </c>
      <c r="D5" s="189"/>
      <c r="E5" s="189"/>
      <c r="F5" s="64"/>
      <c r="G5" s="64"/>
      <c r="H5" s="63"/>
    </row>
    <row r="6" spans="1:8" ht="13.5" thickBot="1" x14ac:dyDescent="0.25">
      <c r="A6" s="67"/>
      <c r="B6" s="25"/>
      <c r="C6" s="57" t="s">
        <v>2</v>
      </c>
      <c r="D6" s="25">
        <v>34</v>
      </c>
      <c r="E6" s="25"/>
      <c r="F6" s="59"/>
      <c r="G6" s="59">
        <f>D6*F6</f>
        <v>0</v>
      </c>
      <c r="H6" s="71"/>
    </row>
    <row r="7" spans="1:8" ht="13.5" thickTop="1" x14ac:dyDescent="0.2">
      <c r="A7" s="1"/>
      <c r="B7" s="4"/>
      <c r="C7" s="3"/>
      <c r="D7" s="2"/>
      <c r="E7" s="2"/>
      <c r="F7" s="24"/>
      <c r="G7" s="24"/>
    </row>
    <row r="8" spans="1:8" x14ac:dyDescent="0.2">
      <c r="A8" s="62">
        <v>2</v>
      </c>
      <c r="B8" s="63" t="s">
        <v>53</v>
      </c>
      <c r="C8" s="194" t="s">
        <v>195</v>
      </c>
      <c r="D8" s="189"/>
      <c r="E8" s="189"/>
      <c r="F8" s="64"/>
      <c r="G8" s="64"/>
      <c r="H8" s="70"/>
    </row>
    <row r="9" spans="1:8" ht="13.5" thickBot="1" x14ac:dyDescent="0.25">
      <c r="A9" s="67"/>
      <c r="B9" s="25"/>
      <c r="C9" s="57" t="s">
        <v>2</v>
      </c>
      <c r="D9" s="25">
        <v>165</v>
      </c>
      <c r="E9" s="25"/>
      <c r="F9" s="59"/>
      <c r="G9" s="59">
        <f>D9*F9</f>
        <v>0</v>
      </c>
      <c r="H9" s="71"/>
    </row>
    <row r="10" spans="1:8" ht="13.5" thickTop="1" x14ac:dyDescent="0.2">
      <c r="A10" s="1"/>
      <c r="B10" s="2"/>
      <c r="C10" s="10"/>
      <c r="D10" s="2"/>
      <c r="E10" s="2"/>
      <c r="F10" s="24"/>
      <c r="G10" s="24"/>
    </row>
    <row r="11" spans="1:8" x14ac:dyDescent="0.2">
      <c r="A11" s="62">
        <v>3</v>
      </c>
      <c r="B11" s="63" t="s">
        <v>28</v>
      </c>
      <c r="C11" s="188" t="s">
        <v>196</v>
      </c>
      <c r="D11" s="188"/>
      <c r="E11" s="188"/>
      <c r="F11" s="64"/>
      <c r="G11" s="64"/>
      <c r="H11" s="70"/>
    </row>
    <row r="12" spans="1:8" x14ac:dyDescent="0.2">
      <c r="A12" s="1"/>
      <c r="B12" s="2"/>
      <c r="C12" s="191"/>
      <c r="D12" s="191"/>
      <c r="E12" s="191"/>
      <c r="F12" s="24"/>
      <c r="G12" s="24"/>
    </row>
    <row r="13" spans="1:8" x14ac:dyDescent="0.2">
      <c r="A13" s="1"/>
      <c r="B13" s="2"/>
      <c r="C13" s="191"/>
      <c r="D13" s="191"/>
      <c r="E13" s="191"/>
      <c r="F13" s="24"/>
      <c r="G13" s="24"/>
      <c r="H13" s="55"/>
    </row>
    <row r="14" spans="1:8" x14ac:dyDescent="0.2">
      <c r="A14" s="1"/>
      <c r="B14" s="2"/>
      <c r="C14" s="200" t="s">
        <v>197</v>
      </c>
      <c r="D14" s="200"/>
      <c r="E14" s="200"/>
      <c r="F14" s="24"/>
      <c r="G14" s="24"/>
      <c r="H14" s="55"/>
    </row>
    <row r="15" spans="1:8" x14ac:dyDescent="0.2">
      <c r="A15" s="1"/>
      <c r="B15" s="2"/>
      <c r="C15" s="10" t="s">
        <v>22</v>
      </c>
      <c r="D15" s="2">
        <v>510</v>
      </c>
      <c r="E15" s="111"/>
      <c r="F15" s="24"/>
      <c r="G15" s="24"/>
      <c r="H15" s="55"/>
    </row>
    <row r="16" spans="1:8" x14ac:dyDescent="0.2">
      <c r="A16" s="1"/>
      <c r="B16" s="2"/>
      <c r="C16" s="200" t="s">
        <v>198</v>
      </c>
      <c r="D16" s="200"/>
      <c r="E16" s="200"/>
      <c r="F16" s="24"/>
      <c r="G16" s="24"/>
      <c r="H16" s="55"/>
    </row>
    <row r="17" spans="1:8" x14ac:dyDescent="0.2">
      <c r="A17" s="1"/>
      <c r="B17" s="2"/>
      <c r="C17" s="10" t="s">
        <v>22</v>
      </c>
      <c r="D17" s="2">
        <v>0</v>
      </c>
      <c r="E17" s="111"/>
      <c r="F17" s="24"/>
      <c r="G17" s="24"/>
      <c r="H17" s="55"/>
    </row>
    <row r="18" spans="1:8" x14ac:dyDescent="0.2">
      <c r="A18" s="1"/>
      <c r="B18" s="2"/>
      <c r="C18" s="200" t="s">
        <v>199</v>
      </c>
      <c r="D18" s="200"/>
      <c r="E18" s="200"/>
      <c r="F18" s="24"/>
      <c r="G18" s="24"/>
      <c r="H18" s="55"/>
    </row>
    <row r="19" spans="1:8" ht="13.5" thickBot="1" x14ac:dyDescent="0.25">
      <c r="A19" s="67"/>
      <c r="B19" s="25"/>
      <c r="C19" s="57" t="s">
        <v>22</v>
      </c>
      <c r="D19" s="25">
        <v>820</v>
      </c>
      <c r="E19" s="112"/>
      <c r="F19" s="59"/>
      <c r="G19" s="59">
        <f>D19*F19</f>
        <v>0</v>
      </c>
      <c r="H19" s="71"/>
    </row>
    <row r="20" spans="1:8" ht="13.5" thickTop="1" x14ac:dyDescent="0.2">
      <c r="A20" s="1"/>
      <c r="B20" s="2"/>
      <c r="C20" s="10"/>
      <c r="D20" s="2"/>
      <c r="E20" s="2"/>
      <c r="F20" s="24"/>
      <c r="G20" s="24"/>
    </row>
    <row r="21" spans="1:8" x14ac:dyDescent="0.2">
      <c r="A21" s="62">
        <v>4</v>
      </c>
      <c r="B21" s="63" t="s">
        <v>29</v>
      </c>
      <c r="C21" s="201" t="s">
        <v>200</v>
      </c>
      <c r="D21" s="202"/>
      <c r="E21" s="202"/>
      <c r="F21" s="64"/>
      <c r="G21" s="64"/>
      <c r="H21" s="70"/>
    </row>
    <row r="22" spans="1:8" x14ac:dyDescent="0.2">
      <c r="A22" s="1"/>
      <c r="B22" s="2"/>
      <c r="C22" s="203"/>
      <c r="D22" s="203"/>
      <c r="E22" s="203"/>
      <c r="F22" s="24"/>
      <c r="G22" s="24"/>
    </row>
    <row r="23" spans="1:8" ht="13.5" thickBot="1" x14ac:dyDescent="0.25">
      <c r="A23" s="67"/>
      <c r="B23" s="25"/>
      <c r="C23" s="57" t="s">
        <v>1</v>
      </c>
      <c r="D23" s="25">
        <v>7</v>
      </c>
      <c r="E23" s="25"/>
      <c r="F23" s="59"/>
      <c r="G23" s="59">
        <f>D23*F23</f>
        <v>0</v>
      </c>
      <c r="H23" s="71"/>
    </row>
    <row r="24" spans="1:8" ht="13.5" thickTop="1" x14ac:dyDescent="0.2">
      <c r="A24" s="1"/>
      <c r="B24" s="2"/>
      <c r="C24" s="10"/>
      <c r="D24" s="2"/>
      <c r="E24" s="2"/>
      <c r="F24" s="24"/>
      <c r="G24" s="24"/>
    </row>
    <row r="25" spans="1:8" x14ac:dyDescent="0.2">
      <c r="A25" s="62">
        <v>5</v>
      </c>
      <c r="B25" s="63" t="s">
        <v>159</v>
      </c>
      <c r="C25" s="201" t="s">
        <v>201</v>
      </c>
      <c r="D25" s="202"/>
      <c r="E25" s="202"/>
      <c r="F25" s="64"/>
      <c r="G25" s="64"/>
      <c r="H25" s="70"/>
    </row>
    <row r="26" spans="1:8" x14ac:dyDescent="0.2">
      <c r="A26" s="1"/>
      <c r="B26" s="2"/>
      <c r="C26" s="203"/>
      <c r="D26" s="203"/>
      <c r="E26" s="203"/>
      <c r="F26" s="24"/>
      <c r="G26" s="24"/>
    </row>
    <row r="27" spans="1:8" ht="13.5" thickBot="1" x14ac:dyDescent="0.25">
      <c r="A27" s="67"/>
      <c r="B27" s="25"/>
      <c r="C27" s="57" t="s">
        <v>1</v>
      </c>
      <c r="D27" s="25">
        <v>30</v>
      </c>
      <c r="E27" s="25"/>
      <c r="F27" s="59"/>
      <c r="G27" s="59">
        <f>D27*F27</f>
        <v>0</v>
      </c>
      <c r="H27" s="71"/>
    </row>
    <row r="28" spans="1:8" s="117" customFormat="1" ht="12.75" customHeight="1" thickTop="1" x14ac:dyDescent="0.2">
      <c r="A28" s="113"/>
      <c r="B28" s="114"/>
      <c r="C28" s="115"/>
      <c r="D28" s="114"/>
      <c r="E28" s="114"/>
      <c r="F28" s="116"/>
      <c r="G28" s="116"/>
    </row>
    <row r="29" spans="1:8" s="117" customFormat="1" ht="12.75" customHeight="1" x14ac:dyDescent="0.2">
      <c r="A29" s="62">
        <v>6</v>
      </c>
      <c r="B29" s="63" t="s">
        <v>202</v>
      </c>
      <c r="C29" s="196" t="s">
        <v>203</v>
      </c>
      <c r="D29" s="197"/>
      <c r="E29" s="197"/>
      <c r="F29" s="64"/>
      <c r="G29" s="64"/>
      <c r="H29" s="70"/>
    </row>
    <row r="30" spans="1:8" s="117" customFormat="1" ht="12.75" customHeight="1" x14ac:dyDescent="0.2">
      <c r="A30" s="1"/>
      <c r="B30" s="2"/>
      <c r="C30" s="198"/>
      <c r="D30" s="199"/>
      <c r="E30" s="199"/>
      <c r="F30" s="24"/>
      <c r="G30" s="24"/>
      <c r="H30"/>
    </row>
    <row r="31" spans="1:8" s="117" customFormat="1" ht="12.75" customHeight="1" x14ac:dyDescent="0.2">
      <c r="A31" s="1"/>
      <c r="B31" s="2"/>
      <c r="C31" s="198"/>
      <c r="D31" s="199"/>
      <c r="E31" s="199"/>
      <c r="F31" s="24"/>
      <c r="G31" s="24"/>
      <c r="H31"/>
    </row>
    <row r="32" spans="1:8" s="117" customFormat="1" ht="12.75" customHeight="1" x14ac:dyDescent="0.2">
      <c r="A32" s="1"/>
      <c r="B32" s="2"/>
      <c r="C32" s="199"/>
      <c r="D32" s="199"/>
      <c r="E32" s="199"/>
      <c r="F32" s="108"/>
      <c r="G32" s="24"/>
      <c r="H32"/>
    </row>
    <row r="33" spans="1:8" s="117" customFormat="1" ht="12.75" customHeight="1" thickBot="1" x14ac:dyDescent="0.25">
      <c r="A33" s="67"/>
      <c r="B33" s="25"/>
      <c r="C33" s="57" t="s">
        <v>3</v>
      </c>
      <c r="D33" s="25">
        <v>55</v>
      </c>
      <c r="E33" s="25"/>
      <c r="F33" s="59"/>
      <c r="G33" s="59">
        <f>D33*F33</f>
        <v>0</v>
      </c>
      <c r="H33" s="71"/>
    </row>
    <row r="34" spans="1:8" ht="13.5" thickTop="1" x14ac:dyDescent="0.2">
      <c r="A34" s="1"/>
      <c r="B34" s="2"/>
      <c r="C34" s="10"/>
      <c r="D34" s="2"/>
      <c r="E34" s="2"/>
      <c r="F34" s="24"/>
      <c r="G34" s="24"/>
    </row>
    <row r="35" spans="1:8" ht="16.5" thickBot="1" x14ac:dyDescent="0.3">
      <c r="A35" s="88"/>
      <c r="B35" s="88"/>
      <c r="C35" s="88" t="s">
        <v>83</v>
      </c>
      <c r="D35" s="88"/>
      <c r="E35" s="88"/>
      <c r="F35" s="88"/>
      <c r="G35" s="89">
        <f>SUM(G6:G27)</f>
        <v>0</v>
      </c>
      <c r="H35" s="88"/>
    </row>
    <row r="36" spans="1:8" ht="13.5" thickTop="1" x14ac:dyDescent="0.2"/>
  </sheetData>
  <mergeCells count="9">
    <mergeCell ref="C5:E5"/>
    <mergeCell ref="C29:E32"/>
    <mergeCell ref="C18:E18"/>
    <mergeCell ref="C21:E22"/>
    <mergeCell ref="C25:E26"/>
    <mergeCell ref="C8:E8"/>
    <mergeCell ref="C11:E13"/>
    <mergeCell ref="C14:E14"/>
    <mergeCell ref="C16:E16"/>
  </mergeCells>
  <pageMargins left="0.98425196850393704" right="0.39370078740157483" top="0.98425196850393704" bottom="0.98425196850393704" header="0.31496062992125984" footer="0.31496062992125984"/>
  <pageSetup paperSize="9" orientation="portrait" r:id="rId1"/>
  <headerFooter>
    <oddHeader xml:space="preserve">&amp;L&amp;K01+043 &amp;R&amp;K01+043 </oddHeader>
    <oddFooter>&amp;L&amp;K01+049PS-Prostor d.o.o.&amp;CStran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71"/>
  <sheetViews>
    <sheetView view="pageBreakPreview" topLeftCell="A13" zoomScaleNormal="100" zoomScaleSheetLayoutView="100" workbookViewId="0">
      <selection activeCell="H34" sqref="H1:R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38" customWidth="1"/>
    <col min="5" max="5" width="26.7109375" style="2" customWidth="1"/>
    <col min="6" max="7" width="12.7109375" style="24" customWidth="1"/>
    <col min="8" max="16384" width="9.140625" style="2"/>
  </cols>
  <sheetData>
    <row r="2" spans="1:7" s="6" customFormat="1" ht="16.5" thickBot="1" x14ac:dyDescent="0.3">
      <c r="A2" s="85"/>
      <c r="B2" s="73" t="s">
        <v>48</v>
      </c>
      <c r="C2" s="75"/>
      <c r="D2" s="91"/>
      <c r="E2" s="75"/>
      <c r="F2" s="76"/>
      <c r="G2" s="76"/>
    </row>
    <row r="3" spans="1:7" ht="13.5" customHeight="1" thickTop="1" x14ac:dyDescent="0.2">
      <c r="A3" s="10"/>
      <c r="B3" s="4"/>
      <c r="C3" s="1"/>
    </row>
    <row r="4" spans="1:7" ht="12.75" customHeight="1" x14ac:dyDescent="0.2">
      <c r="A4" s="10"/>
      <c r="B4" s="4"/>
      <c r="C4" s="3"/>
    </row>
    <row r="5" spans="1:7" x14ac:dyDescent="0.2">
      <c r="A5" s="62">
        <v>1</v>
      </c>
      <c r="B5" s="63" t="s">
        <v>160</v>
      </c>
      <c r="C5" s="188" t="s">
        <v>161</v>
      </c>
      <c r="D5" s="189"/>
      <c r="E5" s="189"/>
      <c r="F5" s="64"/>
      <c r="G5" s="64"/>
    </row>
    <row r="6" spans="1:7" x14ac:dyDescent="0.2">
      <c r="A6" s="1"/>
      <c r="C6" s="191"/>
      <c r="D6" s="190"/>
      <c r="E6" s="190"/>
    </row>
    <row r="7" spans="1:7" x14ac:dyDescent="0.2">
      <c r="A7" s="1"/>
      <c r="C7" s="191"/>
      <c r="D7" s="190"/>
      <c r="E7" s="190"/>
    </row>
    <row r="8" spans="1:7" x14ac:dyDescent="0.2">
      <c r="A8" s="10"/>
      <c r="B8" s="4"/>
      <c r="C8" s="190"/>
      <c r="D8" s="190"/>
      <c r="E8" s="190"/>
    </row>
    <row r="9" spans="1:7" ht="13.5" thickBot="1" x14ac:dyDescent="0.25">
      <c r="A9" s="57"/>
      <c r="B9" s="58"/>
      <c r="C9" s="57" t="s">
        <v>17</v>
      </c>
      <c r="D9" s="25">
        <v>6</v>
      </c>
      <c r="E9" s="25"/>
      <c r="F9" s="59"/>
      <c r="G9" s="61">
        <f>D9*F9</f>
        <v>0</v>
      </c>
    </row>
    <row r="10" spans="1:7" ht="13.5" thickTop="1" x14ac:dyDescent="0.2">
      <c r="A10" s="10"/>
      <c r="B10" s="4"/>
      <c r="C10" s="10"/>
      <c r="G10" s="55"/>
    </row>
    <row r="11" spans="1:7" ht="12.75" customHeight="1" x14ac:dyDescent="0.2">
      <c r="A11" s="62">
        <v>2</v>
      </c>
      <c r="B11" s="63" t="s">
        <v>137</v>
      </c>
      <c r="C11" s="188" t="s">
        <v>138</v>
      </c>
      <c r="D11" s="189"/>
      <c r="E11" s="189"/>
      <c r="F11" s="64"/>
      <c r="G11" s="65"/>
    </row>
    <row r="12" spans="1:7" x14ac:dyDescent="0.2">
      <c r="A12" s="10"/>
      <c r="B12" s="4"/>
      <c r="C12" s="190"/>
      <c r="D12" s="190"/>
      <c r="E12" s="190"/>
      <c r="G12" s="55"/>
    </row>
    <row r="13" spans="1:7" ht="13.5" thickBot="1" x14ac:dyDescent="0.25">
      <c r="A13" s="57"/>
      <c r="B13" s="58"/>
      <c r="C13" s="57" t="s">
        <v>17</v>
      </c>
      <c r="D13" s="25">
        <v>4</v>
      </c>
      <c r="E13" s="25"/>
      <c r="F13" s="59"/>
      <c r="G13" s="61">
        <f>D13*F13</f>
        <v>0</v>
      </c>
    </row>
    <row r="14" spans="1:7" ht="13.5" thickTop="1" x14ac:dyDescent="0.2">
      <c r="A14" s="10"/>
      <c r="B14" s="4"/>
      <c r="C14" s="10"/>
      <c r="G14" s="55"/>
    </row>
    <row r="15" spans="1:7" ht="12.75" customHeight="1" x14ac:dyDescent="0.2">
      <c r="A15" s="62">
        <v>3</v>
      </c>
      <c r="B15" s="63" t="s">
        <v>89</v>
      </c>
      <c r="C15" s="188" t="s">
        <v>90</v>
      </c>
      <c r="D15" s="189"/>
      <c r="E15" s="189"/>
      <c r="F15" s="64"/>
      <c r="G15" s="65"/>
    </row>
    <row r="16" spans="1:7" x14ac:dyDescent="0.2">
      <c r="A16" s="10"/>
      <c r="B16" s="4"/>
      <c r="C16" s="190"/>
      <c r="D16" s="190"/>
      <c r="E16" s="190"/>
      <c r="G16" s="55"/>
    </row>
    <row r="17" spans="1:7" ht="13.5" thickBot="1" x14ac:dyDescent="0.25">
      <c r="A17" s="57"/>
      <c r="B17" s="58"/>
      <c r="C17" s="57" t="s">
        <v>17</v>
      </c>
      <c r="D17" s="25">
        <v>2</v>
      </c>
      <c r="E17" s="25"/>
      <c r="F17" s="59"/>
      <c r="G17" s="61">
        <f>D17*F17</f>
        <v>0</v>
      </c>
    </row>
    <row r="18" spans="1:7" ht="13.5" thickTop="1" x14ac:dyDescent="0.2">
      <c r="A18" s="10"/>
      <c r="B18" s="4"/>
      <c r="C18" s="10"/>
      <c r="G18" s="55"/>
    </row>
    <row r="19" spans="1:7" x14ac:dyDescent="0.2">
      <c r="A19" s="62">
        <v>4</v>
      </c>
      <c r="B19" s="63" t="s">
        <v>77</v>
      </c>
      <c r="C19" s="188" t="s">
        <v>78</v>
      </c>
      <c r="D19" s="189"/>
      <c r="E19" s="189"/>
      <c r="F19" s="64"/>
      <c r="G19" s="65"/>
    </row>
    <row r="20" spans="1:7" x14ac:dyDescent="0.2">
      <c r="A20" s="10"/>
      <c r="B20" s="4"/>
      <c r="C20" s="190"/>
      <c r="D20" s="190"/>
      <c r="E20" s="190"/>
      <c r="G20" s="55"/>
    </row>
    <row r="21" spans="1:7" ht="13.5" thickBot="1" x14ac:dyDescent="0.25">
      <c r="A21" s="57"/>
      <c r="B21" s="58"/>
      <c r="C21" s="57" t="s">
        <v>17</v>
      </c>
      <c r="D21" s="25">
        <v>2</v>
      </c>
      <c r="E21" s="25"/>
      <c r="F21" s="59"/>
      <c r="G21" s="61">
        <f>D21*F21</f>
        <v>0</v>
      </c>
    </row>
    <row r="22" spans="1:7" ht="12.75" customHeight="1" thickTop="1" x14ac:dyDescent="0.2">
      <c r="A22" s="10"/>
      <c r="B22" s="4"/>
      <c r="C22" s="10"/>
      <c r="G22" s="55"/>
    </row>
    <row r="23" spans="1:7" ht="12.75" customHeight="1" x14ac:dyDescent="0.2">
      <c r="A23" s="62">
        <v>5</v>
      </c>
      <c r="B23" s="63" t="s">
        <v>91</v>
      </c>
      <c r="C23" s="188" t="s">
        <v>92</v>
      </c>
      <c r="D23" s="189"/>
      <c r="E23" s="189"/>
      <c r="F23" s="64"/>
      <c r="G23" s="65"/>
    </row>
    <row r="24" spans="1:7" x14ac:dyDescent="0.2">
      <c r="B24" s="4"/>
      <c r="C24" s="190"/>
      <c r="D24" s="190"/>
      <c r="E24" s="190"/>
      <c r="G24" s="55"/>
    </row>
    <row r="25" spans="1:7" x14ac:dyDescent="0.2">
      <c r="B25" s="4"/>
      <c r="C25" s="190"/>
      <c r="D25" s="190"/>
      <c r="E25" s="190"/>
      <c r="G25" s="55"/>
    </row>
    <row r="26" spans="1:7" ht="13.5" thickBot="1" x14ac:dyDescent="0.25">
      <c r="A26" s="25"/>
      <c r="B26" s="58"/>
      <c r="C26" s="57" t="s">
        <v>17</v>
      </c>
      <c r="D26" s="25">
        <v>1</v>
      </c>
      <c r="E26" s="25"/>
      <c r="F26" s="59"/>
      <c r="G26" s="61">
        <f>D26*F26</f>
        <v>0</v>
      </c>
    </row>
    <row r="27" spans="1:7" ht="13.5" thickTop="1" x14ac:dyDescent="0.2">
      <c r="A27" s="10"/>
      <c r="B27" s="4"/>
      <c r="C27" s="10"/>
      <c r="G27" s="55"/>
    </row>
    <row r="28" spans="1:7" ht="12.75" customHeight="1" x14ac:dyDescent="0.2">
      <c r="A28" s="62">
        <v>6</v>
      </c>
      <c r="B28" s="63" t="s">
        <v>47</v>
      </c>
      <c r="C28" s="188" t="s">
        <v>93</v>
      </c>
      <c r="D28" s="189"/>
      <c r="E28" s="189"/>
      <c r="F28" s="64"/>
      <c r="G28" s="65"/>
    </row>
    <row r="29" spans="1:7" x14ac:dyDescent="0.2">
      <c r="B29" s="4"/>
      <c r="C29" s="190"/>
      <c r="D29" s="190"/>
      <c r="E29" s="190"/>
      <c r="G29" s="55"/>
    </row>
    <row r="30" spans="1:7" x14ac:dyDescent="0.2">
      <c r="B30" s="4"/>
      <c r="C30" s="190"/>
      <c r="D30" s="190"/>
      <c r="E30" s="190"/>
      <c r="G30" s="55"/>
    </row>
    <row r="31" spans="1:7" ht="13.5" thickBot="1" x14ac:dyDescent="0.25">
      <c r="A31" s="25"/>
      <c r="B31" s="58"/>
      <c r="C31" s="57" t="s">
        <v>17</v>
      </c>
      <c r="D31" s="25">
        <v>4</v>
      </c>
      <c r="E31" s="25"/>
      <c r="F31" s="59"/>
      <c r="G31" s="61">
        <f>D31*F31</f>
        <v>0</v>
      </c>
    </row>
    <row r="32" spans="1:7" ht="13.5" thickTop="1" x14ac:dyDescent="0.2">
      <c r="B32" s="4"/>
      <c r="C32" s="10"/>
      <c r="D32" s="2"/>
      <c r="G32" s="55"/>
    </row>
    <row r="33" spans="1:7" ht="12.75" customHeight="1" x14ac:dyDescent="0.2">
      <c r="A33" s="62">
        <v>7</v>
      </c>
      <c r="B33" s="63" t="s">
        <v>145</v>
      </c>
      <c r="C33" s="188" t="s">
        <v>211</v>
      </c>
      <c r="D33" s="189"/>
      <c r="E33" s="189"/>
      <c r="F33" s="64"/>
      <c r="G33" s="65"/>
    </row>
    <row r="34" spans="1:7" x14ac:dyDescent="0.2">
      <c r="A34" s="1"/>
      <c r="C34" s="191"/>
      <c r="D34" s="190"/>
      <c r="E34" s="190"/>
      <c r="G34" s="55"/>
    </row>
    <row r="35" spans="1:7" x14ac:dyDescent="0.2">
      <c r="A35" s="1"/>
      <c r="C35" s="191"/>
      <c r="D35" s="190"/>
      <c r="E35" s="190"/>
      <c r="G35" s="55"/>
    </row>
    <row r="36" spans="1:7" x14ac:dyDescent="0.2">
      <c r="B36" s="4"/>
      <c r="C36" s="190"/>
      <c r="D36" s="190"/>
      <c r="E36" s="190"/>
      <c r="G36" s="55"/>
    </row>
    <row r="37" spans="1:7" ht="13.5" thickBot="1" x14ac:dyDescent="0.25">
      <c r="A37" s="25"/>
      <c r="B37" s="58"/>
      <c r="C37" s="57" t="s">
        <v>17</v>
      </c>
      <c r="D37" s="25">
        <v>1</v>
      </c>
      <c r="E37" s="25"/>
      <c r="F37" s="59"/>
      <c r="G37" s="61">
        <f>D37*F37</f>
        <v>0</v>
      </c>
    </row>
    <row r="38" spans="1:7" ht="13.5" thickTop="1" x14ac:dyDescent="0.2">
      <c r="B38" s="4"/>
      <c r="C38" s="10"/>
      <c r="D38" s="2"/>
      <c r="G38" s="55"/>
    </row>
    <row r="39" spans="1:7" ht="12.75" customHeight="1" x14ac:dyDescent="0.2">
      <c r="A39" s="62">
        <v>8</v>
      </c>
      <c r="B39" s="63" t="s">
        <v>146</v>
      </c>
      <c r="C39" s="188" t="s">
        <v>147</v>
      </c>
      <c r="D39" s="189"/>
      <c r="E39" s="189"/>
      <c r="F39" s="64"/>
      <c r="G39" s="64"/>
    </row>
    <row r="40" spans="1:7" x14ac:dyDescent="0.2">
      <c r="A40" s="1"/>
      <c r="C40" s="191"/>
      <c r="D40" s="190"/>
      <c r="E40" s="190"/>
    </row>
    <row r="41" spans="1:7" x14ac:dyDescent="0.2">
      <c r="B41" s="4"/>
      <c r="C41" s="190"/>
      <c r="D41" s="190"/>
      <c r="E41" s="190"/>
    </row>
    <row r="42" spans="1:7" x14ac:dyDescent="0.2">
      <c r="C42" s="190"/>
      <c r="D42" s="190"/>
      <c r="E42" s="190"/>
    </row>
    <row r="43" spans="1:7" ht="13.5" thickBot="1" x14ac:dyDescent="0.25">
      <c r="A43" s="25"/>
      <c r="B43" s="25"/>
      <c r="C43" s="57" t="s">
        <v>3</v>
      </c>
      <c r="D43" s="25">
        <v>140</v>
      </c>
      <c r="E43" s="25"/>
      <c r="F43" s="59"/>
      <c r="G43" s="59">
        <f>D43*F43</f>
        <v>0</v>
      </c>
    </row>
    <row r="44" spans="1:7" ht="13.5" thickTop="1" x14ac:dyDescent="0.2">
      <c r="B44" s="4"/>
      <c r="C44" s="10"/>
      <c r="D44" s="2"/>
      <c r="G44" s="55"/>
    </row>
    <row r="45" spans="1:7" ht="12.75" customHeight="1" x14ac:dyDescent="0.2">
      <c r="A45" s="62">
        <v>9</v>
      </c>
      <c r="B45" s="63" t="s">
        <v>79</v>
      </c>
      <c r="C45" s="188" t="s">
        <v>191</v>
      </c>
      <c r="D45" s="189"/>
      <c r="E45" s="189"/>
      <c r="F45" s="64"/>
      <c r="G45" s="64"/>
    </row>
    <row r="46" spans="1:7" x14ac:dyDescent="0.2">
      <c r="A46" s="1"/>
      <c r="C46" s="191"/>
      <c r="D46" s="190"/>
      <c r="E46" s="190"/>
    </row>
    <row r="47" spans="1:7" x14ac:dyDescent="0.2">
      <c r="B47" s="4"/>
      <c r="C47" s="190"/>
      <c r="D47" s="190"/>
      <c r="E47" s="190"/>
    </row>
    <row r="48" spans="1:7" x14ac:dyDescent="0.2">
      <c r="C48" s="190"/>
      <c r="D48" s="190"/>
      <c r="E48" s="190"/>
    </row>
    <row r="49" spans="1:7" ht="13.5" thickBot="1" x14ac:dyDescent="0.25">
      <c r="A49" s="25"/>
      <c r="B49" s="25"/>
      <c r="C49" s="57" t="s">
        <v>3</v>
      </c>
      <c r="D49" s="25">
        <v>210</v>
      </c>
      <c r="E49" s="25"/>
      <c r="F49" s="59"/>
      <c r="G49" s="59">
        <f>D49*F49</f>
        <v>0</v>
      </c>
    </row>
    <row r="50" spans="1:7" ht="13.5" thickTop="1" x14ac:dyDescent="0.2">
      <c r="C50" s="10"/>
      <c r="D50" s="2"/>
    </row>
    <row r="51" spans="1:7" ht="13.15" customHeight="1" x14ac:dyDescent="0.2">
      <c r="A51" s="62">
        <v>10</v>
      </c>
      <c r="B51" s="63" t="s">
        <v>162</v>
      </c>
      <c r="C51" s="188" t="s">
        <v>192</v>
      </c>
      <c r="D51" s="189"/>
      <c r="E51" s="189"/>
      <c r="F51" s="64"/>
      <c r="G51" s="64"/>
    </row>
    <row r="52" spans="1:7" x14ac:dyDescent="0.2">
      <c r="C52" s="190"/>
      <c r="D52" s="190"/>
      <c r="E52" s="190"/>
    </row>
    <row r="53" spans="1:7" x14ac:dyDescent="0.2">
      <c r="C53" s="190"/>
      <c r="D53" s="190"/>
      <c r="E53" s="190"/>
    </row>
    <row r="54" spans="1:7" x14ac:dyDescent="0.2">
      <c r="C54" s="190"/>
      <c r="D54" s="190"/>
      <c r="E54" s="190"/>
    </row>
    <row r="55" spans="1:7" x14ac:dyDescent="0.2">
      <c r="C55" s="190"/>
      <c r="D55" s="190"/>
      <c r="E55" s="190"/>
    </row>
    <row r="56" spans="1:7" ht="13.5" thickBot="1" x14ac:dyDescent="0.25">
      <c r="A56" s="25"/>
      <c r="B56" s="25"/>
      <c r="C56" s="57" t="s">
        <v>2</v>
      </c>
      <c r="D56" s="25">
        <v>31</v>
      </c>
      <c r="E56" s="25"/>
      <c r="F56" s="59"/>
      <c r="G56" s="59">
        <f>D56*F56</f>
        <v>0</v>
      </c>
    </row>
    <row r="57" spans="1:7" ht="13.5" thickTop="1" x14ac:dyDescent="0.2">
      <c r="C57" s="10"/>
      <c r="D57" s="2"/>
    </row>
    <row r="58" spans="1:7" x14ac:dyDescent="0.2">
      <c r="A58" s="62">
        <v>11</v>
      </c>
      <c r="B58" s="63" t="s">
        <v>148</v>
      </c>
      <c r="C58" s="188" t="s">
        <v>150</v>
      </c>
      <c r="D58" s="189"/>
      <c r="E58" s="189"/>
      <c r="F58" s="64"/>
      <c r="G58" s="64"/>
    </row>
    <row r="59" spans="1:7" x14ac:dyDescent="0.2">
      <c r="C59" s="190"/>
      <c r="D59" s="190"/>
      <c r="E59" s="190"/>
    </row>
    <row r="60" spans="1:7" ht="13.5" thickBot="1" x14ac:dyDescent="0.25">
      <c r="A60" s="25"/>
      <c r="B60" s="25"/>
      <c r="C60" s="57" t="s">
        <v>3</v>
      </c>
      <c r="D60" s="25">
        <v>70</v>
      </c>
      <c r="E60" s="25"/>
      <c r="F60" s="59"/>
      <c r="G60" s="59">
        <f>D60*F60</f>
        <v>0</v>
      </c>
    </row>
    <row r="61" spans="1:7" ht="13.5" thickTop="1" x14ac:dyDescent="0.2">
      <c r="C61" s="10"/>
      <c r="D61" s="2"/>
    </row>
    <row r="62" spans="1:7" x14ac:dyDescent="0.2">
      <c r="A62" s="62">
        <v>12</v>
      </c>
      <c r="B62" s="63" t="s">
        <v>149</v>
      </c>
      <c r="C62" s="188" t="s">
        <v>193</v>
      </c>
      <c r="D62" s="189"/>
      <c r="E62" s="189"/>
      <c r="F62" s="64"/>
      <c r="G62" s="64"/>
    </row>
    <row r="63" spans="1:7" x14ac:dyDescent="0.2">
      <c r="C63" s="190"/>
      <c r="D63" s="190"/>
      <c r="E63" s="190"/>
    </row>
    <row r="64" spans="1:7" ht="13.5" thickBot="1" x14ac:dyDescent="0.25">
      <c r="A64" s="25"/>
      <c r="B64" s="25"/>
      <c r="C64" s="57" t="s">
        <v>3</v>
      </c>
      <c r="D64" s="25">
        <v>55</v>
      </c>
      <c r="E64" s="25"/>
      <c r="F64" s="59"/>
      <c r="G64" s="59">
        <f>D64*F64</f>
        <v>0</v>
      </c>
    </row>
    <row r="65" spans="1:7" ht="13.5" thickTop="1" x14ac:dyDescent="0.2">
      <c r="C65" s="10"/>
      <c r="D65" s="2"/>
    </row>
    <row r="66" spans="1:7" x14ac:dyDescent="0.2">
      <c r="A66" s="62">
        <v>13</v>
      </c>
      <c r="B66" s="63" t="s">
        <v>151</v>
      </c>
      <c r="C66" s="188" t="s">
        <v>163</v>
      </c>
      <c r="D66" s="189"/>
      <c r="E66" s="189"/>
      <c r="F66" s="64"/>
      <c r="G66" s="64"/>
    </row>
    <row r="67" spans="1:7" x14ac:dyDescent="0.2">
      <c r="C67" s="190"/>
      <c r="D67" s="190"/>
      <c r="E67" s="190"/>
    </row>
    <row r="68" spans="1:7" ht="13.5" thickBot="1" x14ac:dyDescent="0.25">
      <c r="A68" s="25"/>
      <c r="B68" s="25"/>
      <c r="C68" s="57" t="s">
        <v>17</v>
      </c>
      <c r="D68" s="25">
        <v>2</v>
      </c>
      <c r="E68" s="25"/>
      <c r="F68" s="59"/>
      <c r="G68" s="59">
        <f>D68*F68</f>
        <v>0</v>
      </c>
    </row>
    <row r="69" spans="1:7" ht="12.75" customHeight="1" thickTop="1" x14ac:dyDescent="0.2">
      <c r="C69" s="10"/>
      <c r="D69" s="2"/>
    </row>
    <row r="70" spans="1:7" ht="16.5" thickBot="1" x14ac:dyDescent="0.3">
      <c r="A70" s="88"/>
      <c r="B70" s="88"/>
      <c r="C70" s="92" t="s">
        <v>74</v>
      </c>
      <c r="D70" s="93"/>
      <c r="E70" s="88"/>
      <c r="F70" s="94"/>
      <c r="G70" s="89">
        <f>SUM(G9:G69)</f>
        <v>0</v>
      </c>
    </row>
    <row r="71" spans="1:7" ht="13.5" thickTop="1" x14ac:dyDescent="0.2"/>
  </sheetData>
  <mergeCells count="13">
    <mergeCell ref="C66:E67"/>
    <mergeCell ref="C5:E8"/>
    <mergeCell ref="C19:E20"/>
    <mergeCell ref="C28:E30"/>
    <mergeCell ref="C23:E25"/>
    <mergeCell ref="C15:E16"/>
    <mergeCell ref="C11:E12"/>
    <mergeCell ref="C62:E63"/>
    <mergeCell ref="C58:E59"/>
    <mergeCell ref="C51:E55"/>
    <mergeCell ref="C33:E36"/>
    <mergeCell ref="C39:E42"/>
    <mergeCell ref="C45:E48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&amp;L&amp;K01+041 &amp;R&amp;K01+041 </oddHeader>
    <oddFooter>&amp;L&amp;K01+049PS-Prostor d.o.o.&amp;CStran &amp;P/&amp;N</oddFooter>
  </headerFooter>
  <rowBreaks count="1" manualBreakCount="1">
    <brk id="50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28"/>
  <sheetViews>
    <sheetView view="pageBreakPreview" zoomScale="90" zoomScaleNormal="100" zoomScaleSheetLayoutView="90" workbookViewId="0">
      <selection activeCell="N27" sqref="N27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5" customWidth="1"/>
    <col min="8" max="8" width="2.7109375" customWidth="1"/>
  </cols>
  <sheetData>
    <row r="2" spans="1:8" ht="16.5" thickBot="1" x14ac:dyDescent="0.3">
      <c r="A2" s="85"/>
      <c r="B2" s="73" t="s">
        <v>82</v>
      </c>
      <c r="C2" s="75"/>
      <c r="D2" s="75"/>
      <c r="E2" s="75"/>
      <c r="F2" s="75"/>
      <c r="G2" s="76"/>
      <c r="H2" s="90"/>
    </row>
    <row r="3" spans="1:8" ht="13.5" customHeight="1" thickTop="1" x14ac:dyDescent="0.25">
      <c r="A3" s="5"/>
      <c r="B3" s="11"/>
      <c r="C3" s="6"/>
      <c r="D3" s="6"/>
      <c r="E3" s="6"/>
      <c r="F3" s="6"/>
      <c r="G3" s="18"/>
      <c r="H3" s="2"/>
    </row>
    <row r="4" spans="1:8" ht="12.75" customHeight="1" x14ac:dyDescent="0.2">
      <c r="A4" s="10"/>
      <c r="B4" s="4"/>
      <c r="C4" s="1"/>
      <c r="D4" s="2"/>
      <c r="E4" s="2"/>
      <c r="F4" s="2"/>
      <c r="G4" s="24"/>
      <c r="H4" s="2"/>
    </row>
    <row r="5" spans="1:8" ht="12.75" customHeight="1" x14ac:dyDescent="0.2">
      <c r="A5" s="62">
        <v>1</v>
      </c>
      <c r="B5" s="63" t="s">
        <v>56</v>
      </c>
      <c r="C5" s="188" t="s">
        <v>57</v>
      </c>
      <c r="D5" s="189"/>
      <c r="E5" s="189"/>
      <c r="F5" s="64"/>
      <c r="G5" s="64"/>
      <c r="H5" s="63"/>
    </row>
    <row r="6" spans="1:8" ht="13.5" thickBot="1" x14ac:dyDescent="0.25">
      <c r="A6" s="67"/>
      <c r="B6" s="25"/>
      <c r="C6" s="57" t="s">
        <v>99</v>
      </c>
      <c r="D6" s="25">
        <v>5</v>
      </c>
      <c r="E6" s="25"/>
      <c r="F6" s="59"/>
      <c r="G6" s="59">
        <f>D6*F6</f>
        <v>0</v>
      </c>
      <c r="H6" s="71"/>
    </row>
    <row r="7" spans="1:8" ht="13.5" thickTop="1" x14ac:dyDescent="0.2">
      <c r="A7" s="1"/>
      <c r="B7" s="4"/>
      <c r="C7" s="3"/>
      <c r="D7" s="2"/>
      <c r="E7" s="2"/>
      <c r="F7" s="24"/>
      <c r="G7" s="24"/>
    </row>
    <row r="8" spans="1:8" x14ac:dyDescent="0.2">
      <c r="A8" s="62">
        <v>2</v>
      </c>
      <c r="B8" s="63" t="s">
        <v>131</v>
      </c>
      <c r="C8" s="188" t="s">
        <v>132</v>
      </c>
      <c r="D8" s="189"/>
      <c r="E8" s="189"/>
      <c r="F8" s="64"/>
      <c r="G8" s="64"/>
      <c r="H8" s="70"/>
    </row>
    <row r="9" spans="1:8" ht="13.5" thickBot="1" x14ac:dyDescent="0.25">
      <c r="A9" s="67"/>
      <c r="B9" s="25"/>
      <c r="C9" s="57" t="s">
        <v>99</v>
      </c>
      <c r="D9" s="25">
        <v>2</v>
      </c>
      <c r="E9" s="25"/>
      <c r="F9" s="59"/>
      <c r="G9" s="59">
        <f>F9*D9</f>
        <v>0</v>
      </c>
      <c r="H9" s="71"/>
    </row>
    <row r="10" spans="1:8" ht="13.5" thickTop="1" x14ac:dyDescent="0.2">
      <c r="A10" s="1"/>
      <c r="B10" s="2"/>
      <c r="C10" s="10"/>
      <c r="D10" s="2"/>
      <c r="E10" s="2"/>
      <c r="F10" s="24"/>
      <c r="G10" s="24"/>
    </row>
    <row r="11" spans="1:8" ht="12.75" customHeight="1" x14ac:dyDescent="0.2">
      <c r="A11" s="62">
        <v>3</v>
      </c>
      <c r="B11" s="63" t="s">
        <v>188</v>
      </c>
      <c r="C11" s="188" t="s">
        <v>189</v>
      </c>
      <c r="D11" s="189"/>
      <c r="E11" s="189"/>
      <c r="F11" s="64"/>
      <c r="G11" s="64"/>
      <c r="H11" s="70"/>
    </row>
    <row r="12" spans="1:8" x14ac:dyDescent="0.2">
      <c r="A12" s="1"/>
      <c r="B12" s="2"/>
      <c r="C12" s="190"/>
      <c r="D12" s="190"/>
      <c r="E12" s="190"/>
      <c r="F12" s="24"/>
      <c r="G12" s="24"/>
    </row>
    <row r="13" spans="1:8" ht="13.5" thickBot="1" x14ac:dyDescent="0.25">
      <c r="A13" s="67"/>
      <c r="B13" s="25"/>
      <c r="C13" s="57" t="s">
        <v>17</v>
      </c>
      <c r="D13" s="25">
        <v>1</v>
      </c>
      <c r="E13" s="25"/>
      <c r="F13" s="59"/>
      <c r="G13" s="59">
        <f>D13*F13</f>
        <v>0</v>
      </c>
      <c r="H13" s="71"/>
    </row>
    <row r="14" spans="1:8" ht="13.5" thickTop="1" x14ac:dyDescent="0.2">
      <c r="A14" s="1"/>
      <c r="B14" s="4"/>
      <c r="C14" s="3"/>
      <c r="D14" s="2"/>
      <c r="E14" s="2"/>
      <c r="F14" s="24"/>
      <c r="G14" s="24"/>
    </row>
    <row r="15" spans="1:8" ht="12.75" customHeight="1" x14ac:dyDescent="0.2">
      <c r="A15" s="62">
        <v>4</v>
      </c>
      <c r="B15" s="63" t="s">
        <v>86</v>
      </c>
      <c r="C15" s="188" t="s">
        <v>133</v>
      </c>
      <c r="D15" s="189"/>
      <c r="E15" s="189"/>
      <c r="F15" s="64"/>
      <c r="G15" s="64"/>
      <c r="H15" s="70"/>
    </row>
    <row r="16" spans="1:8" ht="12.75" customHeight="1" x14ac:dyDescent="0.2">
      <c r="A16" s="1"/>
      <c r="B16" s="2"/>
      <c r="C16" s="190"/>
      <c r="D16" s="190"/>
      <c r="E16" s="190"/>
      <c r="F16" s="24"/>
      <c r="G16" s="24"/>
    </row>
    <row r="17" spans="1:8" ht="13.5" thickBot="1" x14ac:dyDescent="0.25">
      <c r="A17" s="67"/>
      <c r="B17" s="25"/>
      <c r="C17" s="57" t="s">
        <v>17</v>
      </c>
      <c r="D17" s="25">
        <v>1</v>
      </c>
      <c r="E17" s="25"/>
      <c r="F17" s="59"/>
      <c r="G17" s="59">
        <f>D17*F17</f>
        <v>0</v>
      </c>
      <c r="H17" s="71"/>
    </row>
    <row r="18" spans="1:8" ht="13.5" thickTop="1" x14ac:dyDescent="0.2">
      <c r="A18" s="1"/>
      <c r="B18" s="2"/>
      <c r="C18" s="10"/>
      <c r="D18" s="2"/>
      <c r="E18" s="2"/>
      <c r="F18" s="24"/>
      <c r="G18" s="24"/>
    </row>
    <row r="19" spans="1:8" ht="12.75" customHeight="1" x14ac:dyDescent="0.2">
      <c r="A19" s="62">
        <v>5</v>
      </c>
      <c r="B19" s="63" t="s">
        <v>134</v>
      </c>
      <c r="C19" s="188" t="s">
        <v>135</v>
      </c>
      <c r="D19" s="189"/>
      <c r="E19" s="189"/>
      <c r="F19" s="64"/>
      <c r="G19" s="64"/>
      <c r="H19" s="70"/>
    </row>
    <row r="20" spans="1:8" x14ac:dyDescent="0.2">
      <c r="A20" s="1"/>
      <c r="B20" s="2"/>
      <c r="C20" s="190"/>
      <c r="D20" s="190"/>
      <c r="E20" s="190"/>
      <c r="F20" s="24"/>
      <c r="G20" s="24"/>
    </row>
    <row r="21" spans="1:8" ht="13.5" thickBot="1" x14ac:dyDescent="0.25">
      <c r="A21" s="67"/>
      <c r="B21" s="25"/>
      <c r="C21" s="57" t="s">
        <v>17</v>
      </c>
      <c r="D21" s="25">
        <v>1</v>
      </c>
      <c r="E21" s="25"/>
      <c r="F21" s="59"/>
      <c r="G21" s="59">
        <f>D21*F21</f>
        <v>0</v>
      </c>
      <c r="H21" s="71"/>
    </row>
    <row r="22" spans="1:8" ht="13.5" thickTop="1" x14ac:dyDescent="0.2">
      <c r="A22" s="1"/>
      <c r="B22" s="2"/>
      <c r="C22" s="10"/>
      <c r="D22" s="2"/>
      <c r="E22" s="2"/>
      <c r="F22" s="24"/>
      <c r="G22" s="24"/>
    </row>
    <row r="23" spans="1:8" x14ac:dyDescent="0.2">
      <c r="A23" s="62">
        <v>6</v>
      </c>
      <c r="B23" s="63" t="s">
        <v>84</v>
      </c>
      <c r="C23" s="188" t="s">
        <v>136</v>
      </c>
      <c r="D23" s="189"/>
      <c r="E23" s="189"/>
      <c r="F23" s="64"/>
      <c r="G23" s="64"/>
      <c r="H23" s="70"/>
    </row>
    <row r="24" spans="1:8" x14ac:dyDescent="0.2">
      <c r="A24" s="1"/>
      <c r="B24" s="2"/>
      <c r="C24" s="190"/>
      <c r="D24" s="190"/>
      <c r="E24" s="190"/>
      <c r="F24" s="24"/>
      <c r="G24" s="24"/>
      <c r="H24" s="55"/>
    </row>
    <row r="25" spans="1:8" ht="13.5" thickBot="1" x14ac:dyDescent="0.25">
      <c r="A25" s="67"/>
      <c r="B25" s="25"/>
      <c r="C25" s="57" t="s">
        <v>34</v>
      </c>
      <c r="D25" s="25">
        <v>0.05</v>
      </c>
      <c r="E25" s="25"/>
      <c r="F25" s="59"/>
      <c r="G25" s="59">
        <f>D25*F25</f>
        <v>0</v>
      </c>
      <c r="H25" s="71"/>
    </row>
    <row r="26" spans="1:8" ht="13.5" thickTop="1" x14ac:dyDescent="0.2">
      <c r="A26" s="1"/>
      <c r="B26" s="2"/>
      <c r="C26" s="10"/>
      <c r="D26" s="2"/>
      <c r="E26" s="2"/>
      <c r="F26" s="24"/>
      <c r="G26" s="24"/>
    </row>
    <row r="27" spans="1:8" ht="16.5" thickBot="1" x14ac:dyDescent="0.3">
      <c r="A27" s="88"/>
      <c r="B27" s="88"/>
      <c r="C27" s="88" t="s">
        <v>85</v>
      </c>
      <c r="D27" s="88"/>
      <c r="E27" s="88"/>
      <c r="F27" s="88"/>
      <c r="G27" s="89">
        <f>SUM(G5:G26)</f>
        <v>0</v>
      </c>
      <c r="H27" s="88" t="s">
        <v>23</v>
      </c>
    </row>
    <row r="28" spans="1:8" ht="13.5" thickTop="1" x14ac:dyDescent="0.2"/>
  </sheetData>
  <mergeCells count="6">
    <mergeCell ref="C5:E5"/>
    <mergeCell ref="C23:E24"/>
    <mergeCell ref="C19:E20"/>
    <mergeCell ref="C8:E8"/>
    <mergeCell ref="C11:E12"/>
    <mergeCell ref="C15:E16"/>
  </mergeCells>
  <pageMargins left="0.98425196850393704" right="0.39370078740157483" top="0.98425196850393704" bottom="0.98425196850393704" header="0.31496062992125984" footer="0.31496062992125984"/>
  <pageSetup paperSize="9" orientation="portrait" r:id="rId1"/>
  <headerFooter>
    <oddHeader xml:space="preserve">&amp;L&amp;K01+042 &amp;R&amp;K01+042 </oddHeader>
    <oddFooter>&amp;L&amp;K01+049PS-Prostor d.o.o.&amp;CStran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D90D6-6EEE-4D44-A48E-2BE1788FABD6}">
  <dimension ref="A1:U103"/>
  <sheetViews>
    <sheetView tabSelected="1" view="pageLayout" topLeftCell="A32" zoomScale="110" zoomScaleNormal="150" zoomScaleSheetLayoutView="150" zoomScalePageLayoutView="110" workbookViewId="0">
      <selection activeCell="B4" sqref="B4"/>
    </sheetView>
  </sheetViews>
  <sheetFormatPr defaultRowHeight="12.75" x14ac:dyDescent="0.2"/>
  <cols>
    <col min="1" max="1" width="6.7109375" style="161" customWidth="1"/>
    <col min="2" max="2" width="43.85546875" customWidth="1"/>
    <col min="3" max="3" width="4.5703125" style="162" customWidth="1"/>
    <col min="4" max="4" width="8.42578125" style="163" customWidth="1"/>
    <col min="5" max="5" width="10.28515625" style="163" customWidth="1"/>
    <col min="6" max="6" width="13.7109375" style="163" customWidth="1"/>
    <col min="7" max="7" width="17.140625" customWidth="1"/>
    <col min="257" max="257" width="6.7109375" customWidth="1"/>
    <col min="258" max="258" width="43.85546875" customWidth="1"/>
    <col min="259" max="259" width="4.5703125" customWidth="1"/>
    <col min="260" max="260" width="8.42578125" customWidth="1"/>
    <col min="261" max="261" width="10.28515625" customWidth="1"/>
    <col min="262" max="262" width="13.7109375" customWidth="1"/>
    <col min="263" max="263" width="17.140625" customWidth="1"/>
    <col min="513" max="513" width="6.7109375" customWidth="1"/>
    <col min="514" max="514" width="43.85546875" customWidth="1"/>
    <col min="515" max="515" width="4.5703125" customWidth="1"/>
    <col min="516" max="516" width="8.42578125" customWidth="1"/>
    <col min="517" max="517" width="10.28515625" customWidth="1"/>
    <col min="518" max="518" width="13.7109375" customWidth="1"/>
    <col min="519" max="519" width="17.140625" customWidth="1"/>
    <col min="769" max="769" width="6.7109375" customWidth="1"/>
    <col min="770" max="770" width="43.85546875" customWidth="1"/>
    <col min="771" max="771" width="4.5703125" customWidth="1"/>
    <col min="772" max="772" width="8.42578125" customWidth="1"/>
    <col min="773" max="773" width="10.28515625" customWidth="1"/>
    <col min="774" max="774" width="13.7109375" customWidth="1"/>
    <col min="775" max="775" width="17.140625" customWidth="1"/>
    <col min="1025" max="1025" width="6.7109375" customWidth="1"/>
    <col min="1026" max="1026" width="43.85546875" customWidth="1"/>
    <col min="1027" max="1027" width="4.5703125" customWidth="1"/>
    <col min="1028" max="1028" width="8.42578125" customWidth="1"/>
    <col min="1029" max="1029" width="10.28515625" customWidth="1"/>
    <col min="1030" max="1030" width="13.7109375" customWidth="1"/>
    <col min="1031" max="1031" width="17.140625" customWidth="1"/>
    <col min="1281" max="1281" width="6.7109375" customWidth="1"/>
    <col min="1282" max="1282" width="43.85546875" customWidth="1"/>
    <col min="1283" max="1283" width="4.5703125" customWidth="1"/>
    <col min="1284" max="1284" width="8.42578125" customWidth="1"/>
    <col min="1285" max="1285" width="10.28515625" customWidth="1"/>
    <col min="1286" max="1286" width="13.7109375" customWidth="1"/>
    <col min="1287" max="1287" width="17.140625" customWidth="1"/>
    <col min="1537" max="1537" width="6.7109375" customWidth="1"/>
    <col min="1538" max="1538" width="43.85546875" customWidth="1"/>
    <col min="1539" max="1539" width="4.5703125" customWidth="1"/>
    <col min="1540" max="1540" width="8.42578125" customWidth="1"/>
    <col min="1541" max="1541" width="10.28515625" customWidth="1"/>
    <col min="1542" max="1542" width="13.7109375" customWidth="1"/>
    <col min="1543" max="1543" width="17.140625" customWidth="1"/>
    <col min="1793" max="1793" width="6.7109375" customWidth="1"/>
    <col min="1794" max="1794" width="43.85546875" customWidth="1"/>
    <col min="1795" max="1795" width="4.5703125" customWidth="1"/>
    <col min="1796" max="1796" width="8.42578125" customWidth="1"/>
    <col min="1797" max="1797" width="10.28515625" customWidth="1"/>
    <col min="1798" max="1798" width="13.7109375" customWidth="1"/>
    <col min="1799" max="1799" width="17.140625" customWidth="1"/>
    <col min="2049" max="2049" width="6.7109375" customWidth="1"/>
    <col min="2050" max="2050" width="43.85546875" customWidth="1"/>
    <col min="2051" max="2051" width="4.5703125" customWidth="1"/>
    <col min="2052" max="2052" width="8.42578125" customWidth="1"/>
    <col min="2053" max="2053" width="10.28515625" customWidth="1"/>
    <col min="2054" max="2054" width="13.7109375" customWidth="1"/>
    <col min="2055" max="2055" width="17.140625" customWidth="1"/>
    <col min="2305" max="2305" width="6.7109375" customWidth="1"/>
    <col min="2306" max="2306" width="43.85546875" customWidth="1"/>
    <col min="2307" max="2307" width="4.5703125" customWidth="1"/>
    <col min="2308" max="2308" width="8.42578125" customWidth="1"/>
    <col min="2309" max="2309" width="10.28515625" customWidth="1"/>
    <col min="2310" max="2310" width="13.7109375" customWidth="1"/>
    <col min="2311" max="2311" width="17.140625" customWidth="1"/>
    <col min="2561" max="2561" width="6.7109375" customWidth="1"/>
    <col min="2562" max="2562" width="43.85546875" customWidth="1"/>
    <col min="2563" max="2563" width="4.5703125" customWidth="1"/>
    <col min="2564" max="2564" width="8.42578125" customWidth="1"/>
    <col min="2565" max="2565" width="10.28515625" customWidth="1"/>
    <col min="2566" max="2566" width="13.7109375" customWidth="1"/>
    <col min="2567" max="2567" width="17.140625" customWidth="1"/>
    <col min="2817" max="2817" width="6.7109375" customWidth="1"/>
    <col min="2818" max="2818" width="43.85546875" customWidth="1"/>
    <col min="2819" max="2819" width="4.5703125" customWidth="1"/>
    <col min="2820" max="2820" width="8.42578125" customWidth="1"/>
    <col min="2821" max="2821" width="10.28515625" customWidth="1"/>
    <col min="2822" max="2822" width="13.7109375" customWidth="1"/>
    <col min="2823" max="2823" width="17.140625" customWidth="1"/>
    <col min="3073" max="3073" width="6.7109375" customWidth="1"/>
    <col min="3074" max="3074" width="43.85546875" customWidth="1"/>
    <col min="3075" max="3075" width="4.5703125" customWidth="1"/>
    <col min="3076" max="3076" width="8.42578125" customWidth="1"/>
    <col min="3077" max="3077" width="10.28515625" customWidth="1"/>
    <col min="3078" max="3078" width="13.7109375" customWidth="1"/>
    <col min="3079" max="3079" width="17.140625" customWidth="1"/>
    <col min="3329" max="3329" width="6.7109375" customWidth="1"/>
    <col min="3330" max="3330" width="43.85546875" customWidth="1"/>
    <col min="3331" max="3331" width="4.5703125" customWidth="1"/>
    <col min="3332" max="3332" width="8.42578125" customWidth="1"/>
    <col min="3333" max="3333" width="10.28515625" customWidth="1"/>
    <col min="3334" max="3334" width="13.7109375" customWidth="1"/>
    <col min="3335" max="3335" width="17.140625" customWidth="1"/>
    <col min="3585" max="3585" width="6.7109375" customWidth="1"/>
    <col min="3586" max="3586" width="43.85546875" customWidth="1"/>
    <col min="3587" max="3587" width="4.5703125" customWidth="1"/>
    <col min="3588" max="3588" width="8.42578125" customWidth="1"/>
    <col min="3589" max="3589" width="10.28515625" customWidth="1"/>
    <col min="3590" max="3590" width="13.7109375" customWidth="1"/>
    <col min="3591" max="3591" width="17.140625" customWidth="1"/>
    <col min="3841" max="3841" width="6.7109375" customWidth="1"/>
    <col min="3842" max="3842" width="43.85546875" customWidth="1"/>
    <col min="3843" max="3843" width="4.5703125" customWidth="1"/>
    <col min="3844" max="3844" width="8.42578125" customWidth="1"/>
    <col min="3845" max="3845" width="10.28515625" customWidth="1"/>
    <col min="3846" max="3846" width="13.7109375" customWidth="1"/>
    <col min="3847" max="3847" width="17.140625" customWidth="1"/>
    <col min="4097" max="4097" width="6.7109375" customWidth="1"/>
    <col min="4098" max="4098" width="43.85546875" customWidth="1"/>
    <col min="4099" max="4099" width="4.5703125" customWidth="1"/>
    <col min="4100" max="4100" width="8.42578125" customWidth="1"/>
    <col min="4101" max="4101" width="10.28515625" customWidth="1"/>
    <col min="4102" max="4102" width="13.7109375" customWidth="1"/>
    <col min="4103" max="4103" width="17.140625" customWidth="1"/>
    <col min="4353" max="4353" width="6.7109375" customWidth="1"/>
    <col min="4354" max="4354" width="43.85546875" customWidth="1"/>
    <col min="4355" max="4355" width="4.5703125" customWidth="1"/>
    <col min="4356" max="4356" width="8.42578125" customWidth="1"/>
    <col min="4357" max="4357" width="10.28515625" customWidth="1"/>
    <col min="4358" max="4358" width="13.7109375" customWidth="1"/>
    <col min="4359" max="4359" width="17.140625" customWidth="1"/>
    <col min="4609" max="4609" width="6.7109375" customWidth="1"/>
    <col min="4610" max="4610" width="43.85546875" customWidth="1"/>
    <col min="4611" max="4611" width="4.5703125" customWidth="1"/>
    <col min="4612" max="4612" width="8.42578125" customWidth="1"/>
    <col min="4613" max="4613" width="10.28515625" customWidth="1"/>
    <col min="4614" max="4614" width="13.7109375" customWidth="1"/>
    <col min="4615" max="4615" width="17.140625" customWidth="1"/>
    <col min="4865" max="4865" width="6.7109375" customWidth="1"/>
    <col min="4866" max="4866" width="43.85546875" customWidth="1"/>
    <col min="4867" max="4867" width="4.5703125" customWidth="1"/>
    <col min="4868" max="4868" width="8.42578125" customWidth="1"/>
    <col min="4869" max="4869" width="10.28515625" customWidth="1"/>
    <col min="4870" max="4870" width="13.7109375" customWidth="1"/>
    <col min="4871" max="4871" width="17.140625" customWidth="1"/>
    <col min="5121" max="5121" width="6.7109375" customWidth="1"/>
    <col min="5122" max="5122" width="43.85546875" customWidth="1"/>
    <col min="5123" max="5123" width="4.5703125" customWidth="1"/>
    <col min="5124" max="5124" width="8.42578125" customWidth="1"/>
    <col min="5125" max="5125" width="10.28515625" customWidth="1"/>
    <col min="5126" max="5126" width="13.7109375" customWidth="1"/>
    <col min="5127" max="5127" width="17.140625" customWidth="1"/>
    <col min="5377" max="5377" width="6.7109375" customWidth="1"/>
    <col min="5378" max="5378" width="43.85546875" customWidth="1"/>
    <col min="5379" max="5379" width="4.5703125" customWidth="1"/>
    <col min="5380" max="5380" width="8.42578125" customWidth="1"/>
    <col min="5381" max="5381" width="10.28515625" customWidth="1"/>
    <col min="5382" max="5382" width="13.7109375" customWidth="1"/>
    <col min="5383" max="5383" width="17.140625" customWidth="1"/>
    <col min="5633" max="5633" width="6.7109375" customWidth="1"/>
    <col min="5634" max="5634" width="43.85546875" customWidth="1"/>
    <col min="5635" max="5635" width="4.5703125" customWidth="1"/>
    <col min="5636" max="5636" width="8.42578125" customWidth="1"/>
    <col min="5637" max="5637" width="10.28515625" customWidth="1"/>
    <col min="5638" max="5638" width="13.7109375" customWidth="1"/>
    <col min="5639" max="5639" width="17.140625" customWidth="1"/>
    <col min="5889" max="5889" width="6.7109375" customWidth="1"/>
    <col min="5890" max="5890" width="43.85546875" customWidth="1"/>
    <col min="5891" max="5891" width="4.5703125" customWidth="1"/>
    <col min="5892" max="5892" width="8.42578125" customWidth="1"/>
    <col min="5893" max="5893" width="10.28515625" customWidth="1"/>
    <col min="5894" max="5894" width="13.7109375" customWidth="1"/>
    <col min="5895" max="5895" width="17.140625" customWidth="1"/>
    <col min="6145" max="6145" width="6.7109375" customWidth="1"/>
    <col min="6146" max="6146" width="43.85546875" customWidth="1"/>
    <col min="6147" max="6147" width="4.5703125" customWidth="1"/>
    <col min="6148" max="6148" width="8.42578125" customWidth="1"/>
    <col min="6149" max="6149" width="10.28515625" customWidth="1"/>
    <col min="6150" max="6150" width="13.7109375" customWidth="1"/>
    <col min="6151" max="6151" width="17.140625" customWidth="1"/>
    <col min="6401" max="6401" width="6.7109375" customWidth="1"/>
    <col min="6402" max="6402" width="43.85546875" customWidth="1"/>
    <col min="6403" max="6403" width="4.5703125" customWidth="1"/>
    <col min="6404" max="6404" width="8.42578125" customWidth="1"/>
    <col min="6405" max="6405" width="10.28515625" customWidth="1"/>
    <col min="6406" max="6406" width="13.7109375" customWidth="1"/>
    <col min="6407" max="6407" width="17.140625" customWidth="1"/>
    <col min="6657" max="6657" width="6.7109375" customWidth="1"/>
    <col min="6658" max="6658" width="43.85546875" customWidth="1"/>
    <col min="6659" max="6659" width="4.5703125" customWidth="1"/>
    <col min="6660" max="6660" width="8.42578125" customWidth="1"/>
    <col min="6661" max="6661" width="10.28515625" customWidth="1"/>
    <col min="6662" max="6662" width="13.7109375" customWidth="1"/>
    <col min="6663" max="6663" width="17.140625" customWidth="1"/>
    <col min="6913" max="6913" width="6.7109375" customWidth="1"/>
    <col min="6914" max="6914" width="43.85546875" customWidth="1"/>
    <col min="6915" max="6915" width="4.5703125" customWidth="1"/>
    <col min="6916" max="6916" width="8.42578125" customWidth="1"/>
    <col min="6917" max="6917" width="10.28515625" customWidth="1"/>
    <col min="6918" max="6918" width="13.7109375" customWidth="1"/>
    <col min="6919" max="6919" width="17.140625" customWidth="1"/>
    <col min="7169" max="7169" width="6.7109375" customWidth="1"/>
    <col min="7170" max="7170" width="43.85546875" customWidth="1"/>
    <col min="7171" max="7171" width="4.5703125" customWidth="1"/>
    <col min="7172" max="7172" width="8.42578125" customWidth="1"/>
    <col min="7173" max="7173" width="10.28515625" customWidth="1"/>
    <col min="7174" max="7174" width="13.7109375" customWidth="1"/>
    <col min="7175" max="7175" width="17.140625" customWidth="1"/>
    <col min="7425" max="7425" width="6.7109375" customWidth="1"/>
    <col min="7426" max="7426" width="43.85546875" customWidth="1"/>
    <col min="7427" max="7427" width="4.5703125" customWidth="1"/>
    <col min="7428" max="7428" width="8.42578125" customWidth="1"/>
    <col min="7429" max="7429" width="10.28515625" customWidth="1"/>
    <col min="7430" max="7430" width="13.7109375" customWidth="1"/>
    <col min="7431" max="7431" width="17.140625" customWidth="1"/>
    <col min="7681" max="7681" width="6.7109375" customWidth="1"/>
    <col min="7682" max="7682" width="43.85546875" customWidth="1"/>
    <col min="7683" max="7683" width="4.5703125" customWidth="1"/>
    <col min="7684" max="7684" width="8.42578125" customWidth="1"/>
    <col min="7685" max="7685" width="10.28515625" customWidth="1"/>
    <col min="7686" max="7686" width="13.7109375" customWidth="1"/>
    <col min="7687" max="7687" width="17.140625" customWidth="1"/>
    <col min="7937" max="7937" width="6.7109375" customWidth="1"/>
    <col min="7938" max="7938" width="43.85546875" customWidth="1"/>
    <col min="7939" max="7939" width="4.5703125" customWidth="1"/>
    <col min="7940" max="7940" width="8.42578125" customWidth="1"/>
    <col min="7941" max="7941" width="10.28515625" customWidth="1"/>
    <col min="7942" max="7942" width="13.7109375" customWidth="1"/>
    <col min="7943" max="7943" width="17.140625" customWidth="1"/>
    <col min="8193" max="8193" width="6.7109375" customWidth="1"/>
    <col min="8194" max="8194" width="43.85546875" customWidth="1"/>
    <col min="8195" max="8195" width="4.5703125" customWidth="1"/>
    <col min="8196" max="8196" width="8.42578125" customWidth="1"/>
    <col min="8197" max="8197" width="10.28515625" customWidth="1"/>
    <col min="8198" max="8198" width="13.7109375" customWidth="1"/>
    <col min="8199" max="8199" width="17.140625" customWidth="1"/>
    <col min="8449" max="8449" width="6.7109375" customWidth="1"/>
    <col min="8450" max="8450" width="43.85546875" customWidth="1"/>
    <col min="8451" max="8451" width="4.5703125" customWidth="1"/>
    <col min="8452" max="8452" width="8.42578125" customWidth="1"/>
    <col min="8453" max="8453" width="10.28515625" customWidth="1"/>
    <col min="8454" max="8454" width="13.7109375" customWidth="1"/>
    <col min="8455" max="8455" width="17.140625" customWidth="1"/>
    <col min="8705" max="8705" width="6.7109375" customWidth="1"/>
    <col min="8706" max="8706" width="43.85546875" customWidth="1"/>
    <col min="8707" max="8707" width="4.5703125" customWidth="1"/>
    <col min="8708" max="8708" width="8.42578125" customWidth="1"/>
    <col min="8709" max="8709" width="10.28515625" customWidth="1"/>
    <col min="8710" max="8710" width="13.7109375" customWidth="1"/>
    <col min="8711" max="8711" width="17.140625" customWidth="1"/>
    <col min="8961" max="8961" width="6.7109375" customWidth="1"/>
    <col min="8962" max="8962" width="43.85546875" customWidth="1"/>
    <col min="8963" max="8963" width="4.5703125" customWidth="1"/>
    <col min="8964" max="8964" width="8.42578125" customWidth="1"/>
    <col min="8965" max="8965" width="10.28515625" customWidth="1"/>
    <col min="8966" max="8966" width="13.7109375" customWidth="1"/>
    <col min="8967" max="8967" width="17.140625" customWidth="1"/>
    <col min="9217" max="9217" width="6.7109375" customWidth="1"/>
    <col min="9218" max="9218" width="43.85546875" customWidth="1"/>
    <col min="9219" max="9219" width="4.5703125" customWidth="1"/>
    <col min="9220" max="9220" width="8.42578125" customWidth="1"/>
    <col min="9221" max="9221" width="10.28515625" customWidth="1"/>
    <col min="9222" max="9222" width="13.7109375" customWidth="1"/>
    <col min="9223" max="9223" width="17.140625" customWidth="1"/>
    <col min="9473" max="9473" width="6.7109375" customWidth="1"/>
    <col min="9474" max="9474" width="43.85546875" customWidth="1"/>
    <col min="9475" max="9475" width="4.5703125" customWidth="1"/>
    <col min="9476" max="9476" width="8.42578125" customWidth="1"/>
    <col min="9477" max="9477" width="10.28515625" customWidth="1"/>
    <col min="9478" max="9478" width="13.7109375" customWidth="1"/>
    <col min="9479" max="9479" width="17.140625" customWidth="1"/>
    <col min="9729" max="9729" width="6.7109375" customWidth="1"/>
    <col min="9730" max="9730" width="43.85546875" customWidth="1"/>
    <col min="9731" max="9731" width="4.5703125" customWidth="1"/>
    <col min="9732" max="9732" width="8.42578125" customWidth="1"/>
    <col min="9733" max="9733" width="10.28515625" customWidth="1"/>
    <col min="9734" max="9734" width="13.7109375" customWidth="1"/>
    <col min="9735" max="9735" width="17.140625" customWidth="1"/>
    <col min="9985" max="9985" width="6.7109375" customWidth="1"/>
    <col min="9986" max="9986" width="43.85546875" customWidth="1"/>
    <col min="9987" max="9987" width="4.5703125" customWidth="1"/>
    <col min="9988" max="9988" width="8.42578125" customWidth="1"/>
    <col min="9989" max="9989" width="10.28515625" customWidth="1"/>
    <col min="9990" max="9990" width="13.7109375" customWidth="1"/>
    <col min="9991" max="9991" width="17.140625" customWidth="1"/>
    <col min="10241" max="10241" width="6.7109375" customWidth="1"/>
    <col min="10242" max="10242" width="43.85546875" customWidth="1"/>
    <col min="10243" max="10243" width="4.5703125" customWidth="1"/>
    <col min="10244" max="10244" width="8.42578125" customWidth="1"/>
    <col min="10245" max="10245" width="10.28515625" customWidth="1"/>
    <col min="10246" max="10246" width="13.7109375" customWidth="1"/>
    <col min="10247" max="10247" width="17.140625" customWidth="1"/>
    <col min="10497" max="10497" width="6.7109375" customWidth="1"/>
    <col min="10498" max="10498" width="43.85546875" customWidth="1"/>
    <col min="10499" max="10499" width="4.5703125" customWidth="1"/>
    <col min="10500" max="10500" width="8.42578125" customWidth="1"/>
    <col min="10501" max="10501" width="10.28515625" customWidth="1"/>
    <col min="10502" max="10502" width="13.7109375" customWidth="1"/>
    <col min="10503" max="10503" width="17.140625" customWidth="1"/>
    <col min="10753" max="10753" width="6.7109375" customWidth="1"/>
    <col min="10754" max="10754" width="43.85546875" customWidth="1"/>
    <col min="10755" max="10755" width="4.5703125" customWidth="1"/>
    <col min="10756" max="10756" width="8.42578125" customWidth="1"/>
    <col min="10757" max="10757" width="10.28515625" customWidth="1"/>
    <col min="10758" max="10758" width="13.7109375" customWidth="1"/>
    <col min="10759" max="10759" width="17.140625" customWidth="1"/>
    <col min="11009" max="11009" width="6.7109375" customWidth="1"/>
    <col min="11010" max="11010" width="43.85546875" customWidth="1"/>
    <col min="11011" max="11011" width="4.5703125" customWidth="1"/>
    <col min="11012" max="11012" width="8.42578125" customWidth="1"/>
    <col min="11013" max="11013" width="10.28515625" customWidth="1"/>
    <col min="11014" max="11014" width="13.7109375" customWidth="1"/>
    <col min="11015" max="11015" width="17.140625" customWidth="1"/>
    <col min="11265" max="11265" width="6.7109375" customWidth="1"/>
    <col min="11266" max="11266" width="43.85546875" customWidth="1"/>
    <col min="11267" max="11267" width="4.5703125" customWidth="1"/>
    <col min="11268" max="11268" width="8.42578125" customWidth="1"/>
    <col min="11269" max="11269" width="10.28515625" customWidth="1"/>
    <col min="11270" max="11270" width="13.7109375" customWidth="1"/>
    <col min="11271" max="11271" width="17.140625" customWidth="1"/>
    <col min="11521" max="11521" width="6.7109375" customWidth="1"/>
    <col min="11522" max="11522" width="43.85546875" customWidth="1"/>
    <col min="11523" max="11523" width="4.5703125" customWidth="1"/>
    <col min="11524" max="11524" width="8.42578125" customWidth="1"/>
    <col min="11525" max="11525" width="10.28515625" customWidth="1"/>
    <col min="11526" max="11526" width="13.7109375" customWidth="1"/>
    <col min="11527" max="11527" width="17.140625" customWidth="1"/>
    <col min="11777" max="11777" width="6.7109375" customWidth="1"/>
    <col min="11778" max="11778" width="43.85546875" customWidth="1"/>
    <col min="11779" max="11779" width="4.5703125" customWidth="1"/>
    <col min="11780" max="11780" width="8.42578125" customWidth="1"/>
    <col min="11781" max="11781" width="10.28515625" customWidth="1"/>
    <col min="11782" max="11782" width="13.7109375" customWidth="1"/>
    <col min="11783" max="11783" width="17.140625" customWidth="1"/>
    <col min="12033" max="12033" width="6.7109375" customWidth="1"/>
    <col min="12034" max="12034" width="43.85546875" customWidth="1"/>
    <col min="12035" max="12035" width="4.5703125" customWidth="1"/>
    <col min="12036" max="12036" width="8.42578125" customWidth="1"/>
    <col min="12037" max="12037" width="10.28515625" customWidth="1"/>
    <col min="12038" max="12038" width="13.7109375" customWidth="1"/>
    <col min="12039" max="12039" width="17.140625" customWidth="1"/>
    <col min="12289" max="12289" width="6.7109375" customWidth="1"/>
    <col min="12290" max="12290" width="43.85546875" customWidth="1"/>
    <col min="12291" max="12291" width="4.5703125" customWidth="1"/>
    <col min="12292" max="12292" width="8.42578125" customWidth="1"/>
    <col min="12293" max="12293" width="10.28515625" customWidth="1"/>
    <col min="12294" max="12294" width="13.7109375" customWidth="1"/>
    <col min="12295" max="12295" width="17.140625" customWidth="1"/>
    <col min="12545" max="12545" width="6.7109375" customWidth="1"/>
    <col min="12546" max="12546" width="43.85546875" customWidth="1"/>
    <col min="12547" max="12547" width="4.5703125" customWidth="1"/>
    <col min="12548" max="12548" width="8.42578125" customWidth="1"/>
    <col min="12549" max="12549" width="10.28515625" customWidth="1"/>
    <col min="12550" max="12550" width="13.7109375" customWidth="1"/>
    <col min="12551" max="12551" width="17.140625" customWidth="1"/>
    <col min="12801" max="12801" width="6.7109375" customWidth="1"/>
    <col min="12802" max="12802" width="43.85546875" customWidth="1"/>
    <col min="12803" max="12803" width="4.5703125" customWidth="1"/>
    <col min="12804" max="12804" width="8.42578125" customWidth="1"/>
    <col min="12805" max="12805" width="10.28515625" customWidth="1"/>
    <col min="12806" max="12806" width="13.7109375" customWidth="1"/>
    <col min="12807" max="12807" width="17.140625" customWidth="1"/>
    <col min="13057" max="13057" width="6.7109375" customWidth="1"/>
    <col min="13058" max="13058" width="43.85546875" customWidth="1"/>
    <col min="13059" max="13059" width="4.5703125" customWidth="1"/>
    <col min="13060" max="13060" width="8.42578125" customWidth="1"/>
    <col min="13061" max="13061" width="10.28515625" customWidth="1"/>
    <col min="13062" max="13062" width="13.7109375" customWidth="1"/>
    <col min="13063" max="13063" width="17.140625" customWidth="1"/>
    <col min="13313" max="13313" width="6.7109375" customWidth="1"/>
    <col min="13314" max="13314" width="43.85546875" customWidth="1"/>
    <col min="13315" max="13315" width="4.5703125" customWidth="1"/>
    <col min="13316" max="13316" width="8.42578125" customWidth="1"/>
    <col min="13317" max="13317" width="10.28515625" customWidth="1"/>
    <col min="13318" max="13318" width="13.7109375" customWidth="1"/>
    <col min="13319" max="13319" width="17.140625" customWidth="1"/>
    <col min="13569" max="13569" width="6.7109375" customWidth="1"/>
    <col min="13570" max="13570" width="43.85546875" customWidth="1"/>
    <col min="13571" max="13571" width="4.5703125" customWidth="1"/>
    <col min="13572" max="13572" width="8.42578125" customWidth="1"/>
    <col min="13573" max="13573" width="10.28515625" customWidth="1"/>
    <col min="13574" max="13574" width="13.7109375" customWidth="1"/>
    <col min="13575" max="13575" width="17.140625" customWidth="1"/>
    <col min="13825" max="13825" width="6.7109375" customWidth="1"/>
    <col min="13826" max="13826" width="43.85546875" customWidth="1"/>
    <col min="13827" max="13827" width="4.5703125" customWidth="1"/>
    <col min="13828" max="13828" width="8.42578125" customWidth="1"/>
    <col min="13829" max="13829" width="10.28515625" customWidth="1"/>
    <col min="13830" max="13830" width="13.7109375" customWidth="1"/>
    <col min="13831" max="13831" width="17.140625" customWidth="1"/>
    <col min="14081" max="14081" width="6.7109375" customWidth="1"/>
    <col min="14082" max="14082" width="43.85546875" customWidth="1"/>
    <col min="14083" max="14083" width="4.5703125" customWidth="1"/>
    <col min="14084" max="14084" width="8.42578125" customWidth="1"/>
    <col min="14085" max="14085" width="10.28515625" customWidth="1"/>
    <col min="14086" max="14086" width="13.7109375" customWidth="1"/>
    <col min="14087" max="14087" width="17.140625" customWidth="1"/>
    <col min="14337" max="14337" width="6.7109375" customWidth="1"/>
    <col min="14338" max="14338" width="43.85546875" customWidth="1"/>
    <col min="14339" max="14339" width="4.5703125" customWidth="1"/>
    <col min="14340" max="14340" width="8.42578125" customWidth="1"/>
    <col min="14341" max="14341" width="10.28515625" customWidth="1"/>
    <col min="14342" max="14342" width="13.7109375" customWidth="1"/>
    <col min="14343" max="14343" width="17.140625" customWidth="1"/>
    <col min="14593" max="14593" width="6.7109375" customWidth="1"/>
    <col min="14594" max="14594" width="43.85546875" customWidth="1"/>
    <col min="14595" max="14595" width="4.5703125" customWidth="1"/>
    <col min="14596" max="14596" width="8.42578125" customWidth="1"/>
    <col min="14597" max="14597" width="10.28515625" customWidth="1"/>
    <col min="14598" max="14598" width="13.7109375" customWidth="1"/>
    <col min="14599" max="14599" width="17.140625" customWidth="1"/>
    <col min="14849" max="14849" width="6.7109375" customWidth="1"/>
    <col min="14850" max="14850" width="43.85546875" customWidth="1"/>
    <col min="14851" max="14851" width="4.5703125" customWidth="1"/>
    <col min="14852" max="14852" width="8.42578125" customWidth="1"/>
    <col min="14853" max="14853" width="10.28515625" customWidth="1"/>
    <col min="14854" max="14854" width="13.7109375" customWidth="1"/>
    <col min="14855" max="14855" width="17.140625" customWidth="1"/>
    <col min="15105" max="15105" width="6.7109375" customWidth="1"/>
    <col min="15106" max="15106" width="43.85546875" customWidth="1"/>
    <col min="15107" max="15107" width="4.5703125" customWidth="1"/>
    <col min="15108" max="15108" width="8.42578125" customWidth="1"/>
    <col min="15109" max="15109" width="10.28515625" customWidth="1"/>
    <col min="15110" max="15110" width="13.7109375" customWidth="1"/>
    <col min="15111" max="15111" width="17.140625" customWidth="1"/>
    <col min="15361" max="15361" width="6.7109375" customWidth="1"/>
    <col min="15362" max="15362" width="43.85546875" customWidth="1"/>
    <col min="15363" max="15363" width="4.5703125" customWidth="1"/>
    <col min="15364" max="15364" width="8.42578125" customWidth="1"/>
    <col min="15365" max="15365" width="10.28515625" customWidth="1"/>
    <col min="15366" max="15366" width="13.7109375" customWidth="1"/>
    <col min="15367" max="15367" width="17.140625" customWidth="1"/>
    <col min="15617" max="15617" width="6.7109375" customWidth="1"/>
    <col min="15618" max="15618" width="43.85546875" customWidth="1"/>
    <col min="15619" max="15619" width="4.5703125" customWidth="1"/>
    <col min="15620" max="15620" width="8.42578125" customWidth="1"/>
    <col min="15621" max="15621" width="10.28515625" customWidth="1"/>
    <col min="15622" max="15622" width="13.7109375" customWidth="1"/>
    <col min="15623" max="15623" width="17.140625" customWidth="1"/>
    <col min="15873" max="15873" width="6.7109375" customWidth="1"/>
    <col min="15874" max="15874" width="43.85546875" customWidth="1"/>
    <col min="15875" max="15875" width="4.5703125" customWidth="1"/>
    <col min="15876" max="15876" width="8.42578125" customWidth="1"/>
    <col min="15877" max="15877" width="10.28515625" customWidth="1"/>
    <col min="15878" max="15878" width="13.7109375" customWidth="1"/>
    <col min="15879" max="15879" width="17.140625" customWidth="1"/>
    <col min="16129" max="16129" width="6.7109375" customWidth="1"/>
    <col min="16130" max="16130" width="43.85546875" customWidth="1"/>
    <col min="16131" max="16131" width="4.5703125" customWidth="1"/>
    <col min="16132" max="16132" width="8.42578125" customWidth="1"/>
    <col min="16133" max="16133" width="10.28515625" customWidth="1"/>
    <col min="16134" max="16134" width="13.7109375" customWidth="1"/>
    <col min="16135" max="16135" width="17.140625" customWidth="1"/>
  </cols>
  <sheetData>
    <row r="1" spans="1:20" s="56" customFormat="1" x14ac:dyDescent="0.2">
      <c r="A1" s="118"/>
      <c r="B1" s="119"/>
      <c r="C1" s="120"/>
      <c r="D1" s="121"/>
      <c r="E1" s="121"/>
      <c r="F1" s="121"/>
    </row>
    <row r="2" spans="1:20" s="126" customFormat="1" ht="15.75" x14ac:dyDescent="0.2">
      <c r="A2" s="122" t="s">
        <v>215</v>
      </c>
      <c r="B2" s="123" t="s">
        <v>216</v>
      </c>
      <c r="C2" s="124"/>
      <c r="D2" s="125"/>
      <c r="E2" s="125"/>
      <c r="F2" s="125"/>
    </row>
    <row r="3" spans="1:20" s="56" customFormat="1" x14ac:dyDescent="0.2">
      <c r="A3" s="118"/>
      <c r="B3" s="119"/>
      <c r="C3" s="120"/>
      <c r="D3" s="121"/>
      <c r="E3" s="121"/>
      <c r="F3" s="121"/>
    </row>
    <row r="4" spans="1:20" s="131" customFormat="1" ht="15" x14ac:dyDescent="0.2">
      <c r="A4" s="127" t="s">
        <v>217</v>
      </c>
      <c r="B4" s="128" t="s">
        <v>218</v>
      </c>
      <c r="C4" s="129"/>
      <c r="D4" s="130"/>
      <c r="E4" s="130"/>
      <c r="F4" s="130"/>
    </row>
    <row r="5" spans="1:20" s="56" customFormat="1" x14ac:dyDescent="0.2">
      <c r="A5" s="118"/>
      <c r="B5" s="119"/>
      <c r="C5" s="120"/>
      <c r="D5" s="121"/>
      <c r="E5" s="121"/>
      <c r="F5" s="121"/>
    </row>
    <row r="6" spans="1:20" s="56" customFormat="1" x14ac:dyDescent="0.2">
      <c r="A6" s="118"/>
      <c r="B6" s="119" t="s">
        <v>219</v>
      </c>
      <c r="C6" s="120"/>
      <c r="D6" s="121"/>
      <c r="E6" s="121"/>
      <c r="F6" s="121"/>
    </row>
    <row r="7" spans="1:20" s="56" customFormat="1" x14ac:dyDescent="0.2">
      <c r="A7" s="118"/>
      <c r="B7" s="119"/>
      <c r="C7" s="120"/>
      <c r="D7" s="121"/>
      <c r="E7" s="121"/>
      <c r="F7" s="121"/>
    </row>
    <row r="8" spans="1:20" s="56" customFormat="1" ht="71.45" customHeight="1" x14ac:dyDescent="0.2">
      <c r="A8" s="118"/>
      <c r="B8" s="119" t="s">
        <v>220</v>
      </c>
      <c r="C8" s="120"/>
      <c r="D8" s="121"/>
      <c r="E8" s="121"/>
      <c r="F8" s="121"/>
    </row>
    <row r="9" spans="1:20" s="56" customFormat="1" x14ac:dyDescent="0.2">
      <c r="A9" s="118"/>
      <c r="B9" s="119"/>
      <c r="C9" s="120"/>
      <c r="D9" s="121"/>
      <c r="E9" s="121"/>
      <c r="F9" s="121"/>
    </row>
    <row r="10" spans="1:20" s="111" customFormat="1" ht="25.5" x14ac:dyDescent="0.2">
      <c r="A10" s="132" t="s">
        <v>221</v>
      </c>
      <c r="B10" s="133" t="s">
        <v>222</v>
      </c>
      <c r="C10" s="134" t="s">
        <v>223</v>
      </c>
      <c r="D10" s="135" t="s">
        <v>224</v>
      </c>
      <c r="E10" s="136" t="s">
        <v>225</v>
      </c>
      <c r="F10" s="137" t="s">
        <v>226</v>
      </c>
    </row>
    <row r="11" spans="1:20" s="56" customFormat="1" x14ac:dyDescent="0.2">
      <c r="A11" s="118"/>
      <c r="B11" s="138"/>
      <c r="C11" s="139"/>
      <c r="D11" s="140"/>
      <c r="E11" s="140"/>
      <c r="F11" s="140"/>
    </row>
    <row r="12" spans="1:20" s="56" customFormat="1" ht="25.5" x14ac:dyDescent="0.2">
      <c r="A12" s="141" t="s">
        <v>227</v>
      </c>
      <c r="B12" s="142" t="s">
        <v>228</v>
      </c>
      <c r="C12"/>
      <c r="D12" s="121"/>
      <c r="E12" s="143"/>
      <c r="F12" s="121"/>
      <c r="G12" s="144"/>
      <c r="H12" s="144"/>
      <c r="I12" s="144"/>
      <c r="J12" s="144"/>
      <c r="M12" s="145"/>
      <c r="N12" s="145"/>
      <c r="O12" s="146"/>
      <c r="P12" s="147"/>
      <c r="Q12" s="147"/>
      <c r="R12" s="147"/>
      <c r="S12" s="147"/>
      <c r="T12" s="147"/>
    </row>
    <row r="13" spans="1:20" s="56" customFormat="1" x14ac:dyDescent="0.2">
      <c r="A13" s="148"/>
      <c r="B13" s="149" t="s">
        <v>229</v>
      </c>
      <c r="C13" s="149" t="s">
        <v>0</v>
      </c>
      <c r="D13" s="121">
        <v>100</v>
      </c>
      <c r="E13" s="150"/>
      <c r="F13" s="121">
        <f>D13*E13</f>
        <v>0</v>
      </c>
    </row>
    <row r="14" spans="1:20" s="56" customFormat="1" x14ac:dyDescent="0.2">
      <c r="A14" s="148"/>
      <c r="B14" s="149"/>
      <c r="C14" s="149"/>
      <c r="D14" s="121"/>
      <c r="E14" s="150"/>
      <c r="F14" s="121"/>
    </row>
    <row r="15" spans="1:20" s="56" customFormat="1" ht="51" x14ac:dyDescent="0.2">
      <c r="A15" s="148" t="s">
        <v>230</v>
      </c>
      <c r="B15" s="149" t="s">
        <v>231</v>
      </c>
      <c r="C15" s="149"/>
      <c r="D15" s="121"/>
      <c r="E15" s="150"/>
      <c r="F15" s="121"/>
    </row>
    <row r="16" spans="1:20" s="56" customFormat="1" x14ac:dyDescent="0.2">
      <c r="A16" s="148"/>
      <c r="B16" s="149" t="s">
        <v>232</v>
      </c>
      <c r="C16" s="149" t="s">
        <v>224</v>
      </c>
      <c r="D16" s="121">
        <v>6</v>
      </c>
      <c r="E16" s="150"/>
      <c r="F16" s="121">
        <f>D16*E16</f>
        <v>0</v>
      </c>
    </row>
    <row r="17" spans="1:21" s="56" customFormat="1" x14ac:dyDescent="0.2">
      <c r="A17" s="148"/>
      <c r="B17" s="149"/>
      <c r="C17" s="149"/>
      <c r="D17" s="121"/>
      <c r="E17" s="150"/>
      <c r="F17" s="121"/>
    </row>
    <row r="18" spans="1:21" s="142" customFormat="1" ht="29.45" customHeight="1" x14ac:dyDescent="0.2">
      <c r="A18" s="141" t="s">
        <v>233</v>
      </c>
      <c r="B18" s="151" t="s">
        <v>234</v>
      </c>
      <c r="C18"/>
      <c r="D18" s="152"/>
      <c r="E18" s="55"/>
      <c r="F18" s="55"/>
      <c r="G18" s="144"/>
      <c r="H18" s="144"/>
      <c r="I18" s="144"/>
      <c r="J18" s="144"/>
      <c r="K18" s="56"/>
      <c r="L18" s="56"/>
      <c r="M18" s="153"/>
      <c r="N18" s="153"/>
      <c r="O18" s="154"/>
      <c r="P18" s="56"/>
      <c r="Q18" s="154"/>
      <c r="R18" s="56"/>
      <c r="S18" s="155"/>
      <c r="T18" s="156"/>
      <c r="U18" s="154"/>
    </row>
    <row r="19" spans="1:21" s="142" customFormat="1" ht="183.95" customHeight="1" x14ac:dyDescent="0.2">
      <c r="A19" s="141"/>
      <c r="B19" s="151" t="s">
        <v>235</v>
      </c>
      <c r="C19" s="149"/>
      <c r="D19" s="55"/>
      <c r="E19" s="55"/>
      <c r="F19" s="55"/>
      <c r="G19" s="144"/>
      <c r="H19" s="144"/>
      <c r="I19" s="144"/>
      <c r="J19" s="144"/>
      <c r="K19" s="56"/>
      <c r="L19" s="56"/>
      <c r="M19" s="153"/>
      <c r="N19" s="153"/>
      <c r="O19" s="154"/>
      <c r="P19" s="56"/>
      <c r="Q19" s="154"/>
      <c r="R19" s="56"/>
      <c r="S19" s="155"/>
      <c r="T19" s="156"/>
      <c r="U19" s="154"/>
    </row>
    <row r="20" spans="1:21" s="142" customFormat="1" ht="38.25" x14ac:dyDescent="0.2">
      <c r="A20" s="141"/>
      <c r="B20" s="157" t="s">
        <v>236</v>
      </c>
      <c r="C20" s="149"/>
      <c r="D20" s="55"/>
      <c r="E20" s="55"/>
      <c r="F20" s="55"/>
      <c r="G20" s="144"/>
      <c r="H20" s="144"/>
      <c r="I20" s="144"/>
      <c r="J20" s="144"/>
      <c r="K20" s="56"/>
      <c r="L20" s="56"/>
      <c r="M20" s="153"/>
      <c r="N20" s="153"/>
      <c r="O20" s="154"/>
      <c r="P20" s="56"/>
      <c r="Q20" s="154"/>
      <c r="R20" s="56"/>
      <c r="S20" s="155"/>
      <c r="T20" s="156"/>
      <c r="U20" s="154"/>
    </row>
    <row r="21" spans="1:21" s="142" customFormat="1" ht="134.44999999999999" customHeight="1" x14ac:dyDescent="0.2">
      <c r="A21" s="141"/>
      <c r="B21" s="158" t="s">
        <v>237</v>
      </c>
      <c r="C21" s="149"/>
      <c r="D21" s="55"/>
      <c r="E21" s="55"/>
      <c r="F21" s="55"/>
      <c r="G21" s="144"/>
      <c r="H21" s="144"/>
      <c r="I21" s="144"/>
      <c r="J21" s="144"/>
      <c r="K21" s="56"/>
      <c r="L21" s="56"/>
      <c r="M21" s="153"/>
      <c r="N21" s="153"/>
      <c r="O21" s="154"/>
      <c r="P21" s="56"/>
      <c r="Q21" s="154"/>
      <c r="R21" s="56"/>
      <c r="S21" s="155"/>
      <c r="T21" s="156"/>
      <c r="U21" s="154"/>
    </row>
    <row r="22" spans="1:21" s="142" customFormat="1" ht="25.5" x14ac:dyDescent="0.2">
      <c r="A22" s="141"/>
      <c r="B22" s="157" t="s">
        <v>238</v>
      </c>
      <c r="C22" s="149"/>
      <c r="D22" s="55"/>
      <c r="E22" s="150"/>
      <c r="F22" s="121"/>
      <c r="G22" s="144"/>
      <c r="H22" s="144"/>
      <c r="I22" s="144"/>
      <c r="J22" s="144"/>
      <c r="K22" s="56"/>
      <c r="L22" s="56"/>
      <c r="M22" s="153"/>
      <c r="N22" s="153"/>
      <c r="O22" s="154"/>
      <c r="P22" s="56"/>
      <c r="Q22" s="154"/>
      <c r="R22" s="56"/>
      <c r="S22" s="155"/>
      <c r="T22" s="156"/>
      <c r="U22" s="154"/>
    </row>
    <row r="23" spans="1:21" s="142" customFormat="1" x14ac:dyDescent="0.2">
      <c r="A23" s="141"/>
      <c r="B23" s="157" t="s">
        <v>239</v>
      </c>
      <c r="C23"/>
      <c r="D23" s="152"/>
      <c r="E23" s="150"/>
      <c r="F23" s="121"/>
      <c r="G23" s="144"/>
      <c r="H23" s="144"/>
      <c r="I23" s="144"/>
      <c r="J23" s="144"/>
      <c r="K23" s="56"/>
      <c r="L23" s="56"/>
      <c r="M23" s="153"/>
      <c r="N23" s="153"/>
      <c r="O23" s="154"/>
      <c r="P23" s="56"/>
      <c r="Q23" s="154"/>
      <c r="R23" s="56"/>
      <c r="S23" s="155"/>
      <c r="T23" s="156"/>
      <c r="U23" s="154"/>
    </row>
    <row r="24" spans="1:21" s="142" customFormat="1" x14ac:dyDescent="0.2">
      <c r="A24" s="141"/>
      <c r="B24" s="157" t="s">
        <v>240</v>
      </c>
      <c r="C24" t="s">
        <v>224</v>
      </c>
      <c r="D24" s="152">
        <v>3</v>
      </c>
      <c r="E24" s="121"/>
      <c r="F24" s="121">
        <f>D24*E24</f>
        <v>0</v>
      </c>
      <c r="G24" s="144"/>
      <c r="H24" s="144"/>
      <c r="I24" s="144"/>
      <c r="J24" s="144"/>
      <c r="K24" s="56"/>
      <c r="L24" s="56"/>
      <c r="M24" s="153"/>
      <c r="N24" s="153"/>
      <c r="O24" s="154"/>
      <c r="P24" s="56"/>
      <c r="Q24" s="154"/>
      <c r="R24" s="56"/>
      <c r="S24" s="155"/>
      <c r="T24" s="156"/>
      <c r="U24" s="154"/>
    </row>
    <row r="25" spans="1:21" s="142" customFormat="1" x14ac:dyDescent="0.2">
      <c r="A25" s="141"/>
      <c r="B25" s="157"/>
      <c r="C25"/>
      <c r="D25" s="152"/>
      <c r="E25" s="121"/>
      <c r="F25" s="121"/>
      <c r="G25" s="144"/>
      <c r="H25" s="144"/>
      <c r="I25" s="144"/>
      <c r="J25" s="144"/>
      <c r="K25" s="56"/>
      <c r="L25" s="56"/>
      <c r="M25" s="153"/>
      <c r="N25" s="153"/>
      <c r="O25" s="154"/>
      <c r="P25" s="56"/>
      <c r="Q25" s="154"/>
      <c r="R25" s="56"/>
      <c r="S25" s="155"/>
      <c r="T25" s="156"/>
      <c r="U25" s="154"/>
    </row>
    <row r="26" spans="1:21" s="142" customFormat="1" ht="63.75" x14ac:dyDescent="0.2">
      <c r="A26" s="141" t="s">
        <v>241</v>
      </c>
      <c r="B26" s="142" t="s">
        <v>242</v>
      </c>
      <c r="C26"/>
      <c r="D26" s="159"/>
      <c r="E26" s="121"/>
      <c r="F26" s="121"/>
      <c r="G26" s="144"/>
      <c r="H26" s="144"/>
      <c r="I26" s="144"/>
      <c r="J26" s="144"/>
      <c r="K26" s="56"/>
      <c r="L26" s="56"/>
      <c r="M26" s="153"/>
      <c r="N26" s="153"/>
      <c r="O26" s="154"/>
      <c r="P26" s="56"/>
      <c r="Q26" s="154"/>
      <c r="R26" s="56"/>
      <c r="S26" s="155"/>
      <c r="T26" s="156"/>
      <c r="U26" s="154"/>
    </row>
    <row r="27" spans="1:21" s="142" customFormat="1" x14ac:dyDescent="0.2">
      <c r="A27" s="141"/>
      <c r="B27" s="157" t="s">
        <v>240</v>
      </c>
      <c r="C27" t="s">
        <v>224</v>
      </c>
      <c r="D27" s="159">
        <v>3</v>
      </c>
      <c r="E27" s="121"/>
      <c r="F27" s="121">
        <f>D27*E27</f>
        <v>0</v>
      </c>
      <c r="G27" s="144"/>
      <c r="H27" s="144"/>
      <c r="I27" s="144"/>
      <c r="J27" s="144"/>
      <c r="K27" s="56"/>
      <c r="L27" s="56"/>
      <c r="M27" s="153"/>
      <c r="N27" s="153"/>
      <c r="O27" s="154"/>
      <c r="P27" s="56"/>
      <c r="Q27" s="154"/>
      <c r="R27" s="56"/>
      <c r="S27" s="155"/>
      <c r="T27" s="156"/>
      <c r="U27" s="154"/>
    </row>
    <row r="28" spans="1:21" s="142" customFormat="1" x14ac:dyDescent="0.2">
      <c r="A28" s="141"/>
      <c r="B28" s="157"/>
      <c r="C28"/>
      <c r="D28" s="152"/>
      <c r="E28" s="121"/>
      <c r="F28" s="121"/>
      <c r="G28" s="144"/>
      <c r="H28" s="144"/>
      <c r="I28" s="144"/>
      <c r="J28" s="144"/>
      <c r="K28" s="56"/>
      <c r="L28" s="56"/>
      <c r="M28" s="153"/>
      <c r="N28" s="153"/>
      <c r="O28" s="154"/>
      <c r="P28" s="56"/>
      <c r="Q28" s="154"/>
      <c r="R28" s="56"/>
      <c r="S28" s="155"/>
      <c r="T28" s="156"/>
      <c r="U28" s="154"/>
    </row>
    <row r="29" spans="1:21" s="142" customFormat="1" x14ac:dyDescent="0.2">
      <c r="A29" s="141"/>
      <c r="B29" s="157"/>
      <c r="C29"/>
      <c r="D29" s="152"/>
      <c r="E29" s="121"/>
      <c r="F29" s="121"/>
      <c r="G29" s="144"/>
      <c r="H29" s="144"/>
      <c r="I29" s="144"/>
      <c r="J29" s="144"/>
      <c r="K29" s="56"/>
      <c r="L29" s="56"/>
      <c r="M29" s="153"/>
      <c r="N29" s="153"/>
      <c r="O29" s="154"/>
      <c r="P29" s="56"/>
      <c r="Q29" s="154"/>
      <c r="R29" s="56"/>
      <c r="S29" s="155"/>
      <c r="T29" s="156"/>
      <c r="U29" s="154"/>
    </row>
    <row r="30" spans="1:21" s="142" customFormat="1" ht="51" x14ac:dyDescent="0.2">
      <c r="A30" s="141" t="s">
        <v>243</v>
      </c>
      <c r="B30" s="142" t="s">
        <v>244</v>
      </c>
      <c r="C30" t="s">
        <v>0</v>
      </c>
      <c r="D30" s="143">
        <v>60</v>
      </c>
      <c r="E30" s="150"/>
      <c r="F30" s="121">
        <f>D30*E30</f>
        <v>0</v>
      </c>
      <c r="G30" s="144"/>
      <c r="H30" s="144"/>
      <c r="I30" s="144"/>
      <c r="J30" s="144"/>
      <c r="K30" s="56"/>
      <c r="L30" s="56"/>
      <c r="O30" s="155"/>
      <c r="P30" s="56"/>
      <c r="Q30" s="155"/>
      <c r="R30" s="56"/>
      <c r="S30" s="155"/>
      <c r="T30" s="156"/>
      <c r="U30" s="155"/>
    </row>
    <row r="31" spans="1:21" s="142" customFormat="1" x14ac:dyDescent="0.2">
      <c r="A31" s="141"/>
      <c r="C31"/>
      <c r="D31" s="143"/>
      <c r="E31" s="150"/>
      <c r="F31" s="121"/>
      <c r="G31" s="144"/>
      <c r="H31" s="144"/>
      <c r="I31" s="144"/>
      <c r="J31" s="144"/>
      <c r="K31" s="56"/>
      <c r="L31" s="56"/>
      <c r="O31" s="155"/>
      <c r="P31" s="56"/>
      <c r="Q31" s="155"/>
      <c r="R31" s="56"/>
      <c r="S31" s="155"/>
      <c r="T31" s="156"/>
      <c r="U31" s="155"/>
    </row>
    <row r="32" spans="1:21" s="142" customFormat="1" ht="63.75" x14ac:dyDescent="0.2">
      <c r="A32" s="141" t="s">
        <v>245</v>
      </c>
      <c r="B32" s="142" t="s">
        <v>246</v>
      </c>
      <c r="C32" s="56" t="s">
        <v>170</v>
      </c>
      <c r="D32" s="143" t="s">
        <v>170</v>
      </c>
      <c r="E32" s="150"/>
      <c r="F32" s="121"/>
      <c r="G32" s="144"/>
      <c r="H32" s="144"/>
      <c r="I32" s="144"/>
      <c r="J32" s="144"/>
      <c r="K32" s="56"/>
      <c r="L32" s="56"/>
      <c r="O32" s="155"/>
      <c r="P32" s="56"/>
      <c r="Q32" s="155"/>
      <c r="R32" s="56"/>
      <c r="S32" s="155"/>
      <c r="T32" s="156"/>
      <c r="U32" s="155"/>
    </row>
    <row r="33" spans="1:21" s="142" customFormat="1" x14ac:dyDescent="0.2">
      <c r="A33" s="141"/>
      <c r="B33" s="157" t="s">
        <v>240</v>
      </c>
      <c r="C33" s="56" t="s">
        <v>224</v>
      </c>
      <c r="D33" s="143">
        <v>2</v>
      </c>
      <c r="E33" s="150"/>
      <c r="F33" s="121">
        <f>D33*E33</f>
        <v>0</v>
      </c>
      <c r="G33" s="144"/>
      <c r="H33" s="144"/>
      <c r="I33" s="144"/>
      <c r="J33" s="144"/>
      <c r="K33" s="56"/>
      <c r="L33" s="56"/>
      <c r="O33" s="155"/>
      <c r="P33" s="56"/>
      <c r="Q33" s="155"/>
      <c r="R33" s="56"/>
      <c r="S33" s="155"/>
      <c r="T33" s="156"/>
      <c r="U33" s="155"/>
    </row>
    <row r="34" spans="1:21" s="142" customFormat="1" x14ac:dyDescent="0.2">
      <c r="A34" s="141"/>
      <c r="B34" s="157"/>
      <c r="C34" s="56"/>
      <c r="D34" s="143"/>
      <c r="E34" s="150"/>
      <c r="F34" s="121"/>
      <c r="G34" s="144"/>
      <c r="H34" s="144"/>
      <c r="I34" s="144"/>
      <c r="J34" s="144"/>
      <c r="K34" s="56"/>
      <c r="L34" s="56"/>
      <c r="O34" s="155"/>
      <c r="P34" s="56"/>
      <c r="Q34" s="155"/>
      <c r="R34" s="56"/>
      <c r="S34" s="155"/>
      <c r="T34" s="156"/>
      <c r="U34" s="155"/>
    </row>
    <row r="35" spans="1:21" s="142" customFormat="1" x14ac:dyDescent="0.2">
      <c r="A35" s="141"/>
      <c r="B35" s="160"/>
      <c r="C35"/>
      <c r="D35" s="143"/>
      <c r="E35" s="150"/>
      <c r="F35" s="121"/>
      <c r="G35" s="144"/>
      <c r="H35" s="144"/>
      <c r="I35" s="144"/>
      <c r="J35" s="144"/>
      <c r="K35" s="56"/>
      <c r="L35" s="56"/>
      <c r="O35" s="155"/>
      <c r="P35" s="56"/>
      <c r="Q35" s="155"/>
      <c r="R35" s="56"/>
      <c r="S35" s="155"/>
      <c r="T35" s="156"/>
      <c r="U35" s="155"/>
    </row>
    <row r="36" spans="1:21" s="142" customFormat="1" ht="27.95" customHeight="1" x14ac:dyDescent="0.2">
      <c r="A36" s="141" t="s">
        <v>247</v>
      </c>
      <c r="B36" s="142" t="s">
        <v>248</v>
      </c>
      <c r="C36" s="56" t="s">
        <v>224</v>
      </c>
      <c r="D36" s="143">
        <v>1</v>
      </c>
      <c r="E36" s="150"/>
      <c r="F36" s="121">
        <f>D36*E36</f>
        <v>0</v>
      </c>
      <c r="G36" s="144"/>
      <c r="H36" s="144"/>
      <c r="I36" s="144"/>
      <c r="J36" s="144"/>
      <c r="K36" s="56"/>
      <c r="L36" s="56"/>
      <c r="O36" s="155"/>
      <c r="P36" s="56"/>
      <c r="Q36" s="155"/>
      <c r="R36" s="56"/>
      <c r="S36" s="155"/>
      <c r="T36" s="156"/>
      <c r="U36" s="155"/>
    </row>
    <row r="37" spans="1:21" s="142" customFormat="1" ht="14.45" customHeight="1" x14ac:dyDescent="0.2">
      <c r="A37" s="141"/>
      <c r="C37" s="56"/>
      <c r="D37" s="143"/>
      <c r="E37" s="150"/>
      <c r="F37" s="121"/>
      <c r="G37" s="144"/>
      <c r="H37" s="144"/>
      <c r="I37" s="144"/>
      <c r="J37" s="144"/>
      <c r="K37" s="56"/>
      <c r="L37" s="56"/>
      <c r="O37" s="155"/>
      <c r="P37" s="56"/>
      <c r="Q37" s="155"/>
      <c r="R37" s="56"/>
      <c r="S37" s="155"/>
      <c r="T37" s="156"/>
      <c r="U37" s="155"/>
    </row>
    <row r="38" spans="1:21" ht="38.25" x14ac:dyDescent="0.2">
      <c r="A38" s="161">
        <v>8</v>
      </c>
      <c r="B38" s="149" t="s">
        <v>249</v>
      </c>
      <c r="D38" s="121" t="s">
        <v>170</v>
      </c>
    </row>
    <row r="39" spans="1:21" x14ac:dyDescent="0.2">
      <c r="B39" s="149" t="s">
        <v>240</v>
      </c>
      <c r="C39" s="162" t="s">
        <v>224</v>
      </c>
      <c r="D39" s="163">
        <v>1</v>
      </c>
      <c r="F39" s="121">
        <f>D39*E39</f>
        <v>0</v>
      </c>
    </row>
    <row r="40" spans="1:21" x14ac:dyDescent="0.2">
      <c r="B40" s="149"/>
    </row>
    <row r="41" spans="1:21" x14ac:dyDescent="0.2">
      <c r="A41" s="161">
        <v>9</v>
      </c>
      <c r="B41" s="149" t="s">
        <v>250</v>
      </c>
      <c r="C41" s="162" t="s">
        <v>224</v>
      </c>
      <c r="D41" s="163">
        <v>1</v>
      </c>
      <c r="F41" s="121">
        <f>D41*E41</f>
        <v>0</v>
      </c>
    </row>
    <row r="42" spans="1:21" x14ac:dyDescent="0.2">
      <c r="B42" s="149"/>
      <c r="F42" s="164"/>
    </row>
    <row r="43" spans="1:21" ht="25.5" x14ac:dyDescent="0.2">
      <c r="A43" s="161">
        <v>10</v>
      </c>
      <c r="B43" s="149" t="s">
        <v>251</v>
      </c>
      <c r="C43" s="162" t="s">
        <v>224</v>
      </c>
      <c r="D43" s="163">
        <v>1</v>
      </c>
      <c r="F43" s="121">
        <f>D43*E43</f>
        <v>0</v>
      </c>
    </row>
    <row r="44" spans="1:21" x14ac:dyDescent="0.2">
      <c r="B44" s="149"/>
    </row>
    <row r="45" spans="1:21" ht="24.75" customHeight="1" x14ac:dyDescent="0.2">
      <c r="A45" s="141" t="s">
        <v>252</v>
      </c>
      <c r="B45" s="149" t="s">
        <v>253</v>
      </c>
      <c r="C45" s="162" t="s">
        <v>224</v>
      </c>
      <c r="D45" s="163">
        <v>1</v>
      </c>
      <c r="F45" s="121">
        <f>D45*E45</f>
        <v>0</v>
      </c>
    </row>
    <row r="46" spans="1:21" ht="13.7" customHeight="1" x14ac:dyDescent="0.2">
      <c r="A46" s="141"/>
      <c r="B46" s="149"/>
    </row>
    <row r="47" spans="1:21" ht="25.5" x14ac:dyDescent="0.2">
      <c r="A47" s="161">
        <v>12</v>
      </c>
      <c r="B47" s="149" t="s">
        <v>254</v>
      </c>
      <c r="C47" s="162" t="s">
        <v>224</v>
      </c>
      <c r="D47" s="163">
        <v>1</v>
      </c>
      <c r="F47" s="121">
        <f>D47*E47</f>
        <v>0</v>
      </c>
    </row>
    <row r="48" spans="1:21" x14ac:dyDescent="0.2">
      <c r="A48" s="141"/>
      <c r="B48" s="142"/>
      <c r="C48" s="56" t="s">
        <v>170</v>
      </c>
      <c r="D48" s="143" t="s">
        <v>170</v>
      </c>
    </row>
    <row r="49" spans="1:6" ht="38.25" x14ac:dyDescent="0.2">
      <c r="A49" s="161">
        <v>13</v>
      </c>
      <c r="B49" s="165" t="s">
        <v>255</v>
      </c>
      <c r="D49" s="121">
        <v>2</v>
      </c>
      <c r="F49" s="163">
        <f>SUM(F13:F48)*E49/100</f>
        <v>0</v>
      </c>
    </row>
    <row r="50" spans="1:6" x14ac:dyDescent="0.2">
      <c r="B50" s="165"/>
    </row>
    <row r="51" spans="1:6" x14ac:dyDescent="0.2">
      <c r="A51" s="161">
        <v>14</v>
      </c>
      <c r="B51" s="166" t="s">
        <v>256</v>
      </c>
      <c r="C51" s="167" t="s">
        <v>170</v>
      </c>
      <c r="D51" s="168">
        <v>3</v>
      </c>
      <c r="E51" s="169"/>
      <c r="F51" s="169">
        <f>SUM(F14:F48)*E51/100</f>
        <v>0</v>
      </c>
    </row>
    <row r="52" spans="1:6" ht="14.25" x14ac:dyDescent="0.2">
      <c r="B52" t="s">
        <v>4</v>
      </c>
      <c r="C52" s="170" t="s">
        <v>257</v>
      </c>
      <c r="E52" s="130"/>
      <c r="F52" s="163">
        <f>SUM(F12:F51)</f>
        <v>0</v>
      </c>
    </row>
    <row r="53" spans="1:6" x14ac:dyDescent="0.2">
      <c r="E53" s="121"/>
      <c r="F53" s="121"/>
    </row>
    <row r="54" spans="1:6" ht="14.25" x14ac:dyDescent="0.2">
      <c r="C54" s="129"/>
      <c r="D54" s="130"/>
      <c r="E54" s="121"/>
      <c r="F54" s="121"/>
    </row>
    <row r="55" spans="1:6" ht="15" x14ac:dyDescent="0.2">
      <c r="A55" s="127" t="s">
        <v>258</v>
      </c>
      <c r="B55" s="128" t="s">
        <v>259</v>
      </c>
      <c r="C55" s="120"/>
      <c r="D55" s="121"/>
      <c r="E55" s="121"/>
      <c r="F55" s="121"/>
    </row>
    <row r="56" spans="1:6" x14ac:dyDescent="0.2">
      <c r="A56" s="118"/>
      <c r="B56" s="119"/>
      <c r="C56" s="120"/>
      <c r="D56" s="121"/>
      <c r="E56" s="121"/>
      <c r="F56" s="121"/>
    </row>
    <row r="57" spans="1:6" x14ac:dyDescent="0.2">
      <c r="A57" s="118"/>
      <c r="B57" s="119" t="s">
        <v>219</v>
      </c>
      <c r="C57" s="120"/>
      <c r="D57" s="121"/>
    </row>
    <row r="58" spans="1:6" x14ac:dyDescent="0.2">
      <c r="A58" s="118"/>
      <c r="B58" s="119"/>
      <c r="C58" s="120"/>
      <c r="D58" s="121"/>
    </row>
    <row r="59" spans="1:6" ht="76.5" x14ac:dyDescent="0.2">
      <c r="B59" s="119" t="s">
        <v>260</v>
      </c>
    </row>
    <row r="61" spans="1:6" x14ac:dyDescent="0.2">
      <c r="A61" s="171" t="s">
        <v>221</v>
      </c>
      <c r="B61" s="133" t="s">
        <v>261</v>
      </c>
      <c r="C61" s="172" t="s">
        <v>262</v>
      </c>
      <c r="D61" s="173" t="s">
        <v>224</v>
      </c>
      <c r="E61" s="173"/>
      <c r="F61" s="174" t="s">
        <v>263</v>
      </c>
    </row>
    <row r="63" spans="1:6" ht="25.5" x14ac:dyDescent="0.2">
      <c r="A63" s="175">
        <v>1</v>
      </c>
      <c r="B63" s="142" t="s">
        <v>264</v>
      </c>
      <c r="C63" s="176" t="s">
        <v>0</v>
      </c>
      <c r="D63" s="121">
        <v>70</v>
      </c>
      <c r="F63" s="121">
        <f>D63*E63</f>
        <v>0</v>
      </c>
    </row>
    <row r="64" spans="1:6" s="177" customFormat="1" ht="14.25" x14ac:dyDescent="0.2">
      <c r="A64" s="148" t="s">
        <v>170</v>
      </c>
      <c r="B64"/>
      <c r="C64" s="176"/>
      <c r="D64" s="121"/>
      <c r="E64" s="163"/>
      <c r="F64" s="163"/>
    </row>
    <row r="65" spans="1:6" ht="25.5" x14ac:dyDescent="0.2">
      <c r="A65" s="148" t="s">
        <v>265</v>
      </c>
      <c r="B65" s="111" t="s">
        <v>266</v>
      </c>
      <c r="D65" s="121"/>
    </row>
    <row r="66" spans="1:6" s="177" customFormat="1" ht="14.25" x14ac:dyDescent="0.2">
      <c r="A66" s="161"/>
      <c r="B66" s="151" t="s">
        <v>267</v>
      </c>
      <c r="C66" s="176" t="s">
        <v>257</v>
      </c>
      <c r="D66" s="163">
        <v>1</v>
      </c>
      <c r="E66" s="163"/>
      <c r="F66" s="121">
        <f>D66*E66</f>
        <v>0</v>
      </c>
    </row>
    <row r="67" spans="1:6" x14ac:dyDescent="0.2">
      <c r="A67" s="148" t="s">
        <v>170</v>
      </c>
      <c r="C67" s="176"/>
      <c r="D67" s="121"/>
    </row>
    <row r="68" spans="1:6" ht="124.35" customHeight="1" x14ac:dyDescent="0.2">
      <c r="A68" s="161">
        <v>3</v>
      </c>
      <c r="B68" s="142" t="s">
        <v>268</v>
      </c>
    </row>
    <row r="69" spans="1:6" x14ac:dyDescent="0.2">
      <c r="B69" t="s">
        <v>240</v>
      </c>
      <c r="C69" s="162" t="s">
        <v>0</v>
      </c>
      <c r="D69" s="163">
        <v>80</v>
      </c>
      <c r="F69" s="121">
        <f>D69*E69</f>
        <v>0</v>
      </c>
    </row>
    <row r="71" spans="1:6" ht="25.5" x14ac:dyDescent="0.2">
      <c r="A71" s="161">
        <v>4</v>
      </c>
      <c r="B71" s="142" t="s">
        <v>269</v>
      </c>
    </row>
    <row r="72" spans="1:6" x14ac:dyDescent="0.2">
      <c r="B72" t="s">
        <v>270</v>
      </c>
      <c r="C72" s="162" t="s">
        <v>0</v>
      </c>
      <c r="D72" s="163">
        <v>90</v>
      </c>
      <c r="F72" s="121">
        <f>D72*E72</f>
        <v>0</v>
      </c>
    </row>
    <row r="73" spans="1:6" x14ac:dyDescent="0.2">
      <c r="A73" s="148" t="s">
        <v>170</v>
      </c>
    </row>
    <row r="74" spans="1:6" ht="76.5" customHeight="1" x14ac:dyDescent="0.2">
      <c r="A74" s="161">
        <v>5</v>
      </c>
      <c r="B74" s="142" t="s">
        <v>271</v>
      </c>
    </row>
    <row r="75" spans="1:6" x14ac:dyDescent="0.2">
      <c r="B75" s="149" t="s">
        <v>272</v>
      </c>
      <c r="D75" s="121" t="s">
        <v>170</v>
      </c>
    </row>
    <row r="76" spans="1:6" ht="51" x14ac:dyDescent="0.2">
      <c r="B76" s="149" t="s">
        <v>273</v>
      </c>
      <c r="D76" s="121"/>
    </row>
    <row r="77" spans="1:6" ht="63.75" x14ac:dyDescent="0.2">
      <c r="B77" s="149" t="s">
        <v>274</v>
      </c>
      <c r="D77" s="121"/>
    </row>
    <row r="78" spans="1:6" ht="63.75" x14ac:dyDescent="0.2">
      <c r="B78" s="149" t="s">
        <v>275</v>
      </c>
      <c r="D78" s="121"/>
    </row>
    <row r="79" spans="1:6" ht="25.5" x14ac:dyDescent="0.2">
      <c r="B79" s="149" t="s">
        <v>276</v>
      </c>
      <c r="D79" s="121"/>
    </row>
    <row r="80" spans="1:6" x14ac:dyDescent="0.2">
      <c r="B80" t="s">
        <v>240</v>
      </c>
      <c r="C80" s="162" t="s">
        <v>224</v>
      </c>
      <c r="D80" s="163">
        <v>3</v>
      </c>
      <c r="F80" s="121">
        <f>D80*E80</f>
        <v>0</v>
      </c>
    </row>
    <row r="81" spans="1:6" x14ac:dyDescent="0.2">
      <c r="F81" s="121"/>
    </row>
    <row r="83" spans="1:6" x14ac:dyDescent="0.2">
      <c r="B83" s="178"/>
      <c r="C83" s="179"/>
      <c r="D83" s="169"/>
      <c r="E83" s="169"/>
      <c r="F83" s="168"/>
    </row>
    <row r="84" spans="1:6" x14ac:dyDescent="0.2">
      <c r="B84" s="149" t="s">
        <v>4</v>
      </c>
      <c r="C84" s="162" t="s">
        <v>257</v>
      </c>
      <c r="F84" s="163">
        <f>SUM(F63:F83)</f>
        <v>0</v>
      </c>
    </row>
    <row r="87" spans="1:6" x14ac:dyDescent="0.2">
      <c r="B87" t="s">
        <v>277</v>
      </c>
      <c r="F87" s="163">
        <f>F84+F52</f>
        <v>0</v>
      </c>
    </row>
    <row r="89" spans="1:6" ht="12.75" customHeight="1" x14ac:dyDescent="0.2"/>
    <row r="91" spans="1:6" s="181" customFormat="1" ht="18" x14ac:dyDescent="0.25">
      <c r="A91" s="180"/>
      <c r="C91" s="182"/>
      <c r="D91" s="183"/>
      <c r="E91" s="183"/>
      <c r="F91" s="183"/>
    </row>
    <row r="93" spans="1:6" x14ac:dyDescent="0.2">
      <c r="B93" s="56"/>
    </row>
    <row r="94" spans="1:6" x14ac:dyDescent="0.2">
      <c r="B94" s="56"/>
    </row>
    <row r="95" spans="1:6" x14ac:dyDescent="0.2">
      <c r="B95" s="56"/>
    </row>
    <row r="97" spans="1:6" x14ac:dyDescent="0.2">
      <c r="B97" s="56"/>
    </row>
    <row r="98" spans="1:6" x14ac:dyDescent="0.2">
      <c r="B98" s="56"/>
    </row>
    <row r="99" spans="1:6" x14ac:dyDescent="0.2">
      <c r="B99" s="184"/>
      <c r="C99" s="179"/>
      <c r="D99" s="169"/>
      <c r="E99" s="169"/>
      <c r="F99" s="169"/>
    </row>
    <row r="100" spans="1:6" x14ac:dyDescent="0.2">
      <c r="B100" s="56"/>
    </row>
    <row r="101" spans="1:6" x14ac:dyDescent="0.2">
      <c r="B101" s="184"/>
      <c r="C101" s="179"/>
      <c r="D101" s="169"/>
      <c r="E101" s="169"/>
      <c r="F101" s="169"/>
    </row>
    <row r="103" spans="1:6" s="104" customFormat="1" ht="15.75" x14ac:dyDescent="0.25">
      <c r="A103" s="185"/>
      <c r="C103" s="186"/>
      <c r="D103" s="187"/>
      <c r="E103" s="187"/>
      <c r="F103" s="187"/>
    </row>
  </sheetData>
  <pageMargins left="0.59055118110236227" right="0.75" top="0.78740157480314965" bottom="0.67" header="0.27" footer="0"/>
  <pageSetup paperSize="9" orientation="portrait" horizontalDpi="1200" verticalDpi="1200" r:id="rId1"/>
  <headerFooter alignWithMargins="0">
    <oddHeader xml:space="preserve">&amp;C
&amp;F
&amp;RPopis elektro dela PZI
</oddHeader>
    <oddFooter>&amp;L&amp;8&amp;D&amp;R&amp;11&amp;P/&amp;N</oddFooter>
  </headerFooter>
  <rowBreaks count="2" manualBreakCount="2">
    <brk id="53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8</vt:i4>
      </vt:variant>
    </vt:vector>
  </HeadingPairs>
  <TitlesOfParts>
    <vt:vector size="17" baseType="lpstr">
      <vt:lpstr>REKAP.</vt:lpstr>
      <vt:lpstr>I. PDD</vt:lpstr>
      <vt:lpstr>II. ZEM.DELA</vt:lpstr>
      <vt:lpstr>III. VOZ.KON.</vt:lpstr>
      <vt:lpstr>IV. ODVODNJAVANJE</vt:lpstr>
      <vt:lpstr>V. OBRTNIŠKA DELA</vt:lpstr>
      <vt:lpstr>VI. OPREMA</vt:lpstr>
      <vt:lpstr>VII. TUJE STORITVE</vt:lpstr>
      <vt:lpstr>VIII. CESTNA RAZSVETLJAVA</vt:lpstr>
      <vt:lpstr>'I. PDD'!Področje_tiskanja</vt:lpstr>
      <vt:lpstr>'II. ZEM.DELA'!Področje_tiskanja</vt:lpstr>
      <vt:lpstr>'III. VOZ.KON.'!Področje_tiskanja</vt:lpstr>
      <vt:lpstr>'IV. ODVODNJAVANJE'!Področje_tiskanja</vt:lpstr>
      <vt:lpstr>REKAP.!Področje_tiskanja</vt:lpstr>
      <vt:lpstr>'V. OBRTNIŠKA DELA'!Področje_tiskanja</vt:lpstr>
      <vt:lpstr>'VI. OPREMA'!Področje_tiskanja</vt:lpstr>
      <vt:lpstr>'VII. TUJE STORITVE'!Področje_tiskanja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Rupnik</dc:creator>
  <cp:lastModifiedBy>Arno Rupnik</cp:lastModifiedBy>
  <cp:lastPrinted>2026-06-29T10:01:25Z</cp:lastPrinted>
  <dcterms:created xsi:type="dcterms:W3CDTF">1999-06-12T11:12:08Z</dcterms:created>
  <dcterms:modified xsi:type="dcterms:W3CDTF">2026-08-28T12:52:41Z</dcterms:modified>
</cp:coreProperties>
</file>