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eles-my.sharepoint.com/personal/meta_vrbec_eles_si/Documents/Documents/JAVNI RAZPISI/JAVNI RAZPISI 2026/JN26_00180_Obnova TK prostora_odprti_Judnič, Mrzel/RD/OBJAVA NA PORTALU JN/POPRAVEK 1/"/>
    </mc:Choice>
  </mc:AlternateContent>
  <xr:revisionPtr revIDLastSave="2" documentId="8_{D1833E0D-4CC2-493E-9132-34334FC499CD}" xr6:coauthVersionLast="47" xr6:coauthVersionMax="47" xr10:uidLastSave="{FCE07062-8792-458B-8080-0F1191AD2FC6}"/>
  <workbookProtection workbookAlgorithmName="SHA-512" workbookHashValue="lx7sevhnBgzORGxTJn4pZHMJ0gvnoR+YiiCeBBaVzY/+LgR7OGYgdtFtOoJIldi8QvfZl6i0+WElamEVJx1Hbg==" workbookSaltValue="uK6FaWnOQQsFOi2eDtFOow==" workbookSpinCount="100000" lockStructure="1"/>
  <bookViews>
    <workbookView xWindow="5460" yWindow="3936" windowWidth="23040" windowHeight="12120" activeTab="2" xr2:uid="{00000000-000D-0000-FFFF-FFFF00000000}"/>
  </bookViews>
  <sheets>
    <sheet name="Rekapitulacija" sheetId="7" r:id="rId1"/>
    <sheet name="Uvod " sheetId="1" r:id="rId2"/>
    <sheet name="1.OPREMA TK" sheetId="3" r:id="rId3"/>
    <sheet name="2.MONTAŽA TK" sheetId="4" r:id="rId4"/>
    <sheet name="3.OSTALA DELA TK" sheetId="8" r:id="rId5"/>
    <sheet name="4.RPS" sheetId="9" r:id="rId6"/>
    <sheet name="5.UREDITEV PROSTORA" sheetId="12" r:id="rId7"/>
    <sheet name="izračun delilniki, povezave" sheetId="10" r:id="rId8"/>
    <sheet name="napajanje po omarah" sheetId="11" r:id="rId9"/>
  </sheets>
  <definedNames>
    <definedName name="_xlnm._FilterDatabase" localSheetId="7" hidden="1">'izračun delilniki, povezave'!$A$3:$K$39</definedName>
    <definedName name="_xlnm.Print_Area" localSheetId="2">'1.OPREMA TK'!$A$1:$G$26</definedName>
    <definedName name="_xlnm.Print_Area" localSheetId="3">'2.MONTAŽA TK'!$A$1:$G$13</definedName>
    <definedName name="_xlnm.Print_Area" localSheetId="4">'3.OSTALA DELA TK'!$A$1:$G$6</definedName>
    <definedName name="_xlnm.Print_Area" localSheetId="0">Rekapitulacija!$A$1:$B$11</definedName>
    <definedName name="_xlnm.Print_Area" localSheetId="1">'Uvod '!$A$1:$G$11</definedName>
    <definedName name="_xlnm.Print_Titles" localSheetId="2">'1.OPREMA TK'!$1:$1</definedName>
    <definedName name="_xlnm.Print_Titles" localSheetId="3">'2.MONTAŽA TK'!$1:$1</definedName>
    <definedName name="_xlnm.Print_Titles" localSheetId="4">'3.OSTALA DELA TK'!$1:$1</definedName>
    <definedName name="_xlnm.Print_Titles" localSheetId="1">'Uvod '!$1:$1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3" l="1"/>
  <c r="G14" i="3"/>
  <c r="F6" i="12"/>
  <c r="G6" i="12" s="1"/>
  <c r="F16" i="12"/>
  <c r="G16" i="12" s="1"/>
  <c r="F15" i="12"/>
  <c r="G15" i="12" s="1"/>
  <c r="F14" i="12"/>
  <c r="G14" i="12" s="1"/>
  <c r="F13" i="12"/>
  <c r="G13" i="12" s="1"/>
  <c r="F12" i="12"/>
  <c r="G12" i="12" s="1"/>
  <c r="F11" i="12"/>
  <c r="G11" i="12" s="1"/>
  <c r="F10" i="12"/>
  <c r="G10" i="12" s="1"/>
  <c r="F9" i="12"/>
  <c r="G9" i="12" s="1"/>
  <c r="F8" i="12"/>
  <c r="G8" i="12" s="1"/>
  <c r="F7" i="12"/>
  <c r="G7" i="12" s="1"/>
  <c r="F5" i="12"/>
  <c r="G5" i="12" s="1"/>
  <c r="F4" i="12"/>
  <c r="G4" i="12" s="1"/>
  <c r="F6" i="3"/>
  <c r="G6" i="3" s="1"/>
  <c r="F7" i="3"/>
  <c r="G7" i="3"/>
  <c r="F8" i="3"/>
  <c r="G8" i="3" s="1"/>
  <c r="F9" i="3"/>
  <c r="G9" i="3" s="1"/>
  <c r="F10" i="3"/>
  <c r="G10" i="3" s="1"/>
  <c r="F12" i="3"/>
  <c r="G12" i="3" s="1"/>
  <c r="F60" i="9"/>
  <c r="G60" i="9" s="1"/>
  <c r="F59" i="9"/>
  <c r="G59" i="9" s="1"/>
  <c r="F57" i="9"/>
  <c r="G57" i="9" s="1"/>
  <c r="F56" i="9"/>
  <c r="G56" i="9" s="1"/>
  <c r="F55" i="9"/>
  <c r="G55" i="9" s="1"/>
  <c r="G54" i="9"/>
  <c r="F54" i="9"/>
  <c r="F53" i="9"/>
  <c r="G53" i="9" s="1"/>
  <c r="F52" i="9"/>
  <c r="G52" i="9" s="1"/>
  <c r="F51" i="9"/>
  <c r="G51" i="9" s="1"/>
  <c r="F50" i="9"/>
  <c r="G50" i="9" s="1"/>
  <c r="F49" i="9"/>
  <c r="G49" i="9" s="1"/>
  <c r="G48" i="9"/>
  <c r="F48" i="9"/>
  <c r="F47" i="9"/>
  <c r="G47" i="9" s="1"/>
  <c r="F46" i="9"/>
  <c r="G46" i="9" s="1"/>
  <c r="F45" i="9"/>
  <c r="G45" i="9" s="1"/>
  <c r="F44" i="9"/>
  <c r="G44" i="9" s="1"/>
  <c r="F43" i="9"/>
  <c r="G43" i="9" s="1"/>
  <c r="G42" i="9"/>
  <c r="F42" i="9"/>
  <c r="F41" i="9"/>
  <c r="G41" i="9" s="1"/>
  <c r="F40" i="9"/>
  <c r="G40" i="9" s="1"/>
  <c r="F38" i="9"/>
  <c r="G38" i="9" s="1"/>
  <c r="F37" i="9"/>
  <c r="G37" i="9" s="1"/>
  <c r="F36" i="9"/>
  <c r="G36" i="9" s="1"/>
  <c r="G35" i="9"/>
  <c r="F35" i="9"/>
  <c r="F34" i="9"/>
  <c r="G34" i="9" s="1"/>
  <c r="F33" i="9"/>
  <c r="G33" i="9" s="1"/>
  <c r="F32" i="9"/>
  <c r="G32" i="9" s="1"/>
  <c r="F30" i="9"/>
  <c r="G30" i="9" s="1"/>
  <c r="F29" i="9"/>
  <c r="G29" i="9" s="1"/>
  <c r="G28" i="9"/>
  <c r="F28" i="9"/>
  <c r="F27" i="9"/>
  <c r="G27" i="9" s="1"/>
  <c r="F25" i="9"/>
  <c r="G25" i="9" s="1"/>
  <c r="F24" i="9"/>
  <c r="G24" i="9" s="1"/>
  <c r="F22" i="9"/>
  <c r="G22" i="9" s="1"/>
  <c r="F20" i="9"/>
  <c r="G20" i="9" s="1"/>
  <c r="F19" i="9"/>
  <c r="G19" i="9" s="1"/>
  <c r="F18" i="9"/>
  <c r="G18" i="9" s="1"/>
  <c r="F17" i="9"/>
  <c r="G17" i="9" s="1"/>
  <c r="F16" i="9"/>
  <c r="G16" i="9" s="1"/>
  <c r="F15" i="9"/>
  <c r="G15" i="9" s="1"/>
  <c r="F14" i="9"/>
  <c r="G14" i="9" s="1"/>
  <c r="F12" i="9"/>
  <c r="G12" i="9" s="1"/>
  <c r="F11" i="9"/>
  <c r="G11" i="9" s="1"/>
  <c r="F10" i="9"/>
  <c r="G10" i="9" s="1"/>
  <c r="F9" i="9"/>
  <c r="G9" i="9" s="1"/>
  <c r="F7" i="9"/>
  <c r="G7" i="9" s="1"/>
  <c r="F6" i="9"/>
  <c r="G6" i="9" s="1"/>
  <c r="F4" i="9"/>
  <c r="G4" i="9" s="1"/>
  <c r="F25" i="3"/>
  <c r="G25" i="3" s="1"/>
  <c r="F19" i="3"/>
  <c r="G19" i="3" s="1"/>
  <c r="F20" i="3"/>
  <c r="G20" i="3" s="1"/>
  <c r="F21" i="3"/>
  <c r="G21" i="3" s="1"/>
  <c r="H24" i="11"/>
  <c r="I24" i="11"/>
  <c r="G24" i="11"/>
  <c r="K24" i="10"/>
  <c r="K5" i="10"/>
  <c r="K15" i="10"/>
  <c r="K27" i="10"/>
  <c r="K38" i="10"/>
  <c r="F41" i="10"/>
  <c r="C41" i="10"/>
  <c r="G17" i="12" l="1"/>
  <c r="B8" i="7" s="1"/>
  <c r="G61" i="9"/>
  <c r="B7" i="7" s="1"/>
  <c r="O5" i="10"/>
  <c r="P5" i="10" s="1"/>
  <c r="O6" i="10"/>
  <c r="P6" i="10" s="1"/>
  <c r="O4" i="10"/>
  <c r="P4" i="10" s="1"/>
  <c r="K28" i="10"/>
  <c r="K29" i="10"/>
  <c r="K30" i="10"/>
  <c r="K31" i="10"/>
  <c r="K32" i="10"/>
  <c r="K33" i="10"/>
  <c r="K34" i="10"/>
  <c r="K35" i="10"/>
  <c r="K36" i="10"/>
  <c r="K37" i="10"/>
  <c r="K39" i="10"/>
  <c r="K6" i="10"/>
  <c r="K7" i="10"/>
  <c r="K8" i="10"/>
  <c r="K9" i="10"/>
  <c r="K10" i="10"/>
  <c r="K11" i="10"/>
  <c r="K12" i="10"/>
  <c r="K13" i="10"/>
  <c r="K14" i="10"/>
  <c r="K16" i="10"/>
  <c r="K17" i="10"/>
  <c r="K18" i="10"/>
  <c r="K19" i="10"/>
  <c r="K20" i="10"/>
  <c r="K21" i="10"/>
  <c r="K22" i="10"/>
  <c r="K23" i="10"/>
  <c r="K25" i="10"/>
  <c r="K26" i="10"/>
  <c r="K4" i="10"/>
  <c r="F12" i="4"/>
  <c r="G12" i="4" s="1"/>
  <c r="F11" i="4"/>
  <c r="G11" i="4" s="1"/>
  <c r="F4" i="3"/>
  <c r="G4" i="3" s="1"/>
  <c r="F5" i="3"/>
  <c r="G5" i="3" s="1"/>
  <c r="F11" i="3"/>
  <c r="G11" i="3" s="1"/>
  <c r="F13" i="3"/>
  <c r="G13" i="3" s="1"/>
  <c r="F15" i="3"/>
  <c r="G15" i="3" s="1"/>
  <c r="F16" i="3"/>
  <c r="G16" i="3" s="1"/>
  <c r="F17" i="3"/>
  <c r="G17" i="3" s="1"/>
  <c r="F18" i="3"/>
  <c r="G18" i="3" s="1"/>
  <c r="F22" i="3"/>
  <c r="G22" i="3" s="1"/>
  <c r="F23" i="3"/>
  <c r="G23" i="3" s="1"/>
  <c r="F24" i="3"/>
  <c r="G24" i="3" s="1"/>
  <c r="F4" i="4"/>
  <c r="G4" i="4" s="1"/>
  <c r="F5" i="4"/>
  <c r="G5" i="4"/>
  <c r="F7" i="4"/>
  <c r="G7" i="4"/>
  <c r="F4" i="8"/>
  <c r="G4" i="8" s="1"/>
  <c r="F6" i="4"/>
  <c r="G6" i="4" s="1"/>
  <c r="F8" i="4"/>
  <c r="G8" i="4" s="1"/>
  <c r="F9" i="4"/>
  <c r="G9" i="4" s="1"/>
  <c r="K41" i="10" l="1"/>
  <c r="F5" i="8" l="1"/>
  <c r="G5" i="8" s="1"/>
  <c r="F10" i="4"/>
  <c r="G10" i="4" s="1"/>
  <c r="G13" i="4" l="1"/>
  <c r="B5" i="7" s="1"/>
  <c r="G6" i="8"/>
  <c r="B6" i="7" s="1"/>
  <c r="G26" i="3"/>
  <c r="B4" i="7" s="1"/>
  <c r="B9" i="7" l="1"/>
  <c r="B10" i="7" s="1"/>
  <c r="B11" i="7" s="1"/>
</calcChain>
</file>

<file path=xl/sharedStrings.xml><?xml version="1.0" encoding="utf-8"?>
<sst xmlns="http://schemas.openxmlformats.org/spreadsheetml/2006/main" count="663" uniqueCount="249">
  <si>
    <t>Poz.</t>
  </si>
  <si>
    <t>Opis opreme ali storitve</t>
  </si>
  <si>
    <t>Enota</t>
  </si>
  <si>
    <t>Količina</t>
  </si>
  <si>
    <t>Vnos cene na enoto</t>
  </si>
  <si>
    <t>Cena na enoto</t>
  </si>
  <si>
    <t>Vrednost</t>
  </si>
  <si>
    <t>Uvod</t>
  </si>
  <si>
    <t>kos</t>
  </si>
  <si>
    <t>Skupaj:</t>
  </si>
  <si>
    <t>m</t>
  </si>
  <si>
    <t>kpl</t>
  </si>
  <si>
    <t>Rekapitulacija</t>
  </si>
  <si>
    <t>Specifikacije</t>
  </si>
  <si>
    <t>Znesek</t>
  </si>
  <si>
    <t>Skupna vrednost specificirane opreme in storitev:</t>
  </si>
  <si>
    <t>Skupna vrednost ponudbe:</t>
  </si>
  <si>
    <t>Vsa dela morajo biti izvedena kvalitetno iz materialov z zahtevanimi lastnostmi in zahtevanimi izjavami o skladnosti.</t>
  </si>
  <si>
    <t>Vsako opisano delo vsebuje osnovni in pomožni material, prevoz materiala in orodja na objekt, notranje transporte, vse delo, zaključno čiščenje in odstranitev odpadkov po dovršenem delu.</t>
  </si>
  <si>
    <t>Vsa pripravljalna, spremna in zaključna dela, potrebni montažni in tesnilni material ter podkonstrukcije so del posameznih postavk.</t>
  </si>
  <si>
    <t>Na morebitna neskladja v dokumentaciji je potrebno predhodno opozoriti naročnika del ta pa jih uskladi s projektantom.</t>
  </si>
  <si>
    <t>Za vse vidne elemente je potrebna predhodna uskladitev obdelav, barv in materialov z investitorjem.</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</si>
  <si>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</si>
  <si>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Ponudniki morajo upoštevati zakonodajo, ki ureja graditev objektov v Republiki Sloveniji, veljavno v času gradnje, vključno s povezanimi podzakonskimi akti, standardi in pravili stroke.</t>
  </si>
  <si>
    <t>V določenih postavkah popisa so navedeni proizvajalci in/ali tipi posameznih sistemov, materialov …  s čemer so natančno opredeljene zahtevane tehnične lastnosti. Ponudnik lahko ponudi nadomesten sistem, material drugega proizvajalca in tipa, pri čemer morajo biti tehnične lastnosti ponujenega sistema, materiala enakovredne ali boljše od tistih v popisu, kar mora dokazati z ustrezno dokumentacijo.
Vse morebitne posledice zaradi spremembe sistemov, materialov … , vključno z morebitnimi spremembami oz. dopolnitvami dokumentacije za izvedbo, stroškovno in časovno bremenijo ponudnika.  </t>
  </si>
  <si>
    <t>komplet</t>
  </si>
  <si>
    <t>Omara: 2-02 - RPS 2</t>
  </si>
  <si>
    <t>Ostala oprema in storitve</t>
  </si>
  <si>
    <t>Dokumentacija in zagotavljanje kakovosti</t>
  </si>
  <si>
    <t>Omara: 2-01 - RPS 1</t>
  </si>
  <si>
    <r>
      <rPr>
        <sz val="11"/>
        <rFont val="Arial"/>
        <family val="2"/>
        <charset val="238"/>
      </rPr>
      <t xml:space="preserve">Sistem brezprekinitvenega napajanja RPS </t>
    </r>
  </si>
  <si>
    <r>
      <rPr>
        <sz val="11"/>
        <rFont val="Arial"/>
        <family val="2"/>
        <charset val="238"/>
      </rPr>
      <t>Usmerniški sklop z vsemi usmerniškimi moduli, RPS nadzornim sistemom in ostalimi še potrebnimi komponentami v skladu z zahtevami tega razpisa.</t>
    </r>
  </si>
  <si>
    <r>
      <rPr>
        <sz val="11"/>
        <rFont val="Arial"/>
        <family val="2"/>
        <charset val="238"/>
      </rPr>
      <t>Razdelilnik sistemske enosmerne napetosti –48 V DC</t>
    </r>
  </si>
  <si>
    <r>
      <rPr>
        <sz val="11"/>
        <rFont val="Arial"/>
        <family val="2"/>
        <charset val="238"/>
      </rPr>
      <t>Ponudnik pripravi ločen spisek rezervnih delov skladno z usmeritvami v razpisni dokumentaciji. V to postavko se vpiše le skupna cena.</t>
    </r>
  </si>
  <si>
    <r>
      <rPr>
        <sz val="11"/>
        <rFont val="Arial"/>
        <family val="2"/>
        <charset val="238"/>
      </rPr>
      <t>Šolanje</t>
    </r>
  </si>
  <si>
    <r>
      <rPr>
        <sz val="11"/>
        <rFont val="Arial"/>
        <family val="2"/>
        <charset val="238"/>
      </rPr>
      <t>Kabel NYCY 4x35 mm2 - za povezavo z =NG in =NH</t>
    </r>
  </si>
  <si>
    <r>
      <rPr>
        <sz val="11"/>
        <rFont val="Arial"/>
        <family val="2"/>
        <charset val="238"/>
      </rPr>
      <t>Vključitev naprav v obstoječi obratovalno nadzorni center TMS in DCN v Klečah</t>
    </r>
  </si>
  <si>
    <t xml:space="preserve">OSTALA DELA ZA OPTIČNI KABELSKI SISTEM </t>
  </si>
  <si>
    <t>Omara Telekomunikacijska 800x800x2200mm</t>
  </si>
  <si>
    <t>Kabel FTP CAt6a za izvedbo FTP povezav med omaro GD in omarami TK</t>
  </si>
  <si>
    <t>Demontaža starih delilnikov in omar ter odvoz na deponijo</t>
  </si>
  <si>
    <t>Opis opreme ali storitve po DZR TK</t>
  </si>
  <si>
    <t>Opis opreme ali storitve po zahtevah iz DZR TK</t>
  </si>
  <si>
    <t>1.DOBAVA OPREME ZA TK</t>
  </si>
  <si>
    <t>2.DELA IN STORITVE ZA TK</t>
  </si>
  <si>
    <t>3.OSTALA DELA ZA TK</t>
  </si>
  <si>
    <t xml:space="preserve">4.RPS -BREZPREKINITVENO NAPAJANJE 48V DC </t>
  </si>
  <si>
    <t>Povezovalne vrvice (l=2 m) dvojne SM s konektorji LC/UPC-LC/UPC</t>
  </si>
  <si>
    <t>Kovinski pocinkani podstavek v dvojnem podu za omare telekomunikacijske in omare RPS (kjer je možno se uporabijo obstoječi)</t>
  </si>
  <si>
    <t xml:space="preserve">Izdelava merilnega poročila za SM, MM in FTP povezave </t>
  </si>
  <si>
    <t>Izdelava izvršilno tehnične dokumentacije, ki vsebuje vsaj: shemate in vezalne sheme SM in MM optike(prestavljene in nove) ter FTP povezav, slike, kratek opis in izjave o skladnostih za vgrajeno opremo (v nezakljenjeni obliki)</t>
  </si>
  <si>
    <t>Pri ponudbi je potrebno upoštevati zahteve iz priložene dokumentacije za razpis DZR TK in izvleček tipizacije za OKS iz 2020-11-2_TIP-10_OPGW-ver14</t>
  </si>
  <si>
    <t>Izvedba prestavitev obstoječega univerzalnega ožičenja v nove omare GD(obsega demontažo obstoječih delilnikov, prevlek kablov v nove omare GD, montaža delilnikov zaključevanje in spajanje )</t>
  </si>
  <si>
    <t>Povezovalne vrvice (l=5 m) dvojne SM s konektorji LC/UPC-LC/UPC</t>
  </si>
  <si>
    <t>Povezovalne vrvice (l=2 m) dvojne MM s konektorji LC/UPC-LC/UPC</t>
  </si>
  <si>
    <t>FTP mehkožilni priključni kabli Cat6 1m</t>
  </si>
  <si>
    <t>FTP mehkožilni priključni kabli Cat6 2m</t>
  </si>
  <si>
    <t>Izdelava izvršilno tehnične dokumentacije in merilnega poročila</t>
  </si>
  <si>
    <t>Tovarniški prevzemni preizkusi (FAT) Preizkušanja na objektu (SAT)</t>
  </si>
  <si>
    <t>omara 1</t>
  </si>
  <si>
    <t>omara 2</t>
  </si>
  <si>
    <t>tip</t>
  </si>
  <si>
    <t>2-08</t>
  </si>
  <si>
    <t>1-01</t>
  </si>
  <si>
    <t>1-02</t>
  </si>
  <si>
    <t>1-03</t>
  </si>
  <si>
    <t>1-04</t>
  </si>
  <si>
    <t>1-05</t>
  </si>
  <si>
    <t>1-06</t>
  </si>
  <si>
    <t>1-07</t>
  </si>
  <si>
    <t>1-08</t>
  </si>
  <si>
    <t>2-06 OD1</t>
  </si>
  <si>
    <t>48 SM</t>
  </si>
  <si>
    <t>48 MM</t>
  </si>
  <si>
    <t>povprečna dolžina (m)</t>
  </si>
  <si>
    <t>skupna dolžina</t>
  </si>
  <si>
    <t>2-01 RPS</t>
  </si>
  <si>
    <t>FTP</t>
  </si>
  <si>
    <t>skupna dolžina (m)</t>
  </si>
  <si>
    <t>tip delilnika</t>
  </si>
  <si>
    <t>tip povezave</t>
  </si>
  <si>
    <t>kosov povezave</t>
  </si>
  <si>
    <t>delilnik kos</t>
  </si>
  <si>
    <t>24 cat6a rj45</t>
  </si>
  <si>
    <t>POVEZAVE</t>
  </si>
  <si>
    <t>DELILNIKI</t>
  </si>
  <si>
    <t xml:space="preserve">NOVE VMESNE POVEZAVE </t>
  </si>
  <si>
    <t>omara</t>
  </si>
  <si>
    <t>za kabel</t>
  </si>
  <si>
    <t>Analizator električnih veličin</t>
  </si>
  <si>
    <t>MCB C32A (1 pol)</t>
  </si>
  <si>
    <t>MCB C25A (1 pol)</t>
  </si>
  <si>
    <t>MCB C16A (1 pol)</t>
  </si>
  <si>
    <t>MCB C10A (1 pol)</t>
  </si>
  <si>
    <t>MCB C6A (1 pol)</t>
  </si>
  <si>
    <t>Izdelava omare, ter pregledi in preizkušanja omare</t>
  </si>
  <si>
    <t>2-02 RPS</t>
  </si>
  <si>
    <t>2-03</t>
  </si>
  <si>
    <t>rezerva (m)</t>
  </si>
  <si>
    <t>skupaj z rezervo (m)</t>
  </si>
  <si>
    <t>PRESTAVITVE obstoječih UTP KABLOV iz obstoječe omare KD v omaro GD2</t>
  </si>
  <si>
    <t>obstoječa omara</t>
  </si>
  <si>
    <t>nova omara</t>
  </si>
  <si>
    <t>OD1</t>
  </si>
  <si>
    <t>OD2</t>
  </si>
  <si>
    <t xml:space="preserve">delilnik </t>
  </si>
  <si>
    <t>obstoječi delilnik</t>
  </si>
  <si>
    <t>A</t>
  </si>
  <si>
    <t>OD1 TK2</t>
  </si>
  <si>
    <t>24 SM</t>
  </si>
  <si>
    <t>B</t>
  </si>
  <si>
    <t>C</t>
  </si>
  <si>
    <t>B, C</t>
  </si>
  <si>
    <t>D</t>
  </si>
  <si>
    <t>E,F</t>
  </si>
  <si>
    <t>št. vlaken v kablu</t>
  </si>
  <si>
    <t>OPGW Podlog-Laško</t>
  </si>
  <si>
    <t>OPGW  Beričevo-Podlog</t>
  </si>
  <si>
    <t>ZOK Telekom Šempeter</t>
  </si>
  <si>
    <t>G</t>
  </si>
  <si>
    <t>OPGW Podlog-TEŠ</t>
  </si>
  <si>
    <t>ze zamenja za SM108, sedaj je 16SM OPGW Podlog-Mozirje</t>
  </si>
  <si>
    <t>J</t>
  </si>
  <si>
    <t>E</t>
  </si>
  <si>
    <t>OPGW Podlog-Obersielach</t>
  </si>
  <si>
    <t>OPGW Podlog-Lipa</t>
  </si>
  <si>
    <t>144 SM</t>
  </si>
  <si>
    <t>96 SM</t>
  </si>
  <si>
    <t>L</t>
  </si>
  <si>
    <t>ZOK Podlog-DARS</t>
  </si>
  <si>
    <t>K</t>
  </si>
  <si>
    <t>ZOK Podlog-Podlog DES</t>
  </si>
  <si>
    <t>G,H</t>
  </si>
  <si>
    <t>ZOK Podlog TK-upravna stavba</t>
  </si>
  <si>
    <t>ZOK Podlog TK-relejni prostor RH5</t>
  </si>
  <si>
    <t>Telemach</t>
  </si>
  <si>
    <t>F</t>
  </si>
  <si>
    <t>videonadzor</t>
  </si>
  <si>
    <t>H</t>
  </si>
  <si>
    <t>I</t>
  </si>
  <si>
    <t>stikališče A903ER01</t>
  </si>
  <si>
    <t>stikališče A903DR01</t>
  </si>
  <si>
    <t>M</t>
  </si>
  <si>
    <t>N</t>
  </si>
  <si>
    <t>sx41 kc00</t>
  </si>
  <si>
    <t>sx42 kc01/02</t>
  </si>
  <si>
    <t>sx43 kc 03/04</t>
  </si>
  <si>
    <t>sx44 kc05</t>
  </si>
  <si>
    <t>ZOK poslovna stavba</t>
  </si>
  <si>
    <t>24MM</t>
  </si>
  <si>
    <t>24 SM/APC</t>
  </si>
  <si>
    <t>IRO</t>
  </si>
  <si>
    <t>DOBAVA OPREME ZA IZVEDBO TK OMAR IN POVEZAV IN PRESTAVITVE OPTIKE</t>
  </si>
  <si>
    <t>Elektromontažna dela in zagon ter nadzor nad montažo</t>
  </si>
  <si>
    <t>Polaganje kablov za RPS od LR do RPS in priključitev</t>
  </si>
  <si>
    <t>48MM</t>
  </si>
  <si>
    <t>sx02 (A801)</t>
  </si>
  <si>
    <t>24UTP</t>
  </si>
  <si>
    <t>potrebno preveriti v omari univerzalnega ožičenja</t>
  </si>
  <si>
    <t xml:space="preserve"> 3-03 TK2</t>
  </si>
  <si>
    <t>OD1 TK1</t>
  </si>
  <si>
    <t>5-03 TK2</t>
  </si>
  <si>
    <t>univerzalno ožičenje</t>
  </si>
  <si>
    <t>2-07</t>
  </si>
  <si>
    <t>2-02</t>
  </si>
  <si>
    <t>2-04</t>
  </si>
  <si>
    <t>2-05</t>
  </si>
  <si>
    <t>2-06</t>
  </si>
  <si>
    <t>namen</t>
  </si>
  <si>
    <t>2-01</t>
  </si>
  <si>
    <t>RPS</t>
  </si>
  <si>
    <t>GD MM</t>
  </si>
  <si>
    <t>GD UTP</t>
  </si>
  <si>
    <t>splošno</t>
  </si>
  <si>
    <t>WDM</t>
  </si>
  <si>
    <t>IP1 (DCN)</t>
  </si>
  <si>
    <t>IP2 (MPLS)</t>
  </si>
  <si>
    <t>TDM</t>
  </si>
  <si>
    <t>PDU</t>
  </si>
  <si>
    <t>DPPU(48V)</t>
  </si>
  <si>
    <t xml:space="preserve">Meritve FTP, MM in SM povezav </t>
  </si>
  <si>
    <t>Povezovalne vrvice (l=3 m) dvojne MM s konektorji LC/UPC-LC/UPC</t>
  </si>
  <si>
    <t>2-04 GD2</t>
  </si>
  <si>
    <t>2-03 GD1</t>
  </si>
  <si>
    <t>2-05 OD1</t>
  </si>
  <si>
    <t>PRESTAVITVE obstoječih KABLOV iz obstoječih omar v nove omare 2-06 OD2 in 2-03 GD1</t>
  </si>
  <si>
    <t>Vmesnike iz IEC60320 C13 na šuko vtičnico</t>
  </si>
  <si>
    <t>IEC Vtičnica za PDU-je IEC 60309 3-pin (32A)</t>
  </si>
  <si>
    <t>Kabelska mrežasta korita razdeljena na dva dela za prehod povezovalnih vrvic/kablov med omarama nad vsemi omarami 1-01 do 1-08 in 2-01 do 2-08</t>
  </si>
  <si>
    <t>OPOMBA:
Ostali stroški (medfazna kontrola, sodelovanje pri tehničnih pregledih z izdelavo o dokazilu objekta, prevzemih, embalaža, transport z zavarovanjem, špedicija, razkladanje, zavarovanje opreme in storitev, garancija, provizij, montažni material ter označevanje omar, kablov in delilnikov, zaščita obstoječe opreme proti prahu) se upoštevajo v ceni/enoto.</t>
  </si>
  <si>
    <t>2-06 OD2</t>
  </si>
  <si>
    <t>delovna miza</t>
  </si>
  <si>
    <t>delovni voziček</t>
  </si>
  <si>
    <t>lestev</t>
  </si>
  <si>
    <t>DELA IN STORITVE ZA ZA IZVEDBO TK OMAR IN POVEZAV IN PRESTAVITVE OPTIKE po poglavju 3. iz DZR TK</t>
  </si>
  <si>
    <t>Izvedba prestavitev obstoječih SM in MM optičnih povezav v nove omare OD (obsega demontažo obstoječih delilnikov, prevlek kablov v nove omare OD, montaža novih delilnikov, zaključevanje in spajanje na delilniku)</t>
  </si>
  <si>
    <t>Izvedba FTP, MM in SM povezav med omarami OD in GD ter ostalimi TK omarami  (obsega montažo delilnikov, položitev kablov med omarami, zaključevanje in spajanje na delilniku)</t>
  </si>
  <si>
    <t>2-02 TK2</t>
  </si>
  <si>
    <t>Optični delilniki 48 SM za izvedbo povezav od omare OD do omar TK(komplet z montažnim materialom, spojniki LC/UPC, ter z zaključnimi vrvicami)</t>
  </si>
  <si>
    <t>Optični delilniki 48 MM za izvedbo povezav od omare OD do omar TK(komplet z montažnim materialom)</t>
  </si>
  <si>
    <t>24 RJ45 delilniki Cat6a za izvedbo FTP povezav od omare GD do omar TK</t>
  </si>
  <si>
    <t>Optični delilniki 48SM za prestavitev obstoječih optičnih kablov  (komplet z montažnim materialom, spojniki LC/UPC, ter z zaključnimi vrvicami)</t>
  </si>
  <si>
    <t>4-04 TK1</t>
  </si>
  <si>
    <t>24 MM</t>
  </si>
  <si>
    <t>vratarnica</t>
  </si>
  <si>
    <t>Omara z vso opremo skladno z razpisnimi zahtevami  (zbiralka za ozemljitev, končna stikala za signalizacijo odprtosti vrat ... )</t>
  </si>
  <si>
    <t>Akumulator 48V</t>
  </si>
  <si>
    <t>MCB C100A (1 pol)</t>
  </si>
  <si>
    <t>Razdelilnik sistemske enosmerne napetosti 230/400VAC</t>
  </si>
  <si>
    <t>Embaliranje, transport in  razlaganje na objektu, montaža na podstavke dvojnega poda</t>
  </si>
  <si>
    <t>Kabel Olflex CY100 3 x 4 mm2 - za povezavo s testnimi vtičnicami (IRP230)</t>
  </si>
  <si>
    <t>Kabel Olflex CY100 3 x 6 mm2 - za povezavo z ePDU</t>
  </si>
  <si>
    <t xml:space="preserve">Kabel Olflex CY110 4 x 16 mm2 - za povezavo z -48 V DC razdelilniki </t>
  </si>
  <si>
    <t>Kabel Olflex 7 x 0,5 mm2 za izvedno signalizacijskih povezav znotraj omar</t>
  </si>
  <si>
    <t>Vodnik H07V-K 70mm2 rum/zel</t>
  </si>
  <si>
    <t>IEC Vtičnica in vtikač za IRP230 IEC 60309 3-pin (16 A)</t>
  </si>
  <si>
    <t>ePDU podobno kot  EMIH06  (opremljen s senzorji temperature in vlage ter minimalno dvema DI)</t>
  </si>
  <si>
    <t>ERP 48V podobno kot  DPP2U (opremljen s signalizacijo izpada odklopnika v vsaki veji)</t>
  </si>
  <si>
    <t>Razdelilec IRP 230V   (19", minimalno 7 šuko vtičnic)</t>
  </si>
  <si>
    <t>Montaža razdelilnih vstavkov ter izvedba povezav napajanja omar (48V DC, 230V AC splošna in razsmerjena), povezava signalizacije iz ERP48V in odprtosti vrat omar na ePDU</t>
  </si>
  <si>
    <t>delavnica</t>
  </si>
  <si>
    <t>četrta pot, …</t>
  </si>
  <si>
    <t>Optični delilniki 24 MM za izvedbo povezav od omare OD do omar TK(komplet z montažnim materialom)</t>
  </si>
  <si>
    <t>24 RJ45 delilniki za izvedbo FTP in UTP prestavitev obstoječih povezav (cat se preveri na objektu)</t>
  </si>
  <si>
    <t>Kabel 48 OM4 MM kabel za povezavo med omarami OD in TK (lahko se nadomesti s predfabriciranimi kabli 2x24MM OM4 med omarami)</t>
  </si>
  <si>
    <t>Kabel 48 SM ITU.T 652.d za povezavo med omarami OD in TK (lahko se nadomesti s predfabriciranimi kabli 2x24SM 652.d med omarami)</t>
  </si>
  <si>
    <t>Optični delilniki 24SM za prestavitev obstoječih optičnih kablov  (komplet z montažnim materialom, spojniki LC/UPC, ter z zaključnimi vrvicami)</t>
  </si>
  <si>
    <t>Optični delilniki 144SM za prestavitev obstoječih optičnih kablov  (komplet z montažnim materialom, spojniki LC/UPC, ter z zaključnimi vrvicami)</t>
  </si>
  <si>
    <t>Optični delilniki 72SM za prestavitev obstoječih optičnih kablov  (komplet z montažnim materialom, spojniki LC/UPC, ter z zaključnimi vrvicami)</t>
  </si>
  <si>
    <t>Montaža omar TK na kovinske podstavke, ureditev ozemljitev (začasna in končna prestavitev)</t>
  </si>
  <si>
    <t>Montaža kovinskih podstavkov in priključitev na ozemljitev  (začasna in končna prestavitev)</t>
  </si>
  <si>
    <t>Demontaža obstoječih kabelskih korit in nosilcev nad omarami  ter odvoz na deponijo</t>
  </si>
  <si>
    <t>5.UREDITEV PROSTORA</t>
  </si>
  <si>
    <t>Predelava elektro inštalacij (vtičnice in razsvetljava v kompletu, demontaža starih luči in parapet kanalov)</t>
  </si>
  <si>
    <t>Dobava in montaža novi LED luči in tam kjer bo potrebno montaža novih parapet kanalov</t>
  </si>
  <si>
    <t>Izdelava in vgradnja novega pod razdelilnika samo za TK prostor (elektro inštalacije), kabli v kompletu</t>
  </si>
  <si>
    <t>Izdelava, dobava ter montaža novih nosilcev za antene na zunanji fasadi TK prostora. (preboji iz dvojnega poda ter v inox izvedbi)</t>
  </si>
  <si>
    <t>delovni stol</t>
  </si>
  <si>
    <t>prestavitev klim ter ureditev daljinskega nadzora klim z modBUS ter ureditev  napajanja za klime</t>
  </si>
  <si>
    <t xml:space="preserve">Prestavitev protivlomne in protipožarne zaščite </t>
  </si>
  <si>
    <t>slikopleskarska dela</t>
  </si>
  <si>
    <t>dobava in izvedba dvojnega poda 600x600 z nogicami</t>
  </si>
  <si>
    <t>po poglavju 3.4</t>
  </si>
  <si>
    <t>UREDITEV PROSTORA po poglavju 3.6</t>
  </si>
  <si>
    <t>predelava parapetnih kanalov</t>
  </si>
  <si>
    <t>OPOMBA:
Ostali stroški (medfazna kontrola, sodelovanje pri tehničnih pregledih z izdelavo o dokazilu objekta, prevzemih, embalaža, transport z zavarovanjem, špedicija, razkladanje, zavarovanje opreme in storitev, garancija, provizij, montažni material ter označevanje omar, kablov in delilnikov, zaščita obstoječe opreme proti prahu) ter odvoz stare opreme in demontiranega materiala na smeti se upoštevajo v ceni/enoto.</t>
  </si>
  <si>
    <t>Odstranitev starih kablov in povezav v dvojnem podu po demontaži starih omar in odvoz na deponijo</t>
  </si>
  <si>
    <t>Nepredvidena dela 5,00 %</t>
  </si>
  <si>
    <t>ker so v prostoru obstoječe omare, se nove začasno umaknejo. Povezave se izvedejo tako, da omogočajo prestavitev omar na končne lokacije. Eles sam prestavi aktivno opremo iz starih omar v nove (ni predmet razpisa). Po spraznitvi se stare omare demontirajo in se omare postavijo na končna mesta. Dela začasnih in končnih postavitev omar in povezav naj bodo všteta v  ceni za posamezne spodaj navedene postavke. V kolikor bo zahteva naročnika se lahko glavne optične povezave (50% zunanjih kablov) prestavljajo v nočnem času.Dela v tem terminu morajo biti vključena v ponudbeno ceno.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</si>
</sst>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Calibri"/>
    </font>
    <font>
      <sz val="11"/>
      <name val="Arial"/>
      <family val="2"/>
      <charset val="238"/>
    </font>
    <font>
      <b/>
      <sz val="11"/>
      <name val="Arial"/>
      <family val="2"/>
      <charset val="238"/>
    </font>
    <font>
      <sz val="11"/>
      <color theme="1"/>
      <name val="Arial"/>
      <family val="2"/>
      <charset val="238"/>
    </font>
    <font>
      <sz val="11"/>
      <name val="Arial"/>
      <family val="2"/>
      <charset val="238"/>
    </font>
    <font>
      <b/>
      <sz val="11"/>
      <color theme="1"/>
      <name val="Arial"/>
      <family val="2"/>
      <charset val="238"/>
    </font>
    <font>
      <sz val="10"/>
      <name val="Arial"/>
      <family val="2"/>
      <charset val="238"/>
    </font>
    <font>
      <sz val="11"/>
      <name val="Calibri"/>
      <family val="2"/>
      <charset val="238"/>
    </font>
    <font>
      <b/>
      <sz val="11"/>
      <name val="Arial"/>
      <family val="2"/>
      <charset val="238"/>
    </font>
    <font>
      <sz val="11"/>
      <color rgb="FFFF0000"/>
      <name val="Arial"/>
      <family val="2"/>
      <charset val="238"/>
    </font>
    <font>
      <sz val="8"/>
      <name val="Calibri"/>
      <family val="2"/>
      <charset val="238"/>
    </font>
    <font>
      <b/>
      <sz val="11"/>
      <name val="Calibri"/>
      <family val="2"/>
      <charset val="238"/>
    </font>
    <font>
      <b/>
      <sz val="11"/>
      <color rgb="FFFF0000"/>
      <name val="Calibri"/>
      <family val="2"/>
      <charset val="238"/>
    </font>
    <font>
      <sz val="11"/>
      <color rgb="FF00B0F0"/>
      <name val="Calibri"/>
      <family val="2"/>
      <charset val="238"/>
    </font>
    <font>
      <sz val="11"/>
      <color rgb="FFFF0000"/>
      <name val="Calibri"/>
      <family val="2"/>
      <charset val="238"/>
    </font>
    <font>
      <b/>
      <u/>
      <sz val="11"/>
      <color rgb="FFFF0000"/>
      <name val="Calibri"/>
      <family val="2"/>
      <charset val="238"/>
    </font>
    <font>
      <sz val="12"/>
      <name val="Arial"/>
      <family val="2"/>
      <charset val="238"/>
    </font>
    <font>
      <sz val="11"/>
      <color theme="1"/>
      <name val="Calibri"/>
      <family val="2"/>
      <charset val="238"/>
    </font>
  </fonts>
  <fills count="10">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
      <patternFill patternType="solid">
        <fgColor rgb="FFDCE6F1"/>
        <bgColor indexed="64"/>
      </patternFill>
    </fill>
    <fill>
      <patternFill patternType="solid">
        <fgColor theme="4" tint="0.79998168889431442"/>
        <bgColor indexed="64"/>
      </patternFill>
    </fill>
    <fill>
      <patternFill patternType="solid">
        <fgColor rgb="FF00B0F0"/>
        <bgColor indexed="64"/>
      </patternFill>
    </fill>
    <fill>
      <patternFill patternType="solid">
        <fgColor rgb="FFFFC000"/>
        <bgColor indexed="64"/>
      </patternFill>
    </fill>
    <fill>
      <patternFill patternType="solid">
        <fgColor rgb="FF92D050"/>
        <bgColor indexed="64"/>
      </patternFill>
    </fill>
  </fills>
  <borders count="6">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6" fillId="0" borderId="0"/>
  </cellStyleXfs>
  <cellXfs count="112">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9" fontId="2" fillId="2" borderId="2" xfId="0" applyNumberFormat="1" applyFont="1" applyFill="1" applyBorder="1" applyAlignment="1">
      <alignment horizontal="left" vertical="center" wrapText="1"/>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4" fontId="1" fillId="2" borderId="5" xfId="0" applyNumberFormat="1" applyFont="1" applyFill="1" applyBorder="1"/>
    <xf numFmtId="49" fontId="1" fillId="5" borderId="2" xfId="0" applyNumberFormat="1" applyFont="1" applyFill="1" applyBorder="1" applyAlignment="1">
      <alignment horizontal="center" vertical="center"/>
    </xf>
    <xf numFmtId="0" fontId="1" fillId="5" borderId="2" xfId="0" applyFont="1" applyFill="1" applyBorder="1" applyAlignment="1">
      <alignment horizontal="center" vertical="center"/>
    </xf>
    <xf numFmtId="4" fontId="1" fillId="5" borderId="2" xfId="0" applyNumberFormat="1" applyFont="1" applyFill="1" applyBorder="1" applyAlignment="1">
      <alignment horizontal="right" vertical="center"/>
    </xf>
    <xf numFmtId="49" fontId="3" fillId="6" borderId="5" xfId="0" applyNumberFormat="1" applyFont="1" applyFill="1" applyBorder="1" applyAlignment="1">
      <alignment horizontal="left" wrapText="1"/>
    </xf>
    <xf numFmtId="49" fontId="4" fillId="2" borderId="2" xfId="0" applyNumberFormat="1" applyFont="1" applyFill="1" applyBorder="1" applyAlignment="1">
      <alignment horizontal="left" vertical="center" wrapText="1"/>
    </xf>
    <xf numFmtId="49" fontId="4" fillId="2" borderId="2" xfId="0" applyNumberFormat="1" applyFont="1" applyFill="1" applyBorder="1" applyAlignment="1">
      <alignment horizontal="center" vertical="center"/>
    </xf>
    <xf numFmtId="0" fontId="1" fillId="2" borderId="5" xfId="0" applyFont="1" applyFill="1" applyBorder="1" applyAlignment="1">
      <alignment horizontal="center" vertical="center"/>
    </xf>
    <xf numFmtId="49" fontId="1" fillId="2" borderId="5" xfId="0" applyNumberFormat="1" applyFont="1" applyFill="1" applyBorder="1" applyAlignment="1">
      <alignment horizontal="center" vertical="center"/>
    </xf>
    <xf numFmtId="49" fontId="4" fillId="6" borderId="5" xfId="1" applyNumberFormat="1" applyFont="1" applyFill="1" applyBorder="1" applyAlignment="1">
      <alignment horizontal="left" vertical="center" wrapText="1"/>
    </xf>
    <xf numFmtId="49" fontId="4" fillId="6" borderId="5" xfId="0" applyNumberFormat="1" applyFont="1" applyFill="1" applyBorder="1" applyAlignment="1">
      <alignment horizontal="left" vertical="center" wrapText="1"/>
    </xf>
    <xf numFmtId="0" fontId="4" fillId="6" borderId="5" xfId="2" applyFont="1" applyFill="1" applyBorder="1" applyAlignment="1">
      <alignment horizontal="justify" vertical="top" wrapText="1"/>
    </xf>
    <xf numFmtId="49" fontId="2" fillId="2" borderId="5" xfId="0" applyNumberFormat="1" applyFont="1" applyFill="1" applyBorder="1" applyAlignment="1">
      <alignment horizontal="left" vertical="center" wrapText="1"/>
    </xf>
    <xf numFmtId="4" fontId="1" fillId="2" borderId="5" xfId="0" applyNumberFormat="1" applyFont="1" applyFill="1" applyBorder="1" applyAlignment="1">
      <alignment horizontal="right" vertical="center"/>
    </xf>
    <xf numFmtId="0" fontId="4" fillId="2" borderId="5" xfId="0" applyFont="1" applyFill="1" applyBorder="1" applyAlignment="1">
      <alignment horizontal="center" vertical="center"/>
    </xf>
    <xf numFmtId="49" fontId="8" fillId="3" borderId="5" xfId="0" applyNumberFormat="1" applyFont="1" applyFill="1" applyBorder="1" applyAlignment="1">
      <alignment horizontal="center" vertical="center"/>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horizontal="center" vertical="center" wrapText="1"/>
    </xf>
    <xf numFmtId="0" fontId="4" fillId="2" borderId="0" xfId="0" applyFont="1" applyFill="1" applyAlignment="1">
      <alignment vertical="center"/>
    </xf>
    <xf numFmtId="0" fontId="4" fillId="3" borderId="5" xfId="0" applyFont="1" applyFill="1" applyBorder="1" applyAlignment="1">
      <alignment horizontal="center" vertical="center"/>
    </xf>
    <xf numFmtId="49" fontId="8" fillId="3" borderId="5" xfId="0" applyNumberFormat="1" applyFont="1" applyFill="1" applyBorder="1" applyAlignment="1">
      <alignment horizontal="left" vertical="center" wrapText="1"/>
    </xf>
    <xf numFmtId="49" fontId="4" fillId="3"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4" fontId="4" fillId="2" borderId="0" xfId="0" applyNumberFormat="1" applyFont="1" applyFill="1" applyAlignment="1">
      <alignment horizontal="right" vertical="center"/>
    </xf>
    <xf numFmtId="49" fontId="4" fillId="2" borderId="5" xfId="0" applyNumberFormat="1" applyFont="1" applyFill="1" applyBorder="1" applyAlignment="1">
      <alignment horizontal="left" vertical="center" wrapText="1"/>
    </xf>
    <xf numFmtId="49" fontId="4" fillId="2" borderId="5" xfId="0" applyNumberFormat="1" applyFont="1" applyFill="1" applyBorder="1" applyAlignment="1">
      <alignment horizontal="center" vertical="center"/>
    </xf>
    <xf numFmtId="4" fontId="4" fillId="2" borderId="5" xfId="0" applyNumberFormat="1" applyFont="1" applyFill="1" applyBorder="1" applyAlignment="1" applyProtection="1">
      <alignment horizontal="right" vertical="center"/>
      <protection locked="0"/>
    </xf>
    <xf numFmtId="4" fontId="4" fillId="2" borderId="5" xfId="0" applyNumberFormat="1" applyFont="1" applyFill="1" applyBorder="1" applyAlignment="1">
      <alignment horizontal="right" vertical="center"/>
    </xf>
    <xf numFmtId="0" fontId="4" fillId="4" borderId="0" xfId="0" applyFont="1" applyFill="1" applyAlignment="1">
      <alignment horizontal="center" vertical="center"/>
    </xf>
    <xf numFmtId="49" fontId="4" fillId="4" borderId="0" xfId="0" applyNumberFormat="1" applyFont="1" applyFill="1" applyAlignment="1">
      <alignment horizontal="left" vertical="center" wrapText="1"/>
    </xf>
    <xf numFmtId="49" fontId="4" fillId="4" borderId="0" xfId="0" applyNumberFormat="1" applyFont="1" applyFill="1" applyAlignment="1">
      <alignment horizontal="center" vertical="center"/>
    </xf>
    <xf numFmtId="4" fontId="8" fillId="3" borderId="4" xfId="0" applyNumberFormat="1" applyFont="1" applyFill="1" applyBorder="1" applyAlignment="1">
      <alignment horizontal="left" vertical="center"/>
    </xf>
    <xf numFmtId="4" fontId="4" fillId="3" borderId="3" xfId="0" applyNumberFormat="1" applyFont="1" applyFill="1" applyBorder="1" applyAlignment="1">
      <alignment vertical="center"/>
    </xf>
    <xf numFmtId="4" fontId="8" fillId="3" borderId="1" xfId="0" applyNumberFormat="1" applyFont="1" applyFill="1" applyBorder="1" applyAlignment="1">
      <alignment horizontal="right" vertical="center"/>
    </xf>
    <xf numFmtId="4" fontId="4" fillId="2" borderId="0" xfId="0" applyNumberFormat="1" applyFont="1" applyFill="1" applyAlignment="1">
      <alignment vertical="center"/>
    </xf>
    <xf numFmtId="4" fontId="1" fillId="2" borderId="5" xfId="0" applyNumberFormat="1" applyFont="1" applyFill="1" applyBorder="1" applyAlignment="1" applyProtection="1">
      <alignment horizontal="right" vertical="center"/>
      <protection locked="0"/>
    </xf>
    <xf numFmtId="0" fontId="4" fillId="8" borderId="2" xfId="0" applyFont="1" applyFill="1" applyBorder="1"/>
    <xf numFmtId="0" fontId="4" fillId="8" borderId="5" xfId="0" applyFont="1" applyFill="1" applyBorder="1"/>
    <xf numFmtId="0" fontId="4" fillId="7" borderId="5" xfId="0" applyFont="1" applyFill="1" applyBorder="1"/>
    <xf numFmtId="49" fontId="0" fillId="0" borderId="0" xfId="0" applyNumberFormat="1"/>
    <xf numFmtId="49" fontId="0" fillId="0" borderId="0" xfId="0" applyNumberFormat="1" applyAlignment="1">
      <alignment horizontal="center"/>
    </xf>
    <xf numFmtId="0" fontId="0" fillId="0" borderId="0" xfId="0"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11" fillId="0" borderId="0" xfId="0" applyFont="1" applyAlignment="1">
      <alignment horizontal="center"/>
    </xf>
    <xf numFmtId="0" fontId="11" fillId="0" borderId="5" xfId="0" applyFont="1" applyBorder="1"/>
    <xf numFmtId="0" fontId="11" fillId="0" borderId="5" xfId="0" applyFont="1" applyBorder="1" applyAlignment="1">
      <alignment horizontal="center"/>
    </xf>
    <xf numFmtId="0" fontId="0" fillId="0" borderId="5" xfId="0" applyBorder="1" applyAlignment="1">
      <alignment horizontal="center"/>
    </xf>
    <xf numFmtId="1" fontId="0" fillId="0" borderId="0" xfId="0" applyNumberFormat="1" applyAlignment="1">
      <alignment horizontal="center"/>
    </xf>
    <xf numFmtId="0" fontId="12" fillId="0" borderId="0" xfId="0" applyFont="1" applyAlignment="1">
      <alignment horizontal="center"/>
    </xf>
    <xf numFmtId="1" fontId="13" fillId="0" borderId="0" xfId="0" applyNumberFormat="1" applyFont="1" applyAlignment="1">
      <alignment horizontal="center"/>
    </xf>
    <xf numFmtId="0" fontId="13" fillId="0" borderId="0" xfId="0" applyFont="1"/>
    <xf numFmtId="49" fontId="5" fillId="6" borderId="5" xfId="0" applyNumberFormat="1" applyFont="1" applyFill="1" applyBorder="1" applyAlignment="1">
      <alignment horizontal="left" wrapText="1"/>
    </xf>
    <xf numFmtId="0" fontId="9" fillId="2" borderId="5" xfId="0" applyFont="1" applyFill="1" applyBorder="1" applyAlignment="1">
      <alignment horizontal="center" vertical="center"/>
    </xf>
    <xf numFmtId="0" fontId="12" fillId="0" borderId="0" xfId="0" applyFont="1"/>
    <xf numFmtId="49" fontId="15" fillId="0" borderId="0" xfId="0" applyNumberFormat="1" applyFont="1"/>
    <xf numFmtId="49" fontId="8" fillId="2" borderId="2" xfId="0" applyNumberFormat="1" applyFont="1" applyFill="1" applyBorder="1" applyAlignment="1">
      <alignment horizontal="left" vertical="center" wrapText="1"/>
    </xf>
    <xf numFmtId="1" fontId="14" fillId="0" borderId="0" xfId="0" applyNumberFormat="1" applyFont="1" applyAlignment="1">
      <alignment horizontal="center"/>
    </xf>
    <xf numFmtId="49" fontId="7" fillId="0" borderId="5" xfId="0" applyNumberFormat="1" applyFont="1" applyBorder="1" applyAlignment="1">
      <alignment horizontal="center"/>
    </xf>
    <xf numFmtId="0" fontId="0" fillId="0" borderId="5" xfId="0" applyBorder="1"/>
    <xf numFmtId="49" fontId="11" fillId="0" borderId="5" xfId="0" applyNumberFormat="1" applyFont="1" applyBorder="1" applyAlignment="1">
      <alignment horizontal="center"/>
    </xf>
    <xf numFmtId="1" fontId="0" fillId="0" borderId="5" xfId="0" applyNumberFormat="1" applyBorder="1" applyAlignment="1">
      <alignment horizontal="center"/>
    </xf>
    <xf numFmtId="1" fontId="12" fillId="0" borderId="0" xfId="0" applyNumberFormat="1" applyFont="1" applyAlignment="1">
      <alignment horizontal="center"/>
    </xf>
    <xf numFmtId="1" fontId="12" fillId="0" borderId="5" xfId="0" applyNumberFormat="1" applyFont="1" applyBorder="1" applyAlignment="1">
      <alignment horizontal="center"/>
    </xf>
    <xf numFmtId="1" fontId="11" fillId="0" borderId="5" xfId="0" applyNumberFormat="1" applyFont="1" applyBorder="1" applyAlignment="1">
      <alignment horizontal="center"/>
    </xf>
    <xf numFmtId="0" fontId="7" fillId="0" borderId="5" xfId="0" applyFont="1" applyBorder="1" applyAlignment="1">
      <alignment horizontal="center"/>
    </xf>
    <xf numFmtId="49" fontId="11" fillId="0" borderId="5" xfId="0" applyNumberFormat="1" applyFont="1" applyBorder="1"/>
    <xf numFmtId="49" fontId="11" fillId="0" borderId="5" xfId="0" applyNumberFormat="1" applyFont="1" applyBorder="1" applyAlignment="1">
      <alignment horizontal="left"/>
    </xf>
    <xf numFmtId="49" fontId="7" fillId="0" borderId="5" xfId="0" applyNumberFormat="1" applyFont="1" applyBorder="1"/>
    <xf numFmtId="1" fontId="7" fillId="0" borderId="5" xfId="0" applyNumberFormat="1" applyFont="1" applyBorder="1" applyAlignment="1">
      <alignment horizontal="center"/>
    </xf>
    <xf numFmtId="49" fontId="7" fillId="0" borderId="5" xfId="0" applyNumberFormat="1" applyFont="1" applyBorder="1" applyAlignment="1">
      <alignment horizontal="left"/>
    </xf>
    <xf numFmtId="49" fontId="16" fillId="2" borderId="5" xfId="0" applyNumberFormat="1" applyFont="1" applyFill="1" applyBorder="1" applyAlignment="1">
      <alignment horizontal="left" vertical="center" wrapText="1"/>
    </xf>
    <xf numFmtId="49" fontId="16" fillId="2" borderId="5" xfId="0" applyNumberFormat="1" applyFont="1" applyFill="1" applyBorder="1" applyAlignment="1">
      <alignment horizontal="center" vertical="center"/>
    </xf>
    <xf numFmtId="0" fontId="16" fillId="2" borderId="5" xfId="0" applyFont="1" applyFill="1" applyBorder="1" applyAlignment="1">
      <alignment horizontal="center" vertical="center"/>
    </xf>
    <xf numFmtId="49" fontId="17" fillId="0" borderId="5" xfId="0" applyNumberFormat="1" applyFont="1" applyBorder="1"/>
    <xf numFmtId="1" fontId="17" fillId="0" borderId="5" xfId="0" applyNumberFormat="1" applyFont="1" applyBorder="1" applyAlignment="1">
      <alignment horizontal="center"/>
    </xf>
    <xf numFmtId="49" fontId="17" fillId="0" borderId="5" xfId="0" applyNumberFormat="1" applyFont="1" applyBorder="1" applyAlignment="1">
      <alignment horizontal="center"/>
    </xf>
    <xf numFmtId="49" fontId="17" fillId="0" borderId="5" xfId="0" applyNumberFormat="1" applyFont="1" applyBorder="1" applyAlignment="1">
      <alignment horizontal="left"/>
    </xf>
    <xf numFmtId="0" fontId="4" fillId="9" borderId="5" xfId="0" applyFont="1" applyFill="1" applyBorder="1"/>
    <xf numFmtId="49" fontId="2" fillId="3" borderId="5"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2" fillId="3" borderId="2" xfId="0" applyFont="1" applyFill="1" applyBorder="1" applyAlignment="1">
      <alignment horizontal="center"/>
    </xf>
    <xf numFmtId="0" fontId="1" fillId="3" borderId="2" xfId="0" applyFont="1" applyFill="1" applyBorder="1"/>
  </cellXfs>
  <cellStyles count="3">
    <cellStyle name="Navadno" xfId="0" builtinId="0"/>
    <cellStyle name="Navadno_R4MBRELEJNAHIŠICA110" xfId="1" xr:uid="{3A13E5E0-4B4A-49B2-9703-2854FDBC9F03}"/>
    <cellStyle name="Navadno_TEMTRANSFORMATORJA" xfId="2" xr:uid="{F9231BAD-C619-403F-A9BC-46685C9D7E49}"/>
  </cellStyles>
  <dxfs count="6">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colors>
    <mruColors>
      <color rgb="FFDCE6F1"/>
      <color rgb="FFDC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6" sqref="B6"/>
    </sheetView>
  </sheetViews>
  <sheetFormatPr defaultColWidth="9.109375" defaultRowHeight="13.8" x14ac:dyDescent="0.25"/>
  <cols>
    <col min="1" max="1" width="120.109375" style="1" bestFit="1" customWidth="1"/>
    <col min="2" max="2" width="25" style="1" customWidth="1"/>
    <col min="3" max="3" width="9.109375" style="1" customWidth="1"/>
    <col min="4" max="16384" width="9.109375" style="1"/>
  </cols>
  <sheetData>
    <row r="1" spans="1:2" x14ac:dyDescent="0.25">
      <c r="A1" s="110" t="s">
        <v>12</v>
      </c>
      <c r="B1" s="111"/>
    </row>
    <row r="2" spans="1:2" x14ac:dyDescent="0.25">
      <c r="A2" s="24"/>
      <c r="B2" s="24"/>
    </row>
    <row r="3" spans="1:2" x14ac:dyDescent="0.25">
      <c r="A3" s="25" t="s">
        <v>13</v>
      </c>
      <c r="B3" s="25" t="s">
        <v>14</v>
      </c>
    </row>
    <row r="4" spans="1:2" x14ac:dyDescent="0.25">
      <c r="A4" s="65" t="s">
        <v>43</v>
      </c>
      <c r="B4" s="26">
        <f>'1.OPREMA TK'!G26</f>
        <v>0</v>
      </c>
    </row>
    <row r="5" spans="1:2" x14ac:dyDescent="0.25">
      <c r="A5" s="65" t="s">
        <v>44</v>
      </c>
      <c r="B5" s="26">
        <f>'2.MONTAŽA TK'!G13</f>
        <v>0</v>
      </c>
    </row>
    <row r="6" spans="1:2" x14ac:dyDescent="0.25">
      <c r="A6" s="66" t="s">
        <v>45</v>
      </c>
      <c r="B6" s="29">
        <f>'3.OSTALA DELA TK'!G6</f>
        <v>0</v>
      </c>
    </row>
    <row r="7" spans="1:2" x14ac:dyDescent="0.25">
      <c r="A7" s="67" t="s">
        <v>46</v>
      </c>
      <c r="B7" s="29">
        <f>'4.RPS'!G61</f>
        <v>0</v>
      </c>
    </row>
    <row r="8" spans="1:2" x14ac:dyDescent="0.25">
      <c r="A8" s="107" t="s">
        <v>232</v>
      </c>
      <c r="B8" s="29">
        <f>'5.UREDITEV PROSTORA'!G17</f>
        <v>0</v>
      </c>
    </row>
    <row r="9" spans="1:2" x14ac:dyDescent="0.25">
      <c r="A9" s="27" t="s">
        <v>15</v>
      </c>
      <c r="B9" s="28">
        <f>SUM(B4:B8)</f>
        <v>0</v>
      </c>
    </row>
    <row r="10" spans="1:2" x14ac:dyDescent="0.25">
      <c r="A10" s="27" t="s">
        <v>247</v>
      </c>
      <c r="B10" s="28">
        <f>ROUND(B9*5%,2)</f>
        <v>0</v>
      </c>
    </row>
    <row r="11" spans="1:2" x14ac:dyDescent="0.25">
      <c r="A11" s="27" t="s">
        <v>16</v>
      </c>
      <c r="B11" s="28">
        <f>$B9+$B10</f>
        <v>0</v>
      </c>
    </row>
  </sheetData>
  <sheetProtection algorithmName="SHA-512" hashValue="roN7qarAqKzYaRicQDaKxOPVJtG0vNJqbsaMrfOoIeOuyFis4YoWRejQHVHTGQMZXkmY44NCoZoLmx2pyKWDtg==" saltValue="qlWlra78M9gvywOCz4IA2Q==" spinCount="100000" sheet="1" sort="0"/>
  <mergeCells count="1">
    <mergeCell ref="A1:B1"/>
  </mergeCells>
  <pageMargins left="0.70866141732283472" right="0.70866141732283472" top="1.1023622047244095" bottom="0.78740157480314965" header="0.31496062992125984" footer="0.31496062992125984"/>
  <pageSetup paperSize="9" scale="85" orientation="landscape" r:id="rId1"/>
  <headerFooter>
    <oddHeader>&amp;LNačrt: R4MB01-6E/05&amp;C&amp;G&amp;R&amp;A Stran:&amp;P+1/9</oddHeader>
    <oddFooter>&amp;LDatoteka:	&amp;F
Objekt: RTP 400/110 kV Maribor / Nova komandna zgradba stikališča, obnova sekundarnih sistemov in lastne rabe&amp;RId. oznaka: R4MB01-6E1002
Datum: marec 2022</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00"/>
  </sheetPr>
  <dimension ref="A1:H11"/>
  <sheetViews>
    <sheetView workbookViewId="0">
      <selection activeCell="B9" sqref="B9"/>
    </sheetView>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7</v>
      </c>
      <c r="C2" s="9"/>
      <c r="D2" s="7"/>
      <c r="E2" s="10"/>
      <c r="F2" s="10"/>
      <c r="G2" s="10"/>
      <c r="H2" s="6"/>
    </row>
    <row r="3" spans="1:8" ht="41.4" x14ac:dyDescent="0.3">
      <c r="A3" s="11"/>
      <c r="B3" s="38" t="s">
        <v>51</v>
      </c>
      <c r="C3" s="12"/>
      <c r="D3" s="11"/>
      <c r="E3" s="13"/>
      <c r="F3" s="13"/>
      <c r="G3" s="13"/>
      <c r="H3" s="6"/>
    </row>
    <row r="4" spans="1:8" ht="27.6" x14ac:dyDescent="0.3">
      <c r="A4" s="11"/>
      <c r="B4" s="38" t="s">
        <v>17</v>
      </c>
      <c r="C4" s="12"/>
      <c r="D4" s="11"/>
      <c r="E4" s="13"/>
      <c r="F4" s="13"/>
      <c r="G4" s="13"/>
      <c r="H4" s="6"/>
    </row>
    <row r="5" spans="1:8" ht="41.4" x14ac:dyDescent="0.3">
      <c r="A5" s="11"/>
      <c r="B5" s="38" t="s">
        <v>18</v>
      </c>
      <c r="C5" s="12"/>
      <c r="D5" s="11"/>
      <c r="E5" s="13"/>
      <c r="F5" s="13"/>
      <c r="G5" s="13"/>
      <c r="H5" s="6"/>
    </row>
    <row r="6" spans="1:8" ht="27.6" x14ac:dyDescent="0.3">
      <c r="A6" s="11"/>
      <c r="B6" s="38" t="s">
        <v>19</v>
      </c>
      <c r="C6" s="12"/>
      <c r="D6" s="11"/>
      <c r="E6" s="13"/>
      <c r="F6" s="13"/>
      <c r="G6" s="13"/>
      <c r="H6" s="6"/>
    </row>
    <row r="7" spans="1:8" ht="27.6" x14ac:dyDescent="0.3">
      <c r="A7" s="11"/>
      <c r="B7" s="38" t="s">
        <v>20</v>
      </c>
      <c r="C7" s="12"/>
      <c r="D7" s="11"/>
      <c r="E7" s="13"/>
      <c r="F7" s="13"/>
      <c r="G7" s="13"/>
      <c r="H7" s="6"/>
    </row>
    <row r="8" spans="1:8" ht="27.6" x14ac:dyDescent="0.3">
      <c r="A8" s="11"/>
      <c r="B8" s="38" t="s">
        <v>21</v>
      </c>
      <c r="C8" s="12"/>
      <c r="D8" s="11"/>
      <c r="E8" s="13"/>
      <c r="F8" s="13"/>
      <c r="G8" s="13"/>
      <c r="H8" s="6"/>
    </row>
    <row r="9" spans="1:8" ht="110.4" x14ac:dyDescent="0.3">
      <c r="A9" s="11"/>
      <c r="B9" s="38" t="s">
        <v>22</v>
      </c>
      <c r="C9" s="12"/>
      <c r="D9" s="11"/>
      <c r="E9" s="13"/>
      <c r="F9" s="13"/>
      <c r="G9" s="13"/>
      <c r="H9" s="6"/>
    </row>
    <row r="10" spans="1:8" ht="41.4" x14ac:dyDescent="0.3">
      <c r="A10" s="11"/>
      <c r="B10" s="39" t="s">
        <v>23</v>
      </c>
      <c r="C10" s="12"/>
      <c r="D10" s="11"/>
      <c r="E10" s="13"/>
      <c r="F10" s="13"/>
      <c r="G10" s="13"/>
      <c r="H10" s="6"/>
    </row>
    <row r="11" spans="1:8" ht="124.2" x14ac:dyDescent="0.3">
      <c r="A11" s="11"/>
      <c r="B11" s="40" t="s">
        <v>24</v>
      </c>
      <c r="C11" s="12"/>
      <c r="D11" s="11"/>
      <c r="E11" s="14"/>
      <c r="F11" s="13"/>
      <c r="G11" s="13"/>
      <c r="H11" s="6"/>
    </row>
  </sheetData>
  <sheetProtection sort="0"/>
  <conditionalFormatting sqref="E1:E1048576">
    <cfRule type="expression" dxfId="5" priority="1">
      <formula>CELL("protect",E1)=0</formula>
    </cfRule>
  </conditionalFormatting>
  <pageMargins left="0.70866141732283472" right="0.70866141732283472" top="1.1023622047244095" bottom="0.78740157480314965" header="0.31496062992125984" footer="0.31496062992125984"/>
  <pageSetup paperSize="9" scale="85" fitToHeight="1000" orientation="landscape" r:id="rId1"/>
  <headerFooter>
    <oddHeader>&amp;LNačrt: R4MB01-6E/05&amp;C&amp;G&amp;R&amp;A Stran:&amp;P+1/9</oddHeader>
    <oddFooter>&amp;LDatoteka:	&amp;F
Objekt: RTP 400/110 kV Maribor / Nova komandna zgradba stikališča, obnova sekundarnih sistemov in lastne rabe&amp;RId. oznaka: R4MB01-6E1002
Datum: marec 2022</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26"/>
  <sheetViews>
    <sheetView tabSelected="1" workbookViewId="0">
      <selection activeCell="I5" sqref="I5"/>
    </sheetView>
  </sheetViews>
  <sheetFormatPr defaultColWidth="9.109375" defaultRowHeight="13.8" x14ac:dyDescent="0.3"/>
  <cols>
    <col min="1" max="1" width="10" style="2" customWidth="1"/>
    <col min="2" max="2" width="74.88671875" style="2" bestFit="1" customWidth="1"/>
    <col min="3" max="4" width="10" style="2" customWidth="1"/>
    <col min="5" max="7" width="15" style="2" customWidth="1"/>
    <col min="8" max="9" width="9.109375" style="2" customWidth="1"/>
    <col min="10" max="16384" width="9.109375" style="2"/>
  </cols>
  <sheetData>
    <row r="1" spans="1:8" ht="27.6" x14ac:dyDescent="0.3">
      <c r="A1" s="5" t="s">
        <v>0</v>
      </c>
      <c r="B1" s="45" t="s">
        <v>41</v>
      </c>
      <c r="C1" s="3" t="s">
        <v>2</v>
      </c>
      <c r="D1" s="3" t="s">
        <v>3</v>
      </c>
      <c r="E1" s="4" t="s">
        <v>4</v>
      </c>
      <c r="F1" s="3" t="s">
        <v>5</v>
      </c>
      <c r="G1" s="3" t="s">
        <v>6</v>
      </c>
    </row>
    <row r="2" spans="1:8" ht="27.6" x14ac:dyDescent="0.3">
      <c r="A2" s="11"/>
      <c r="B2" s="85" t="s">
        <v>152</v>
      </c>
      <c r="C2" s="12"/>
      <c r="D2" s="11"/>
      <c r="E2" s="13"/>
      <c r="F2" s="13"/>
      <c r="G2" s="13"/>
      <c r="H2" s="6"/>
    </row>
    <row r="3" spans="1:8" ht="96.6" x14ac:dyDescent="0.25">
      <c r="A3" s="11"/>
      <c r="B3" s="81" t="s">
        <v>189</v>
      </c>
      <c r="C3" s="30"/>
      <c r="D3" s="31"/>
      <c r="E3" s="32"/>
      <c r="F3" s="32"/>
      <c r="G3" s="32"/>
      <c r="H3" s="6"/>
    </row>
    <row r="4" spans="1:8" x14ac:dyDescent="0.25">
      <c r="A4" s="36">
        <v>1</v>
      </c>
      <c r="B4" s="33" t="s">
        <v>38</v>
      </c>
      <c r="C4" s="54" t="s">
        <v>8</v>
      </c>
      <c r="D4" s="36">
        <v>14</v>
      </c>
      <c r="E4" s="64">
        <v>0</v>
      </c>
      <c r="F4" s="13">
        <f t="shared" ref="F4:F24" si="0">IF(ISNUMBER(E4),IF(E4&gt;0,ROUND(E4,2),0),0)</f>
        <v>0</v>
      </c>
      <c r="G4" s="13">
        <f t="shared" ref="G4:G24" si="1">ROUND(D4*F4,2)</f>
        <v>0</v>
      </c>
      <c r="H4" s="6"/>
    </row>
    <row r="5" spans="1:8" ht="27.6" x14ac:dyDescent="0.25">
      <c r="A5" s="36">
        <v>2</v>
      </c>
      <c r="B5" s="33" t="s">
        <v>48</v>
      </c>
      <c r="C5" s="54" t="s">
        <v>8</v>
      </c>
      <c r="D5" s="36">
        <v>16</v>
      </c>
      <c r="E5" s="64">
        <v>0</v>
      </c>
      <c r="F5" s="13">
        <f t="shared" si="0"/>
        <v>0</v>
      </c>
      <c r="G5" s="13">
        <f t="shared" si="1"/>
        <v>0</v>
      </c>
      <c r="H5" s="6"/>
    </row>
    <row r="6" spans="1:8" ht="27.6" x14ac:dyDescent="0.25">
      <c r="A6" s="36">
        <v>3</v>
      </c>
      <c r="B6" s="33" t="s">
        <v>227</v>
      </c>
      <c r="C6" s="54" t="s">
        <v>8</v>
      </c>
      <c r="D6" s="36">
        <v>1</v>
      </c>
      <c r="E6" s="64">
        <v>0</v>
      </c>
      <c r="F6" s="13">
        <f t="shared" ref="F6:F10" si="2">IF(ISNUMBER(E6),IF(E6&gt;0,ROUND(E6,2),0),0)</f>
        <v>0</v>
      </c>
      <c r="G6" s="13">
        <f t="shared" ref="G6:G10" si="3">ROUND(D6*F6,2)</f>
        <v>0</v>
      </c>
      <c r="H6" s="6"/>
    </row>
    <row r="7" spans="1:8" ht="27.6" x14ac:dyDescent="0.25">
      <c r="A7" s="36">
        <v>4</v>
      </c>
      <c r="B7" s="33" t="s">
        <v>228</v>
      </c>
      <c r="C7" s="54" t="s">
        <v>8</v>
      </c>
      <c r="D7" s="36">
        <v>2</v>
      </c>
      <c r="E7" s="64">
        <v>0</v>
      </c>
      <c r="F7" s="13">
        <f t="shared" si="2"/>
        <v>0</v>
      </c>
      <c r="G7" s="13">
        <f t="shared" si="3"/>
        <v>0</v>
      </c>
      <c r="H7" s="6"/>
    </row>
    <row r="8" spans="1:8" ht="27.6" x14ac:dyDescent="0.25">
      <c r="A8" s="36">
        <v>5</v>
      </c>
      <c r="B8" s="33" t="s">
        <v>201</v>
      </c>
      <c r="C8" s="54" t="s">
        <v>8</v>
      </c>
      <c r="D8" s="36">
        <v>4</v>
      </c>
      <c r="E8" s="64">
        <v>0</v>
      </c>
      <c r="F8" s="13">
        <f t="shared" si="2"/>
        <v>0</v>
      </c>
      <c r="G8" s="13">
        <f t="shared" si="3"/>
        <v>0</v>
      </c>
      <c r="H8" s="6"/>
    </row>
    <row r="9" spans="1:8" ht="27.6" x14ac:dyDescent="0.25">
      <c r="A9" s="36">
        <v>6</v>
      </c>
      <c r="B9" s="33" t="s">
        <v>226</v>
      </c>
      <c r="C9" s="54" t="s">
        <v>8</v>
      </c>
      <c r="D9" s="36">
        <v>11</v>
      </c>
      <c r="E9" s="64">
        <v>0</v>
      </c>
      <c r="F9" s="13">
        <f t="shared" si="2"/>
        <v>0</v>
      </c>
      <c r="G9" s="13">
        <f t="shared" si="3"/>
        <v>0</v>
      </c>
      <c r="H9" s="6"/>
    </row>
    <row r="10" spans="1:8" ht="27.6" x14ac:dyDescent="0.25">
      <c r="A10" s="36">
        <v>7</v>
      </c>
      <c r="B10" s="33" t="s">
        <v>198</v>
      </c>
      <c r="C10" s="54" t="s">
        <v>8</v>
      </c>
      <c r="D10" s="36">
        <v>22</v>
      </c>
      <c r="E10" s="64">
        <v>0</v>
      </c>
      <c r="F10" s="13">
        <f t="shared" si="2"/>
        <v>0</v>
      </c>
      <c r="G10" s="13">
        <f t="shared" si="3"/>
        <v>0</v>
      </c>
      <c r="H10" s="6"/>
    </row>
    <row r="11" spans="1:8" ht="27.6" x14ac:dyDescent="0.25">
      <c r="A11" s="36">
        <v>8</v>
      </c>
      <c r="B11" s="33" t="s">
        <v>199</v>
      </c>
      <c r="C11" s="54" t="s">
        <v>8</v>
      </c>
      <c r="D11" s="36">
        <v>25</v>
      </c>
      <c r="E11" s="64">
        <v>0</v>
      </c>
      <c r="F11" s="13">
        <f t="shared" si="0"/>
        <v>0</v>
      </c>
      <c r="G11" s="13">
        <f t="shared" si="1"/>
        <v>0</v>
      </c>
      <c r="H11" s="6"/>
    </row>
    <row r="12" spans="1:8" ht="27.6" x14ac:dyDescent="0.25">
      <c r="A12" s="36">
        <v>9</v>
      </c>
      <c r="B12" s="33" t="s">
        <v>222</v>
      </c>
      <c r="C12" s="54" t="s">
        <v>8</v>
      </c>
      <c r="D12" s="36">
        <v>3</v>
      </c>
      <c r="E12" s="64">
        <v>0</v>
      </c>
      <c r="F12" s="13">
        <f t="shared" ref="F12" si="4">IF(ISNUMBER(E12),IF(E12&gt;0,ROUND(E12,2),0),0)</f>
        <v>0</v>
      </c>
      <c r="G12" s="13">
        <f t="shared" ref="G12" si="5">ROUND(D12*F12,2)</f>
        <v>0</v>
      </c>
      <c r="H12" s="6"/>
    </row>
    <row r="13" spans="1:8" x14ac:dyDescent="0.25">
      <c r="A13" s="36">
        <v>10</v>
      </c>
      <c r="B13" s="33" t="s">
        <v>200</v>
      </c>
      <c r="C13" s="54" t="s">
        <v>8</v>
      </c>
      <c r="D13" s="36">
        <v>26</v>
      </c>
      <c r="E13" s="64">
        <v>0</v>
      </c>
      <c r="F13" s="13">
        <f t="shared" si="0"/>
        <v>0</v>
      </c>
      <c r="G13" s="13">
        <f t="shared" si="1"/>
        <v>0</v>
      </c>
      <c r="H13" s="6"/>
    </row>
    <row r="14" spans="1:8" ht="27.6" x14ac:dyDescent="0.25">
      <c r="A14" s="36">
        <v>11</v>
      </c>
      <c r="B14" s="33" t="s">
        <v>223</v>
      </c>
      <c r="C14" s="54" t="s">
        <v>8</v>
      </c>
      <c r="D14" s="36">
        <v>6</v>
      </c>
      <c r="E14" s="64">
        <v>0</v>
      </c>
      <c r="F14" s="13">
        <f t="shared" ref="F14" si="6">IF(ISNUMBER(E14),IF(E14&gt;0,ROUND(E14,2),0),0)</f>
        <v>0</v>
      </c>
      <c r="G14" s="13">
        <f t="shared" ref="G14" si="7">ROUND(D14*F14,2)</f>
        <v>0</v>
      </c>
      <c r="H14" s="6"/>
    </row>
    <row r="15" spans="1:8" x14ac:dyDescent="0.25">
      <c r="A15" s="36">
        <v>12</v>
      </c>
      <c r="B15" s="33" t="s">
        <v>39</v>
      </c>
      <c r="C15" s="54" t="s">
        <v>10</v>
      </c>
      <c r="D15" s="36">
        <v>4500</v>
      </c>
      <c r="E15" s="64">
        <v>0</v>
      </c>
      <c r="F15" s="13">
        <f t="shared" si="0"/>
        <v>0</v>
      </c>
      <c r="G15" s="13">
        <f t="shared" si="1"/>
        <v>0</v>
      </c>
      <c r="H15" s="6"/>
    </row>
    <row r="16" spans="1:8" ht="27.6" x14ac:dyDescent="0.25">
      <c r="A16" s="36">
        <v>13</v>
      </c>
      <c r="B16" s="33" t="s">
        <v>224</v>
      </c>
      <c r="C16" s="54" t="s">
        <v>10</v>
      </c>
      <c r="D16" s="36">
        <v>150</v>
      </c>
      <c r="E16" s="64">
        <v>0</v>
      </c>
      <c r="F16" s="13">
        <f t="shared" si="0"/>
        <v>0</v>
      </c>
      <c r="G16" s="13">
        <f t="shared" si="1"/>
        <v>0</v>
      </c>
      <c r="H16" s="6"/>
    </row>
    <row r="17" spans="1:8" ht="27.6" x14ac:dyDescent="0.25">
      <c r="A17" s="36">
        <v>14</v>
      </c>
      <c r="B17" s="33" t="s">
        <v>225</v>
      </c>
      <c r="C17" s="54" t="s">
        <v>10</v>
      </c>
      <c r="D17" s="36">
        <v>150</v>
      </c>
      <c r="E17" s="64">
        <v>0</v>
      </c>
      <c r="F17" s="13">
        <f t="shared" si="0"/>
        <v>0</v>
      </c>
      <c r="G17" s="13">
        <f t="shared" si="1"/>
        <v>0</v>
      </c>
      <c r="H17" s="6"/>
    </row>
    <row r="18" spans="1:8" x14ac:dyDescent="0.3">
      <c r="A18" s="36">
        <v>15</v>
      </c>
      <c r="B18" s="34" t="s">
        <v>47</v>
      </c>
      <c r="C18" s="12" t="s">
        <v>8</v>
      </c>
      <c r="D18" s="11">
        <v>100</v>
      </c>
      <c r="E18" s="64">
        <v>0</v>
      </c>
      <c r="F18" s="13">
        <f t="shared" si="0"/>
        <v>0</v>
      </c>
      <c r="G18" s="13">
        <f t="shared" si="1"/>
        <v>0</v>
      </c>
      <c r="H18" s="6"/>
    </row>
    <row r="19" spans="1:8" x14ac:dyDescent="0.3">
      <c r="A19" s="36">
        <v>16</v>
      </c>
      <c r="B19" s="34" t="s">
        <v>47</v>
      </c>
      <c r="C19" s="12" t="s">
        <v>8</v>
      </c>
      <c r="D19" s="36">
        <v>100</v>
      </c>
      <c r="E19" s="64">
        <v>0</v>
      </c>
      <c r="F19" s="13">
        <f t="shared" si="0"/>
        <v>0</v>
      </c>
      <c r="G19" s="13">
        <f t="shared" si="1"/>
        <v>0</v>
      </c>
      <c r="H19" s="6"/>
    </row>
    <row r="20" spans="1:8" x14ac:dyDescent="0.3">
      <c r="A20" s="36">
        <v>17</v>
      </c>
      <c r="B20" s="34" t="s">
        <v>53</v>
      </c>
      <c r="C20" s="12" t="s">
        <v>8</v>
      </c>
      <c r="D20" s="11">
        <v>50</v>
      </c>
      <c r="E20" s="64">
        <v>0</v>
      </c>
      <c r="F20" s="13">
        <f t="shared" si="0"/>
        <v>0</v>
      </c>
      <c r="G20" s="13">
        <f t="shared" si="1"/>
        <v>0</v>
      </c>
      <c r="H20" s="6"/>
    </row>
    <row r="21" spans="1:8" x14ac:dyDescent="0.3">
      <c r="A21" s="36">
        <v>18</v>
      </c>
      <c r="B21" s="34" t="s">
        <v>54</v>
      </c>
      <c r="C21" s="12" t="s">
        <v>8</v>
      </c>
      <c r="D21" s="11">
        <v>50</v>
      </c>
      <c r="E21" s="64">
        <v>0</v>
      </c>
      <c r="F21" s="13">
        <f t="shared" si="0"/>
        <v>0</v>
      </c>
      <c r="G21" s="13">
        <f t="shared" si="1"/>
        <v>0</v>
      </c>
      <c r="H21" s="6"/>
    </row>
    <row r="22" spans="1:8" x14ac:dyDescent="0.3">
      <c r="A22" s="36">
        <v>19</v>
      </c>
      <c r="B22" s="34" t="s">
        <v>181</v>
      </c>
      <c r="C22" s="12" t="s">
        <v>8</v>
      </c>
      <c r="D22" s="11">
        <v>50</v>
      </c>
      <c r="E22" s="64">
        <v>0</v>
      </c>
      <c r="F22" s="13">
        <f t="shared" si="0"/>
        <v>0</v>
      </c>
      <c r="G22" s="13">
        <f t="shared" si="1"/>
        <v>0</v>
      </c>
      <c r="H22" s="6"/>
    </row>
    <row r="23" spans="1:8" x14ac:dyDescent="0.3">
      <c r="A23" s="36">
        <v>20</v>
      </c>
      <c r="B23" s="53" t="s">
        <v>55</v>
      </c>
      <c r="C23" s="12" t="s">
        <v>8</v>
      </c>
      <c r="D23" s="36">
        <v>100</v>
      </c>
      <c r="E23" s="64">
        <v>0</v>
      </c>
      <c r="F23" s="13">
        <f t="shared" si="0"/>
        <v>0</v>
      </c>
      <c r="G23" s="13">
        <f t="shared" si="1"/>
        <v>0</v>
      </c>
      <c r="H23" s="6"/>
    </row>
    <row r="24" spans="1:8" x14ac:dyDescent="0.3">
      <c r="A24" s="36">
        <v>21</v>
      </c>
      <c r="B24" s="53" t="s">
        <v>56</v>
      </c>
      <c r="C24" s="12" t="s">
        <v>8</v>
      </c>
      <c r="D24" s="36">
        <v>100</v>
      </c>
      <c r="E24" s="64">
        <v>0</v>
      </c>
      <c r="F24" s="13">
        <f t="shared" si="0"/>
        <v>0</v>
      </c>
      <c r="G24" s="13">
        <f t="shared" si="1"/>
        <v>0</v>
      </c>
      <c r="H24" s="6"/>
    </row>
    <row r="25" spans="1:8" ht="27.6" x14ac:dyDescent="0.3">
      <c r="A25" s="36">
        <v>27</v>
      </c>
      <c r="B25" s="34" t="s">
        <v>188</v>
      </c>
      <c r="C25" s="12" t="s">
        <v>8</v>
      </c>
      <c r="D25" s="11">
        <v>2</v>
      </c>
      <c r="E25" s="64">
        <v>0</v>
      </c>
      <c r="F25" s="13">
        <f t="shared" ref="F25" si="8">IF(ISNUMBER(E25),IF(E25&gt;0,ROUND(E25,2),0),0)</f>
        <v>0</v>
      </c>
      <c r="G25" s="13">
        <f t="shared" ref="G25" si="9">ROUND(D25*F25,2)</f>
        <v>0</v>
      </c>
      <c r="H25" s="6"/>
    </row>
    <row r="26" spans="1:8" x14ac:dyDescent="0.3">
      <c r="A26" s="18"/>
      <c r="B26" s="19"/>
      <c r="C26" s="20"/>
      <c r="D26" s="18"/>
      <c r="E26" s="23" t="s">
        <v>9</v>
      </c>
      <c r="F26" s="21"/>
      <c r="G26" s="22">
        <f>SUM(G$2:G25)</f>
        <v>0</v>
      </c>
      <c r="H26" s="15"/>
    </row>
  </sheetData>
  <sheetProtection algorithmName="SHA-512" hashValue="2rsYIQoRVzb5dKzZGVJmKZ2M6cbuzRWRHJHZb7MMqZX6lkI6Tv3V5kSLGlJmfzf/2YrwcH2vulcO0xsUZcUjkw==" saltValue="zTkzpnRjM1SQ1jZGCs7ILQ==" spinCount="100000" sheet="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4:E25" xr:uid="{17452F18-72E0-41D8-978C-7F74902028CB}">
      <formula1>AND(ISNUMBER(E4),E4&gt;=0,ROUND(E4*100,6)-INT(E4*100)=0,NOT(ISBLANK(E4)))</formula1>
    </dataValidation>
  </dataValidations>
  <pageMargins left="0.70866141732283472" right="0.70866141732283472" top="1.1023622047244095" bottom="0.78740157480314965" header="0.31496062992125984" footer="0.31496062992125984"/>
  <pageSetup paperSize="9" scale="85" fitToHeight="1000" orientation="landscape" r:id="rId1"/>
  <headerFooter>
    <oddHeader>&amp;LNačrt: R4MB01-6E/05&amp;C&amp;G&amp;R&amp;A Stran:&amp;P+1/9</oddHeader>
    <oddFooter>&amp;LDatoteka:	&amp;F
Objekt: RTP 400/110 kV Maribor / Nova komandna zgradba stikališča, obnova sekundarnih sistemov in lastne rabe&amp;RId. oznaka: R4MB01-6E1002
Datum: marec 2022</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H13"/>
  <sheetViews>
    <sheetView workbookViewId="0">
      <selection activeCell="E4" sqref="E4:E12"/>
    </sheetView>
  </sheetViews>
  <sheetFormatPr defaultColWidth="9.109375" defaultRowHeight="13.8" x14ac:dyDescent="0.3"/>
  <cols>
    <col min="1" max="1" width="10" style="2" customWidth="1"/>
    <col min="2" max="2" width="74.88671875" style="2" bestFit="1" customWidth="1"/>
    <col min="3" max="4" width="10" style="2" customWidth="1"/>
    <col min="5" max="7" width="15" style="2" customWidth="1"/>
    <col min="8" max="9" width="9.109375" style="2" customWidth="1"/>
    <col min="10" max="16384" width="9.109375" style="2"/>
  </cols>
  <sheetData>
    <row r="1" spans="1:8" ht="27.6" x14ac:dyDescent="0.3">
      <c r="A1" s="5" t="s">
        <v>0</v>
      </c>
      <c r="B1" s="45" t="s">
        <v>41</v>
      </c>
      <c r="C1" s="3" t="s">
        <v>2</v>
      </c>
      <c r="D1" s="3" t="s">
        <v>3</v>
      </c>
      <c r="E1" s="4" t="s">
        <v>4</v>
      </c>
      <c r="F1" s="3" t="s">
        <v>5</v>
      </c>
      <c r="G1" s="3" t="s">
        <v>6</v>
      </c>
    </row>
    <row r="2" spans="1:8" ht="27.6" x14ac:dyDescent="0.3">
      <c r="A2" s="11"/>
      <c r="B2" s="85" t="s">
        <v>194</v>
      </c>
      <c r="C2" s="12"/>
      <c r="D2" s="11"/>
      <c r="E2" s="13"/>
      <c r="F2" s="13"/>
      <c r="G2" s="13"/>
      <c r="H2" s="6"/>
    </row>
    <row r="3" spans="1:8" ht="126.6" customHeight="1" x14ac:dyDescent="0.3">
      <c r="A3" s="36"/>
      <c r="B3" s="41" t="s">
        <v>248</v>
      </c>
      <c r="C3" s="37"/>
      <c r="D3" s="36"/>
      <c r="E3" s="42"/>
      <c r="F3" s="42"/>
      <c r="G3" s="42"/>
      <c r="H3" s="6"/>
    </row>
    <row r="4" spans="1:8" ht="27.6" x14ac:dyDescent="0.3">
      <c r="A4" s="11">
        <v>1</v>
      </c>
      <c r="B4" s="34" t="s">
        <v>229</v>
      </c>
      <c r="C4" s="37" t="s">
        <v>11</v>
      </c>
      <c r="D4" s="36">
        <v>1</v>
      </c>
      <c r="E4" s="17">
        <v>0</v>
      </c>
      <c r="F4" s="13">
        <f t="shared" ref="F4:F12" si="0">IF(ISNUMBER(E4),IF(E4&gt;0,ROUND(E4,2),0),0)</f>
        <v>0</v>
      </c>
      <c r="G4" s="13">
        <f t="shared" ref="G4:G12" si="1">ROUND(D4*F4,2)</f>
        <v>0</v>
      </c>
      <c r="H4" s="6"/>
    </row>
    <row r="5" spans="1:8" ht="27.6" x14ac:dyDescent="0.3">
      <c r="A5" s="11">
        <v>2</v>
      </c>
      <c r="B5" s="53" t="s">
        <v>230</v>
      </c>
      <c r="C5" s="37" t="s">
        <v>11</v>
      </c>
      <c r="D5" s="36">
        <v>1</v>
      </c>
      <c r="E5" s="17">
        <v>0</v>
      </c>
      <c r="F5" s="13">
        <f t="shared" si="0"/>
        <v>0</v>
      </c>
      <c r="G5" s="13">
        <f t="shared" si="1"/>
        <v>0</v>
      </c>
      <c r="H5" s="6"/>
    </row>
    <row r="6" spans="1:8" ht="41.4" x14ac:dyDescent="0.3">
      <c r="A6" s="11">
        <v>3</v>
      </c>
      <c r="B6" s="53" t="s">
        <v>195</v>
      </c>
      <c r="C6" s="37" t="s">
        <v>11</v>
      </c>
      <c r="D6" s="36">
        <v>1</v>
      </c>
      <c r="E6" s="17">
        <v>0</v>
      </c>
      <c r="F6" s="13">
        <f t="shared" si="0"/>
        <v>0</v>
      </c>
      <c r="G6" s="13">
        <f t="shared" si="1"/>
        <v>0</v>
      </c>
      <c r="H6" s="6"/>
    </row>
    <row r="7" spans="1:8" ht="41.4" x14ac:dyDescent="0.3">
      <c r="A7" s="11">
        <v>4</v>
      </c>
      <c r="B7" s="53" t="s">
        <v>52</v>
      </c>
      <c r="C7" s="37" t="s">
        <v>11</v>
      </c>
      <c r="D7" s="36">
        <v>1</v>
      </c>
      <c r="E7" s="17">
        <v>0</v>
      </c>
      <c r="F7" s="13">
        <f t="shared" si="0"/>
        <v>0</v>
      </c>
      <c r="G7" s="13">
        <f t="shared" si="1"/>
        <v>0</v>
      </c>
      <c r="H7" s="6"/>
    </row>
    <row r="8" spans="1:8" ht="41.4" x14ac:dyDescent="0.3">
      <c r="A8" s="11">
        <v>5</v>
      </c>
      <c r="B8" s="53" t="s">
        <v>196</v>
      </c>
      <c r="C8" s="37" t="s">
        <v>11</v>
      </c>
      <c r="D8" s="36">
        <v>1</v>
      </c>
      <c r="E8" s="17">
        <v>0</v>
      </c>
      <c r="F8" s="13">
        <f t="shared" si="0"/>
        <v>0</v>
      </c>
      <c r="G8" s="13">
        <f t="shared" si="1"/>
        <v>0</v>
      </c>
      <c r="H8" s="6"/>
    </row>
    <row r="9" spans="1:8" x14ac:dyDescent="0.3">
      <c r="A9" s="11">
        <v>6</v>
      </c>
      <c r="B9" s="53" t="s">
        <v>180</v>
      </c>
      <c r="C9" s="54" t="s">
        <v>11</v>
      </c>
      <c r="D9" s="36">
        <v>1</v>
      </c>
      <c r="E9" s="17">
        <v>0</v>
      </c>
      <c r="F9" s="13">
        <f t="shared" si="0"/>
        <v>0</v>
      </c>
      <c r="G9" s="13">
        <f t="shared" si="1"/>
        <v>0</v>
      </c>
      <c r="H9" s="6"/>
    </row>
    <row r="10" spans="1:8" x14ac:dyDescent="0.3">
      <c r="A10" s="11">
        <v>7</v>
      </c>
      <c r="B10" s="34" t="s">
        <v>40</v>
      </c>
      <c r="C10" s="35" t="s">
        <v>11</v>
      </c>
      <c r="D10" s="11">
        <v>1</v>
      </c>
      <c r="E10" s="17">
        <v>0</v>
      </c>
      <c r="F10" s="13">
        <f t="shared" si="0"/>
        <v>0</v>
      </c>
      <c r="G10" s="13">
        <f t="shared" si="1"/>
        <v>0</v>
      </c>
      <c r="H10" s="6"/>
    </row>
    <row r="11" spans="1:8" ht="27.6" x14ac:dyDescent="0.3">
      <c r="A11" s="11">
        <v>8</v>
      </c>
      <c r="B11" s="53" t="s">
        <v>231</v>
      </c>
      <c r="C11" s="54" t="s">
        <v>11</v>
      </c>
      <c r="D11" s="36">
        <v>1</v>
      </c>
      <c r="E11" s="17">
        <v>0</v>
      </c>
      <c r="F11" s="13">
        <f t="shared" si="0"/>
        <v>0</v>
      </c>
      <c r="G11" s="13">
        <f t="shared" si="1"/>
        <v>0</v>
      </c>
      <c r="H11" s="6"/>
    </row>
    <row r="12" spans="1:8" ht="27.6" x14ac:dyDescent="0.3">
      <c r="A12" s="11">
        <v>9</v>
      </c>
      <c r="B12" s="109" t="s">
        <v>246</v>
      </c>
      <c r="C12" s="54" t="s">
        <v>11</v>
      </c>
      <c r="D12" s="36">
        <v>1</v>
      </c>
      <c r="E12" s="17">
        <v>0</v>
      </c>
      <c r="F12" s="13">
        <f t="shared" si="0"/>
        <v>0</v>
      </c>
      <c r="G12" s="13">
        <f t="shared" si="1"/>
        <v>0</v>
      </c>
      <c r="H12" s="6"/>
    </row>
    <row r="13" spans="1:8" x14ac:dyDescent="0.3">
      <c r="A13" s="18"/>
      <c r="B13" s="19"/>
      <c r="C13" s="20"/>
      <c r="D13" s="18"/>
      <c r="E13" s="23" t="s">
        <v>9</v>
      </c>
      <c r="F13" s="21"/>
      <c r="G13" s="22">
        <f>SUM(G4:G12)</f>
        <v>0</v>
      </c>
      <c r="H13" s="15"/>
    </row>
  </sheetData>
  <sheetProtection algorithmName="SHA-512" hashValue="E7NypCZG8pRfyv3ljgFL+Q3d3xIxYC3FyIbsNhwliMEpMhbnUn/L+VKTK0XSJVg+VnEQg47w27Y5PNLcJnI+mg==" saltValue="6Hbs6leOZRc8MZc2nmxiBA=="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4:E12" xr:uid="{FB523F6E-58D5-471B-AA68-3EAF6E82DB97}">
      <formula1>AND(ISNUMBER(E4),E4&gt;=0,ROUND(E4*100,6)-INT(E4*100)=0,NOT(ISBLANK(E4)))</formula1>
    </dataValidation>
  </dataValidations>
  <pageMargins left="0.70866141732283472" right="0.70866141732283472" top="1.1023622047244095" bottom="0.78740157480314965" header="0.31496062992125984" footer="0.31496062992125984"/>
  <pageSetup paperSize="9" scale="85" fitToHeight="1000" orientation="landscape" r:id="rId1"/>
  <headerFooter>
    <oddHeader>&amp;LNačrt: R4MB01-6E/05&amp;C&amp;G&amp;R&amp;A Stran:&amp;P+1/9</oddHeader>
    <oddFooter>&amp;LDatoteka:	&amp;F
Objekt: RTP 400/110 kV Maribor / Nova komandna zgradba stikališča, obnova sekundarnih sistemov in lastne rabe&amp;RId. oznaka: R4MB01-6E1002
Datum: marec 2022</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1B0AC-CBFA-47C7-A21E-A714AC45AAC8}">
  <sheetPr>
    <tabColor rgb="FFFFC000"/>
  </sheetPr>
  <dimension ref="A1:H6"/>
  <sheetViews>
    <sheetView workbookViewId="0">
      <selection activeCell="E4" sqref="E4"/>
    </sheetView>
  </sheetViews>
  <sheetFormatPr defaultColWidth="9.109375" defaultRowHeight="13.8" x14ac:dyDescent="0.3"/>
  <cols>
    <col min="1" max="1" width="10" style="2" customWidth="1"/>
    <col min="2" max="2" width="74.88671875" style="2" bestFit="1" customWidth="1"/>
    <col min="3" max="4" width="10" style="2" customWidth="1"/>
    <col min="5" max="7" width="15" style="2" customWidth="1"/>
    <col min="8" max="9" width="9.109375" style="2" customWidth="1"/>
    <col min="10" max="16384" width="9.109375" style="2"/>
  </cols>
  <sheetData>
    <row r="1" spans="1:8" ht="27.6" x14ac:dyDescent="0.3">
      <c r="A1" s="5" t="s">
        <v>0</v>
      </c>
      <c r="B1" s="45" t="s">
        <v>41</v>
      </c>
      <c r="C1" s="3" t="s">
        <v>2</v>
      </c>
      <c r="D1" s="3" t="s">
        <v>3</v>
      </c>
      <c r="E1" s="4" t="s">
        <v>4</v>
      </c>
      <c r="F1" s="3" t="s">
        <v>5</v>
      </c>
      <c r="G1" s="3" t="s">
        <v>6</v>
      </c>
    </row>
    <row r="2" spans="1:8" x14ac:dyDescent="0.3">
      <c r="A2" s="11"/>
      <c r="B2" s="16" t="s">
        <v>37</v>
      </c>
      <c r="C2" s="12"/>
      <c r="D2" s="11"/>
      <c r="E2" s="13"/>
      <c r="F2" s="13"/>
      <c r="G2" s="13"/>
      <c r="H2" s="6"/>
    </row>
    <row r="3" spans="1:8" x14ac:dyDescent="0.3">
      <c r="A3" s="36"/>
      <c r="B3" s="41"/>
      <c r="C3" s="37"/>
      <c r="D3" s="36"/>
      <c r="E3" s="42"/>
      <c r="F3" s="42"/>
      <c r="G3" s="42"/>
      <c r="H3" s="6"/>
    </row>
    <row r="4" spans="1:8" ht="41.4" x14ac:dyDescent="0.3">
      <c r="A4" s="36">
        <v>1</v>
      </c>
      <c r="B4" s="53" t="s">
        <v>50</v>
      </c>
      <c r="C4" s="35" t="s">
        <v>11</v>
      </c>
      <c r="D4" s="11">
        <v>1</v>
      </c>
      <c r="E4" s="17">
        <v>0</v>
      </c>
      <c r="F4" s="13">
        <f>IF(ISNUMBER(E4),IF(E4&gt;0,ROUND(E4,2),0),0)</f>
        <v>0</v>
      </c>
      <c r="G4" s="13">
        <f>ROUND(D4*F4,2)</f>
        <v>0</v>
      </c>
      <c r="H4" s="6"/>
    </row>
    <row r="5" spans="1:8" x14ac:dyDescent="0.3">
      <c r="A5" s="11">
        <v>2</v>
      </c>
      <c r="B5" s="34" t="s">
        <v>49</v>
      </c>
      <c r="C5" s="12" t="s">
        <v>11</v>
      </c>
      <c r="D5" s="11">
        <v>1</v>
      </c>
      <c r="E5" s="17">
        <v>0</v>
      </c>
      <c r="F5" s="13">
        <f>IF(ISNUMBER(E5),IF(E5&gt;0,ROUND(E5,2),0),0)</f>
        <v>0</v>
      </c>
      <c r="G5" s="13">
        <f>ROUND(D5*F5,2)</f>
        <v>0</v>
      </c>
      <c r="H5" s="6"/>
    </row>
    <row r="6" spans="1:8" x14ac:dyDescent="0.3">
      <c r="A6" s="18"/>
      <c r="B6" s="19"/>
      <c r="C6" s="20"/>
      <c r="D6" s="18"/>
      <c r="E6" s="23" t="s">
        <v>9</v>
      </c>
      <c r="F6" s="21"/>
      <c r="G6" s="22">
        <f>SUM(G$2:G5)</f>
        <v>0</v>
      </c>
      <c r="H6" s="15"/>
    </row>
  </sheetData>
  <sheetProtection algorithmName="SHA-512" hashValue="maMGFAhHrXdNWxd3x7XtmW5DawrOqZzWy25N6SeDzQr34mFpjf4Dkd/RKirKd7W0AdEWDsdLuEzzm2eo6kjVDw==" saltValue="yC84MlpKvw6bnp9NIEcgNQ=="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4:E5" xr:uid="{70F35225-7C7A-4B5F-AEDD-3689CA147844}">
      <formula1>AND(ISNUMBER(E4),E4&gt;=0,ROUND(E4*100,6)-INT(E4*100)=0,NOT(ISBLANK(E4)))</formula1>
    </dataValidation>
  </dataValidations>
  <pageMargins left="0.70866141732283472" right="0.70866141732283472" top="1.1023622047244095" bottom="0.78740157480314965" header="0.31496062992125984" footer="0.31496062992125984"/>
  <pageSetup paperSize="9" scale="85" fitToHeight="1000" orientation="landscape" r:id="rId1"/>
  <headerFooter>
    <oddHeader>&amp;LNačrt: R4MB01-6E/05&amp;C&amp;G&amp;R&amp;A Stran:&amp;P+1/9</oddHeader>
    <oddFooter>&amp;LDatoteka:	&amp;F
Objekt: RTP 400/110 kV Maribor / Nova komandna zgradba stikališča, obnova sekundarnih sistemov in lastne rabe&amp;RId. oznaka: R4MB01-6E1002
Datum: marec 2022</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4BD59-4A7E-40D8-BF4B-6133CD0A9428}">
  <sheetPr>
    <tabColor rgb="FF00B0F0"/>
  </sheetPr>
  <dimension ref="A1:H61"/>
  <sheetViews>
    <sheetView zoomScaleNormal="100" workbookViewId="0">
      <selection activeCell="E25" sqref="E25"/>
    </sheetView>
  </sheetViews>
  <sheetFormatPr defaultColWidth="9.109375" defaultRowHeight="13.8" x14ac:dyDescent="0.3"/>
  <cols>
    <col min="1" max="1" width="10" style="47" customWidth="1"/>
    <col min="2" max="2" width="87.6640625" style="47" bestFit="1" customWidth="1"/>
    <col min="3" max="4" width="10" style="47" customWidth="1"/>
    <col min="5" max="7" width="15" style="47" customWidth="1"/>
    <col min="8" max="16384" width="9.109375" style="47"/>
  </cols>
  <sheetData>
    <row r="1" spans="1:8" ht="27.6" x14ac:dyDescent="0.3">
      <c r="A1" s="44" t="s">
        <v>0</v>
      </c>
      <c r="B1" s="45" t="s">
        <v>42</v>
      </c>
      <c r="C1" s="45" t="s">
        <v>2</v>
      </c>
      <c r="D1" s="45" t="s">
        <v>3</v>
      </c>
      <c r="E1" s="46" t="s">
        <v>4</v>
      </c>
      <c r="F1" s="45" t="s">
        <v>5</v>
      </c>
      <c r="G1" s="45" t="s">
        <v>6</v>
      </c>
    </row>
    <row r="2" spans="1:8" x14ac:dyDescent="0.3">
      <c r="A2" s="48"/>
      <c r="B2" s="108" t="s">
        <v>242</v>
      </c>
      <c r="C2" s="50"/>
      <c r="D2" s="48"/>
      <c r="E2" s="51"/>
      <c r="F2" s="51"/>
      <c r="G2" s="51"/>
      <c r="H2" s="52"/>
    </row>
    <row r="3" spans="1:8" x14ac:dyDescent="0.3">
      <c r="A3" s="48"/>
      <c r="B3" s="49" t="s">
        <v>29</v>
      </c>
      <c r="C3" s="50"/>
      <c r="D3" s="48"/>
      <c r="E3" s="51"/>
      <c r="F3" s="51"/>
      <c r="G3" s="51"/>
      <c r="H3" s="52"/>
    </row>
    <row r="4" spans="1:8" ht="27.6" x14ac:dyDescent="0.3">
      <c r="A4" s="43">
        <v>1</v>
      </c>
      <c r="B4" s="53" t="s">
        <v>205</v>
      </c>
      <c r="C4" s="54" t="s">
        <v>25</v>
      </c>
      <c r="D4" s="43">
        <v>1</v>
      </c>
      <c r="E4" s="55">
        <v>0</v>
      </c>
      <c r="F4" s="56">
        <f>IF(ISNUMBER(E4),IF(E4&gt;0,ROUND(E4,2),0),0)</f>
        <v>0</v>
      </c>
      <c r="G4" s="56">
        <f>ROUND(D4*F4,2)</f>
        <v>0</v>
      </c>
      <c r="H4" s="52"/>
    </row>
    <row r="5" spans="1:8" x14ac:dyDescent="0.3">
      <c r="A5" s="43"/>
      <c r="B5" s="53" t="s">
        <v>30</v>
      </c>
      <c r="C5" s="54"/>
      <c r="D5" s="43"/>
      <c r="E5" s="56"/>
      <c r="F5" s="56"/>
      <c r="G5" s="56"/>
      <c r="H5" s="52"/>
    </row>
    <row r="6" spans="1:8" ht="27.6" x14ac:dyDescent="0.3">
      <c r="A6" s="43">
        <v>2</v>
      </c>
      <c r="B6" s="53" t="s">
        <v>31</v>
      </c>
      <c r="C6" s="54" t="s">
        <v>25</v>
      </c>
      <c r="D6" s="43">
        <v>1</v>
      </c>
      <c r="E6" s="55">
        <v>0</v>
      </c>
      <c r="F6" s="56">
        <f>IF(ISNUMBER(E6),IF(E6&gt;0,ROUND(E6,2),0),0)</f>
        <v>0</v>
      </c>
      <c r="G6" s="56">
        <f>ROUND(D6*F6,2)</f>
        <v>0</v>
      </c>
      <c r="H6" s="52"/>
    </row>
    <row r="7" spans="1:8" x14ac:dyDescent="0.3">
      <c r="A7" s="43">
        <v>3</v>
      </c>
      <c r="B7" s="53" t="s">
        <v>206</v>
      </c>
      <c r="C7" s="54" t="s">
        <v>8</v>
      </c>
      <c r="D7" s="43">
        <v>2</v>
      </c>
      <c r="E7" s="55">
        <v>0</v>
      </c>
      <c r="F7" s="56">
        <f>IF(ISNUMBER(E7),IF(E7&gt;0,ROUND(E7,2),0),0)</f>
        <v>0</v>
      </c>
      <c r="G7" s="56">
        <f>ROUND(D7*F7,2)</f>
        <v>0</v>
      </c>
      <c r="H7" s="52"/>
    </row>
    <row r="8" spans="1:8" x14ac:dyDescent="0.3">
      <c r="A8" s="43"/>
      <c r="B8" s="53" t="s">
        <v>32</v>
      </c>
      <c r="C8" s="54"/>
      <c r="D8" s="43"/>
      <c r="E8" s="56"/>
      <c r="F8" s="56"/>
      <c r="G8" s="56"/>
      <c r="H8" s="52"/>
    </row>
    <row r="9" spans="1:8" x14ac:dyDescent="0.3">
      <c r="A9" s="43">
        <v>4</v>
      </c>
      <c r="B9" s="53" t="s">
        <v>207</v>
      </c>
      <c r="C9" s="54" t="s">
        <v>8</v>
      </c>
      <c r="D9" s="43">
        <v>10</v>
      </c>
      <c r="E9" s="55">
        <v>0</v>
      </c>
      <c r="F9" s="56">
        <f t="shared" ref="F9:F20" si="0">IF(ISNUMBER(E9),IF(E9&gt;0,ROUND(E9,2),0),0)</f>
        <v>0</v>
      </c>
      <c r="G9" s="56">
        <f t="shared" ref="G9:G20" si="1">ROUND(D9*F9,2)</f>
        <v>0</v>
      </c>
      <c r="H9" s="52"/>
    </row>
    <row r="10" spans="1:8" x14ac:dyDescent="0.3">
      <c r="A10" s="43">
        <v>5</v>
      </c>
      <c r="B10" s="53" t="s">
        <v>92</v>
      </c>
      <c r="C10" s="54" t="s">
        <v>8</v>
      </c>
      <c r="D10" s="43">
        <v>2</v>
      </c>
      <c r="E10" s="55">
        <v>0</v>
      </c>
      <c r="F10" s="56">
        <f t="shared" si="0"/>
        <v>0</v>
      </c>
      <c r="G10" s="56">
        <f t="shared" si="1"/>
        <v>0</v>
      </c>
      <c r="H10" s="52"/>
    </row>
    <row r="11" spans="1:8" x14ac:dyDescent="0.3">
      <c r="A11" s="43">
        <v>6</v>
      </c>
      <c r="B11" s="53" t="s">
        <v>93</v>
      </c>
      <c r="C11" s="54" t="s">
        <v>8</v>
      </c>
      <c r="D11" s="43">
        <v>2</v>
      </c>
      <c r="E11" s="55">
        <v>0</v>
      </c>
      <c r="F11" s="56">
        <f t="shared" si="0"/>
        <v>0</v>
      </c>
      <c r="G11" s="56">
        <f t="shared" si="1"/>
        <v>0</v>
      </c>
      <c r="H11" s="52"/>
    </row>
    <row r="12" spans="1:8" x14ac:dyDescent="0.3">
      <c r="A12" s="43">
        <v>7</v>
      </c>
      <c r="B12" s="53" t="s">
        <v>94</v>
      </c>
      <c r="C12" s="54" t="s">
        <v>8</v>
      </c>
      <c r="D12" s="43">
        <v>2</v>
      </c>
      <c r="E12" s="55">
        <v>0</v>
      </c>
      <c r="F12" s="56">
        <f t="shared" si="0"/>
        <v>0</v>
      </c>
      <c r="G12" s="56">
        <f t="shared" si="1"/>
        <v>0</v>
      </c>
      <c r="H12" s="52"/>
    </row>
    <row r="13" spans="1:8" x14ac:dyDescent="0.3">
      <c r="A13" s="43"/>
      <c r="B13" s="53" t="s">
        <v>208</v>
      </c>
      <c r="C13" s="54"/>
      <c r="D13" s="82"/>
      <c r="E13" s="55">
        <v>0</v>
      </c>
      <c r="F13" s="56"/>
      <c r="G13" s="56"/>
      <c r="H13" s="52"/>
    </row>
    <row r="14" spans="1:8" x14ac:dyDescent="0.3">
      <c r="A14" s="43">
        <v>8</v>
      </c>
      <c r="B14" s="53" t="s">
        <v>90</v>
      </c>
      <c r="C14" s="54" t="s">
        <v>8</v>
      </c>
      <c r="D14" s="43">
        <v>3</v>
      </c>
      <c r="E14" s="55">
        <v>0</v>
      </c>
      <c r="F14" s="56">
        <f t="shared" si="0"/>
        <v>0</v>
      </c>
      <c r="G14" s="56">
        <f t="shared" si="1"/>
        <v>0</v>
      </c>
      <c r="H14" s="52"/>
    </row>
    <row r="15" spans="1:8" x14ac:dyDescent="0.3">
      <c r="A15" s="43">
        <v>9</v>
      </c>
      <c r="B15" s="53" t="s">
        <v>91</v>
      </c>
      <c r="C15" s="54" t="s">
        <v>8</v>
      </c>
      <c r="D15" s="43">
        <v>3</v>
      </c>
      <c r="E15" s="55">
        <v>0</v>
      </c>
      <c r="F15" s="56">
        <f t="shared" si="0"/>
        <v>0</v>
      </c>
      <c r="G15" s="56">
        <f t="shared" si="1"/>
        <v>0</v>
      </c>
      <c r="H15" s="52"/>
    </row>
    <row r="16" spans="1:8" x14ac:dyDescent="0.3">
      <c r="A16" s="43">
        <v>10</v>
      </c>
      <c r="B16" s="53" t="s">
        <v>92</v>
      </c>
      <c r="C16" s="54" t="s">
        <v>8</v>
      </c>
      <c r="D16" s="43">
        <v>8</v>
      </c>
      <c r="E16" s="55">
        <v>0</v>
      </c>
      <c r="F16" s="56">
        <f t="shared" si="0"/>
        <v>0</v>
      </c>
      <c r="G16" s="56">
        <f t="shared" si="1"/>
        <v>0</v>
      </c>
      <c r="H16" s="52"/>
    </row>
    <row r="17" spans="1:8" x14ac:dyDescent="0.3">
      <c r="A17" s="43">
        <v>11</v>
      </c>
      <c r="B17" s="53" t="s">
        <v>93</v>
      </c>
      <c r="C17" s="54" t="s">
        <v>8</v>
      </c>
      <c r="D17" s="43">
        <v>3</v>
      </c>
      <c r="E17" s="55">
        <v>0</v>
      </c>
      <c r="F17" s="56">
        <f t="shared" si="0"/>
        <v>0</v>
      </c>
      <c r="G17" s="56">
        <f t="shared" si="1"/>
        <v>0</v>
      </c>
      <c r="H17" s="52"/>
    </row>
    <row r="18" spans="1:8" x14ac:dyDescent="0.3">
      <c r="A18" s="43">
        <v>12</v>
      </c>
      <c r="B18" s="53" t="s">
        <v>89</v>
      </c>
      <c r="C18" s="54" t="s">
        <v>8</v>
      </c>
      <c r="D18" s="43">
        <v>2</v>
      </c>
      <c r="E18" s="55">
        <v>0</v>
      </c>
      <c r="F18" s="56">
        <f t="shared" si="0"/>
        <v>0</v>
      </c>
      <c r="G18" s="56">
        <f t="shared" si="1"/>
        <v>0</v>
      </c>
      <c r="H18" s="52"/>
    </row>
    <row r="19" spans="1:8" x14ac:dyDescent="0.3">
      <c r="A19" s="43">
        <v>13</v>
      </c>
      <c r="B19" s="53" t="s">
        <v>95</v>
      </c>
      <c r="C19" s="54" t="s">
        <v>25</v>
      </c>
      <c r="D19" s="43">
        <v>1</v>
      </c>
      <c r="E19" s="55">
        <v>0</v>
      </c>
      <c r="F19" s="56">
        <f t="shared" si="0"/>
        <v>0</v>
      </c>
      <c r="G19" s="56">
        <f t="shared" si="1"/>
        <v>0</v>
      </c>
      <c r="H19" s="52"/>
    </row>
    <row r="20" spans="1:8" x14ac:dyDescent="0.3">
      <c r="A20" s="43">
        <v>14</v>
      </c>
      <c r="B20" s="53" t="s">
        <v>209</v>
      </c>
      <c r="C20" s="54" t="s">
        <v>25</v>
      </c>
      <c r="D20" s="43">
        <v>1</v>
      </c>
      <c r="E20" s="55">
        <v>0</v>
      </c>
      <c r="F20" s="56">
        <f t="shared" si="0"/>
        <v>0</v>
      </c>
      <c r="G20" s="56">
        <f t="shared" si="1"/>
        <v>0</v>
      </c>
      <c r="H20" s="52"/>
    </row>
    <row r="21" spans="1:8" x14ac:dyDescent="0.3">
      <c r="A21" s="48"/>
      <c r="B21" s="49" t="s">
        <v>26</v>
      </c>
      <c r="C21" s="50"/>
      <c r="D21" s="48"/>
      <c r="E21" s="51"/>
      <c r="F21" s="51"/>
      <c r="G21" s="51"/>
      <c r="H21" s="52"/>
    </row>
    <row r="22" spans="1:8" ht="27.6" x14ac:dyDescent="0.3">
      <c r="A22" s="43">
        <v>15</v>
      </c>
      <c r="B22" s="53" t="s">
        <v>205</v>
      </c>
      <c r="C22" s="54" t="s">
        <v>25</v>
      </c>
      <c r="D22" s="43">
        <v>1</v>
      </c>
      <c r="E22" s="55">
        <v>0</v>
      </c>
      <c r="F22" s="56">
        <f>IF(ISNUMBER(E22),IF(E22&gt;0,ROUND(E22,2),0),0)</f>
        <v>0</v>
      </c>
      <c r="G22" s="56">
        <f>ROUND(D22*F22,2)</f>
        <v>0</v>
      </c>
      <c r="H22" s="52"/>
    </row>
    <row r="23" spans="1:8" x14ac:dyDescent="0.3">
      <c r="A23" s="43"/>
      <c r="B23" s="53" t="s">
        <v>30</v>
      </c>
      <c r="C23" s="54"/>
      <c r="D23" s="43"/>
      <c r="E23" s="56"/>
      <c r="F23" s="56"/>
      <c r="G23" s="56"/>
      <c r="H23" s="52"/>
    </row>
    <row r="24" spans="1:8" ht="27.6" x14ac:dyDescent="0.3">
      <c r="A24" s="43">
        <v>16</v>
      </c>
      <c r="B24" s="53" t="s">
        <v>31</v>
      </c>
      <c r="C24" s="54" t="s">
        <v>25</v>
      </c>
      <c r="D24" s="43">
        <v>1</v>
      </c>
      <c r="E24" s="55">
        <v>0</v>
      </c>
      <c r="F24" s="56">
        <f>IF(ISNUMBER(E24),IF(E24&gt;0,ROUND(E24,2),0),0)</f>
        <v>0</v>
      </c>
      <c r="G24" s="56">
        <f>ROUND(D24*F24,2)</f>
        <v>0</v>
      </c>
      <c r="H24" s="52"/>
    </row>
    <row r="25" spans="1:8" x14ac:dyDescent="0.3">
      <c r="A25" s="43">
        <v>17</v>
      </c>
      <c r="B25" s="53" t="s">
        <v>206</v>
      </c>
      <c r="C25" s="54" t="s">
        <v>8</v>
      </c>
      <c r="D25" s="43">
        <v>2</v>
      </c>
      <c r="E25" s="55">
        <v>0</v>
      </c>
      <c r="F25" s="56">
        <f>IF(ISNUMBER(E25),IF(E25&gt;0,ROUND(E25,2),0),0)</f>
        <v>0</v>
      </c>
      <c r="G25" s="56">
        <f>ROUND(D25*F25,2)</f>
        <v>0</v>
      </c>
      <c r="H25" s="52"/>
    </row>
    <row r="26" spans="1:8" x14ac:dyDescent="0.3">
      <c r="A26" s="43"/>
      <c r="B26" s="53" t="s">
        <v>32</v>
      </c>
      <c r="C26" s="54"/>
      <c r="D26" s="43"/>
      <c r="E26" s="56"/>
      <c r="F26" s="56"/>
      <c r="G26" s="56"/>
      <c r="H26" s="52"/>
    </row>
    <row r="27" spans="1:8" x14ac:dyDescent="0.3">
      <c r="A27" s="43">
        <v>18</v>
      </c>
      <c r="B27" s="53" t="s">
        <v>207</v>
      </c>
      <c r="C27" s="54" t="s">
        <v>8</v>
      </c>
      <c r="D27" s="43">
        <v>10</v>
      </c>
      <c r="E27" s="55">
        <v>0</v>
      </c>
      <c r="F27" s="56">
        <f t="shared" ref="F27:F30" si="2">IF(ISNUMBER(E27),IF(E27&gt;0,ROUND(E27,2),0),0)</f>
        <v>0</v>
      </c>
      <c r="G27" s="56">
        <f t="shared" ref="G27:G30" si="3">ROUND(D27*F27,2)</f>
        <v>0</v>
      </c>
      <c r="H27" s="52"/>
    </row>
    <row r="28" spans="1:8" x14ac:dyDescent="0.3">
      <c r="A28" s="43">
        <v>19</v>
      </c>
      <c r="B28" s="53" t="s">
        <v>92</v>
      </c>
      <c r="C28" s="54" t="s">
        <v>8</v>
      </c>
      <c r="D28" s="43">
        <v>2</v>
      </c>
      <c r="E28" s="55">
        <v>0</v>
      </c>
      <c r="F28" s="56">
        <f t="shared" si="2"/>
        <v>0</v>
      </c>
      <c r="G28" s="56">
        <f t="shared" si="3"/>
        <v>0</v>
      </c>
      <c r="H28" s="52"/>
    </row>
    <row r="29" spans="1:8" x14ac:dyDescent="0.3">
      <c r="A29" s="43">
        <v>20</v>
      </c>
      <c r="B29" s="53" t="s">
        <v>93</v>
      </c>
      <c r="C29" s="54" t="s">
        <v>8</v>
      </c>
      <c r="D29" s="43">
        <v>2</v>
      </c>
      <c r="E29" s="55">
        <v>0</v>
      </c>
      <c r="F29" s="56">
        <f t="shared" si="2"/>
        <v>0</v>
      </c>
      <c r="G29" s="56">
        <f t="shared" si="3"/>
        <v>0</v>
      </c>
      <c r="H29" s="52"/>
    </row>
    <row r="30" spans="1:8" x14ac:dyDescent="0.3">
      <c r="A30" s="43">
        <v>21</v>
      </c>
      <c r="B30" s="53" t="s">
        <v>94</v>
      </c>
      <c r="C30" s="54" t="s">
        <v>8</v>
      </c>
      <c r="D30" s="43">
        <v>2</v>
      </c>
      <c r="E30" s="55">
        <v>0</v>
      </c>
      <c r="F30" s="56">
        <f t="shared" si="2"/>
        <v>0</v>
      </c>
      <c r="G30" s="56">
        <f t="shared" si="3"/>
        <v>0</v>
      </c>
      <c r="H30" s="52"/>
    </row>
    <row r="31" spans="1:8" x14ac:dyDescent="0.3">
      <c r="A31" s="43"/>
      <c r="B31" s="53" t="s">
        <v>208</v>
      </c>
      <c r="C31" s="54"/>
      <c r="D31" s="82"/>
      <c r="E31" s="55"/>
      <c r="F31" s="56"/>
      <c r="G31" s="56"/>
      <c r="H31" s="52"/>
    </row>
    <row r="32" spans="1:8" x14ac:dyDescent="0.3">
      <c r="A32" s="43">
        <v>22</v>
      </c>
      <c r="B32" s="53" t="s">
        <v>90</v>
      </c>
      <c r="C32" s="54" t="s">
        <v>8</v>
      </c>
      <c r="D32" s="43">
        <v>3</v>
      </c>
      <c r="E32" s="55">
        <v>0</v>
      </c>
      <c r="F32" s="56">
        <f t="shared" ref="F32:F38" si="4">IF(ISNUMBER(E32),IF(E32&gt;0,ROUND(E32,2),0),0)</f>
        <v>0</v>
      </c>
      <c r="G32" s="56">
        <f t="shared" ref="G32:G38" si="5">ROUND(D32*F32,2)</f>
        <v>0</v>
      </c>
      <c r="H32" s="52"/>
    </row>
    <row r="33" spans="1:8" x14ac:dyDescent="0.3">
      <c r="A33" s="43">
        <v>23</v>
      </c>
      <c r="B33" s="53" t="s">
        <v>91</v>
      </c>
      <c r="C33" s="54" t="s">
        <v>8</v>
      </c>
      <c r="D33" s="43">
        <v>3</v>
      </c>
      <c r="E33" s="55">
        <v>0</v>
      </c>
      <c r="F33" s="56">
        <f t="shared" si="4"/>
        <v>0</v>
      </c>
      <c r="G33" s="56">
        <f t="shared" si="5"/>
        <v>0</v>
      </c>
      <c r="H33" s="52"/>
    </row>
    <row r="34" spans="1:8" x14ac:dyDescent="0.3">
      <c r="A34" s="43">
        <v>24</v>
      </c>
      <c r="B34" s="53" t="s">
        <v>92</v>
      </c>
      <c r="C34" s="54" t="s">
        <v>8</v>
      </c>
      <c r="D34" s="43">
        <v>8</v>
      </c>
      <c r="E34" s="55">
        <v>0</v>
      </c>
      <c r="F34" s="56">
        <f t="shared" si="4"/>
        <v>0</v>
      </c>
      <c r="G34" s="56">
        <f t="shared" si="5"/>
        <v>0</v>
      </c>
      <c r="H34" s="52"/>
    </row>
    <row r="35" spans="1:8" x14ac:dyDescent="0.3">
      <c r="A35" s="43">
        <v>25</v>
      </c>
      <c r="B35" s="53" t="s">
        <v>93</v>
      </c>
      <c r="C35" s="54" t="s">
        <v>8</v>
      </c>
      <c r="D35" s="43">
        <v>3</v>
      </c>
      <c r="E35" s="55">
        <v>0</v>
      </c>
      <c r="F35" s="56">
        <f t="shared" si="4"/>
        <v>0</v>
      </c>
      <c r="G35" s="56">
        <f t="shared" si="5"/>
        <v>0</v>
      </c>
      <c r="H35" s="52"/>
    </row>
    <row r="36" spans="1:8" x14ac:dyDescent="0.3">
      <c r="A36" s="43">
        <v>26</v>
      </c>
      <c r="B36" s="53" t="s">
        <v>89</v>
      </c>
      <c r="C36" s="54" t="s">
        <v>8</v>
      </c>
      <c r="D36" s="43">
        <v>2</v>
      </c>
      <c r="E36" s="55">
        <v>0</v>
      </c>
      <c r="F36" s="56">
        <f t="shared" si="4"/>
        <v>0</v>
      </c>
      <c r="G36" s="56">
        <f t="shared" si="5"/>
        <v>0</v>
      </c>
      <c r="H36" s="52"/>
    </row>
    <row r="37" spans="1:8" x14ac:dyDescent="0.3">
      <c r="A37" s="43">
        <v>27</v>
      </c>
      <c r="B37" s="53" t="s">
        <v>95</v>
      </c>
      <c r="C37" s="54" t="s">
        <v>25</v>
      </c>
      <c r="D37" s="43">
        <v>1</v>
      </c>
      <c r="E37" s="55">
        <v>0</v>
      </c>
      <c r="F37" s="56">
        <f t="shared" si="4"/>
        <v>0</v>
      </c>
      <c r="G37" s="56">
        <f t="shared" si="5"/>
        <v>0</v>
      </c>
      <c r="H37" s="52"/>
    </row>
    <row r="38" spans="1:8" x14ac:dyDescent="0.3">
      <c r="A38" s="43">
        <v>28</v>
      </c>
      <c r="B38" s="53" t="s">
        <v>209</v>
      </c>
      <c r="C38" s="54" t="s">
        <v>25</v>
      </c>
      <c r="D38" s="43">
        <v>1</v>
      </c>
      <c r="E38" s="55">
        <v>0</v>
      </c>
      <c r="F38" s="56">
        <f t="shared" si="4"/>
        <v>0</v>
      </c>
      <c r="G38" s="56">
        <f t="shared" si="5"/>
        <v>0</v>
      </c>
      <c r="H38" s="52"/>
    </row>
    <row r="39" spans="1:8" x14ac:dyDescent="0.3">
      <c r="A39" s="48"/>
      <c r="B39" s="49" t="s">
        <v>27</v>
      </c>
      <c r="C39" s="50"/>
      <c r="D39" s="48"/>
      <c r="E39" s="51"/>
      <c r="F39" s="51"/>
      <c r="G39" s="51"/>
      <c r="H39" s="52"/>
    </row>
    <row r="40" spans="1:8" ht="27.6" x14ac:dyDescent="0.3">
      <c r="A40" s="43">
        <v>29</v>
      </c>
      <c r="B40" s="53" t="s">
        <v>33</v>
      </c>
      <c r="C40" s="54" t="s">
        <v>25</v>
      </c>
      <c r="D40" s="43">
        <v>1</v>
      </c>
      <c r="E40" s="55">
        <v>0</v>
      </c>
      <c r="F40" s="56">
        <f t="shared" ref="F40:F57" si="6">IF(ISNUMBER(E40),IF(E40&gt;0,ROUND(E40,2),0),0)</f>
        <v>0</v>
      </c>
      <c r="G40" s="56">
        <f t="shared" ref="G40:G57" si="7">ROUND(D40*F40,2)</f>
        <v>0</v>
      </c>
      <c r="H40" s="52"/>
    </row>
    <row r="41" spans="1:8" x14ac:dyDescent="0.3">
      <c r="A41" s="43">
        <v>30</v>
      </c>
      <c r="B41" s="53" t="s">
        <v>34</v>
      </c>
      <c r="C41" s="54" t="s">
        <v>25</v>
      </c>
      <c r="D41" s="43">
        <v>1</v>
      </c>
      <c r="E41" s="55">
        <v>0</v>
      </c>
      <c r="F41" s="56">
        <f t="shared" si="6"/>
        <v>0</v>
      </c>
      <c r="G41" s="56">
        <f t="shared" si="7"/>
        <v>0</v>
      </c>
      <c r="H41" s="52"/>
    </row>
    <row r="42" spans="1:8" x14ac:dyDescent="0.3">
      <c r="A42" s="43">
        <v>31</v>
      </c>
      <c r="B42" s="53" t="s">
        <v>35</v>
      </c>
      <c r="C42" s="54" t="s">
        <v>10</v>
      </c>
      <c r="D42" s="43">
        <v>100</v>
      </c>
      <c r="E42" s="55">
        <v>0</v>
      </c>
      <c r="F42" s="56">
        <f t="shared" si="6"/>
        <v>0</v>
      </c>
      <c r="G42" s="56">
        <f t="shared" si="7"/>
        <v>0</v>
      </c>
      <c r="H42" s="52"/>
    </row>
    <row r="43" spans="1:8" x14ac:dyDescent="0.3">
      <c r="A43" s="43">
        <v>32</v>
      </c>
      <c r="B43" s="53" t="s">
        <v>210</v>
      </c>
      <c r="C43" s="54" t="s">
        <v>10</v>
      </c>
      <c r="D43" s="43">
        <v>150</v>
      </c>
      <c r="E43" s="55">
        <v>0</v>
      </c>
      <c r="F43" s="56">
        <f t="shared" si="6"/>
        <v>0</v>
      </c>
      <c r="G43" s="56">
        <f t="shared" si="7"/>
        <v>0</v>
      </c>
      <c r="H43" s="52"/>
    </row>
    <row r="44" spans="1:8" x14ac:dyDescent="0.3">
      <c r="A44" s="43">
        <v>33</v>
      </c>
      <c r="B44" s="53" t="s">
        <v>211</v>
      </c>
      <c r="C44" s="54" t="s">
        <v>10</v>
      </c>
      <c r="D44" s="43">
        <v>100</v>
      </c>
      <c r="E44" s="55">
        <v>0</v>
      </c>
      <c r="F44" s="56">
        <f t="shared" si="6"/>
        <v>0</v>
      </c>
      <c r="G44" s="56">
        <f t="shared" si="7"/>
        <v>0</v>
      </c>
      <c r="H44" s="52"/>
    </row>
    <row r="45" spans="1:8" x14ac:dyDescent="0.3">
      <c r="A45" s="43">
        <v>34</v>
      </c>
      <c r="B45" s="53" t="s">
        <v>212</v>
      </c>
      <c r="C45" s="54" t="s">
        <v>10</v>
      </c>
      <c r="D45" s="43">
        <v>200</v>
      </c>
      <c r="E45" s="55">
        <v>0</v>
      </c>
      <c r="F45" s="56">
        <f t="shared" si="6"/>
        <v>0</v>
      </c>
      <c r="G45" s="56">
        <f t="shared" si="7"/>
        <v>0</v>
      </c>
      <c r="H45" s="52"/>
    </row>
    <row r="46" spans="1:8" x14ac:dyDescent="0.3">
      <c r="A46" s="43">
        <v>35</v>
      </c>
      <c r="B46" s="53" t="s">
        <v>213</v>
      </c>
      <c r="C46" s="54" t="s">
        <v>10</v>
      </c>
      <c r="D46" s="43">
        <v>100</v>
      </c>
      <c r="E46" s="55">
        <v>0</v>
      </c>
      <c r="F46" s="56">
        <f t="shared" si="6"/>
        <v>0</v>
      </c>
      <c r="G46" s="56">
        <f t="shared" si="7"/>
        <v>0</v>
      </c>
      <c r="H46" s="52"/>
    </row>
    <row r="47" spans="1:8" x14ac:dyDescent="0.3">
      <c r="A47" s="43">
        <v>36</v>
      </c>
      <c r="B47" s="53" t="s">
        <v>214</v>
      </c>
      <c r="C47" s="54" t="s">
        <v>10</v>
      </c>
      <c r="D47" s="43">
        <v>50</v>
      </c>
      <c r="E47" s="55">
        <v>0</v>
      </c>
      <c r="F47" s="56">
        <f t="shared" si="6"/>
        <v>0</v>
      </c>
      <c r="G47" s="56">
        <f t="shared" si="7"/>
        <v>0</v>
      </c>
      <c r="H47" s="52"/>
    </row>
    <row r="48" spans="1:8" x14ac:dyDescent="0.3">
      <c r="A48" s="43">
        <v>37</v>
      </c>
      <c r="B48" s="53" t="s">
        <v>187</v>
      </c>
      <c r="C48" s="54" t="s">
        <v>8</v>
      </c>
      <c r="D48" s="43">
        <v>15</v>
      </c>
      <c r="E48" s="55">
        <v>0</v>
      </c>
      <c r="F48" s="56">
        <f t="shared" si="6"/>
        <v>0</v>
      </c>
      <c r="G48" s="56">
        <f t="shared" si="7"/>
        <v>0</v>
      </c>
      <c r="H48" s="52"/>
    </row>
    <row r="49" spans="1:8" x14ac:dyDescent="0.3">
      <c r="A49" s="43">
        <v>38</v>
      </c>
      <c r="B49" s="53" t="s">
        <v>215</v>
      </c>
      <c r="C49" s="54" t="s">
        <v>8</v>
      </c>
      <c r="D49" s="43">
        <v>15</v>
      </c>
      <c r="E49" s="55">
        <v>0</v>
      </c>
      <c r="F49" s="56">
        <f t="shared" si="6"/>
        <v>0</v>
      </c>
      <c r="G49" s="56">
        <f t="shared" si="7"/>
        <v>0</v>
      </c>
      <c r="H49" s="52"/>
    </row>
    <row r="50" spans="1:8" ht="27.6" x14ac:dyDescent="0.3">
      <c r="A50" s="43">
        <v>39</v>
      </c>
      <c r="B50" s="53" t="s">
        <v>216</v>
      </c>
      <c r="C50" s="54" t="s">
        <v>8</v>
      </c>
      <c r="D50" s="43">
        <v>13</v>
      </c>
      <c r="E50" s="55">
        <v>0</v>
      </c>
      <c r="F50" s="56">
        <f t="shared" si="6"/>
        <v>0</v>
      </c>
      <c r="G50" s="56">
        <f t="shared" si="7"/>
        <v>0</v>
      </c>
      <c r="H50" s="52"/>
    </row>
    <row r="51" spans="1:8" x14ac:dyDescent="0.3">
      <c r="A51" s="43">
        <v>40</v>
      </c>
      <c r="B51" s="53" t="s">
        <v>217</v>
      </c>
      <c r="C51" s="54" t="s">
        <v>8</v>
      </c>
      <c r="D51" s="43">
        <v>10</v>
      </c>
      <c r="E51" s="55">
        <v>0</v>
      </c>
      <c r="F51" s="56">
        <f t="shared" si="6"/>
        <v>0</v>
      </c>
      <c r="G51" s="56">
        <f t="shared" si="7"/>
        <v>0</v>
      </c>
      <c r="H51" s="52"/>
    </row>
    <row r="52" spans="1:8" x14ac:dyDescent="0.3">
      <c r="A52" s="43">
        <v>41</v>
      </c>
      <c r="B52" s="53" t="s">
        <v>218</v>
      </c>
      <c r="C52" s="54" t="s">
        <v>8</v>
      </c>
      <c r="D52" s="43">
        <v>14</v>
      </c>
      <c r="E52" s="55">
        <v>0</v>
      </c>
      <c r="F52" s="56">
        <f t="shared" si="6"/>
        <v>0</v>
      </c>
      <c r="G52" s="56">
        <f t="shared" si="7"/>
        <v>0</v>
      </c>
      <c r="H52" s="52"/>
    </row>
    <row r="53" spans="1:8" x14ac:dyDescent="0.3">
      <c r="A53" s="43">
        <v>42</v>
      </c>
      <c r="B53" s="53" t="s">
        <v>186</v>
      </c>
      <c r="C53" s="54" t="s">
        <v>8</v>
      </c>
      <c r="D53" s="43">
        <v>50</v>
      </c>
      <c r="E53" s="55">
        <v>0</v>
      </c>
      <c r="F53" s="56">
        <f t="shared" si="6"/>
        <v>0</v>
      </c>
      <c r="G53" s="56">
        <f t="shared" si="7"/>
        <v>0</v>
      </c>
      <c r="H53" s="52"/>
    </row>
    <row r="54" spans="1:8" x14ac:dyDescent="0.3">
      <c r="A54" s="43">
        <v>43</v>
      </c>
      <c r="B54" s="53" t="s">
        <v>153</v>
      </c>
      <c r="C54" s="54" t="s">
        <v>25</v>
      </c>
      <c r="D54" s="43">
        <v>1</v>
      </c>
      <c r="E54" s="55">
        <v>0</v>
      </c>
      <c r="F54" s="56">
        <f t="shared" si="6"/>
        <v>0</v>
      </c>
      <c r="G54" s="56">
        <f t="shared" si="7"/>
        <v>0</v>
      </c>
      <c r="H54" s="52"/>
    </row>
    <row r="55" spans="1:8" ht="15" x14ac:dyDescent="0.3">
      <c r="A55" s="43">
        <v>44</v>
      </c>
      <c r="B55" s="100" t="s">
        <v>154</v>
      </c>
      <c r="C55" s="101" t="s">
        <v>25</v>
      </c>
      <c r="D55" s="102">
        <v>1</v>
      </c>
      <c r="E55" s="55">
        <v>0</v>
      </c>
      <c r="F55" s="56">
        <f t="shared" si="6"/>
        <v>0</v>
      </c>
      <c r="G55" s="56">
        <f t="shared" si="7"/>
        <v>0</v>
      </c>
      <c r="H55" s="52"/>
    </row>
    <row r="56" spans="1:8" ht="27.6" x14ac:dyDescent="0.3">
      <c r="A56" s="43">
        <v>45</v>
      </c>
      <c r="B56" s="53" t="s">
        <v>219</v>
      </c>
      <c r="C56" s="54" t="s">
        <v>25</v>
      </c>
      <c r="D56" s="43">
        <v>1</v>
      </c>
      <c r="E56" s="55">
        <v>0</v>
      </c>
      <c r="F56" s="56">
        <f t="shared" si="6"/>
        <v>0</v>
      </c>
      <c r="G56" s="56">
        <f t="shared" si="7"/>
        <v>0</v>
      </c>
      <c r="H56" s="52"/>
    </row>
    <row r="57" spans="1:8" x14ac:dyDescent="0.3">
      <c r="A57" s="43">
        <v>46</v>
      </c>
      <c r="B57" s="53" t="s">
        <v>36</v>
      </c>
      <c r="C57" s="54" t="s">
        <v>25</v>
      </c>
      <c r="D57" s="43">
        <v>1</v>
      </c>
      <c r="E57" s="55">
        <v>0</v>
      </c>
      <c r="F57" s="56">
        <f t="shared" si="6"/>
        <v>0</v>
      </c>
      <c r="G57" s="56">
        <f t="shared" si="7"/>
        <v>0</v>
      </c>
      <c r="H57" s="52"/>
    </row>
    <row r="58" spans="1:8" x14ac:dyDescent="0.3">
      <c r="A58" s="48"/>
      <c r="B58" s="49" t="s">
        <v>28</v>
      </c>
      <c r="C58" s="50"/>
      <c r="D58" s="48"/>
      <c r="E58" s="51"/>
      <c r="F58" s="51"/>
      <c r="G58" s="51"/>
      <c r="H58" s="52"/>
    </row>
    <row r="59" spans="1:8" x14ac:dyDescent="0.3">
      <c r="A59" s="43">
        <v>47</v>
      </c>
      <c r="B59" s="53" t="s">
        <v>58</v>
      </c>
      <c r="C59" s="54" t="s">
        <v>25</v>
      </c>
      <c r="D59" s="43">
        <v>1</v>
      </c>
      <c r="E59" s="55">
        <v>0</v>
      </c>
      <c r="F59" s="56">
        <f>IF(ISNUMBER(E59),IF(E59&gt;0,ROUND(E59,2),0),0)</f>
        <v>0</v>
      </c>
      <c r="G59" s="56">
        <f>ROUND(D59*F59,2)</f>
        <v>0</v>
      </c>
      <c r="H59" s="52"/>
    </row>
    <row r="60" spans="1:8" x14ac:dyDescent="0.3">
      <c r="A60" s="43">
        <v>48</v>
      </c>
      <c r="B60" s="53" t="s">
        <v>57</v>
      </c>
      <c r="C60" s="54" t="s">
        <v>25</v>
      </c>
      <c r="D60" s="43">
        <v>1</v>
      </c>
      <c r="E60" s="55">
        <v>0</v>
      </c>
      <c r="F60" s="56">
        <f>IF(ISNUMBER(E60),IF(E60&gt;0,ROUND(E60,2),0),0)</f>
        <v>0</v>
      </c>
      <c r="G60" s="56">
        <f>ROUND(D60*F60,2)</f>
        <v>0</v>
      </c>
      <c r="H60" s="52"/>
    </row>
    <row r="61" spans="1:8" x14ac:dyDescent="0.3">
      <c r="A61" s="57"/>
      <c r="B61" s="58"/>
      <c r="C61" s="59"/>
      <c r="D61" s="57"/>
      <c r="E61" s="60" t="s">
        <v>9</v>
      </c>
      <c r="F61" s="61"/>
      <c r="G61" s="62">
        <f>SUM(G$2:G60)</f>
        <v>0</v>
      </c>
      <c r="H61" s="63"/>
    </row>
  </sheetData>
  <sheetProtection algorithmName="SHA-512" hashValue="mexNDA4Sj0Ye7UNW5U7e20y9IUMIDokcpJej83A5zNHCHBdaKu/E4//Uhy6NZfmSpxrZKgdxXCk9t/obqVsYqg==" saltValue="/J/ONx3diujf/NcHRAKggg==" spinCount="100000" sheet="1" objects="1" scenarios="1"/>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4 E9:E20 E6:E7 E59:E60 E24:E25 E22 E27:E38 E40:E57" xr:uid="{1799B500-CD22-4038-8CF1-E1E3645A48AD}">
      <formula1>AND(ISNUMBER(E4),E4&gt;=0,ROUND(E4*100,6)-INT(E4*100)=0,NOT(ISBLANK(E4)))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E0E5C-B088-41E8-8B2A-B89B0D6B0AFB}">
  <sheetPr>
    <tabColor rgb="FF92D050"/>
  </sheetPr>
  <dimension ref="A1:H17"/>
  <sheetViews>
    <sheetView workbookViewId="0">
      <selection activeCell="O6" sqref="O6"/>
    </sheetView>
  </sheetViews>
  <sheetFormatPr defaultColWidth="9.109375" defaultRowHeight="13.8" x14ac:dyDescent="0.3"/>
  <cols>
    <col min="1" max="1" width="10" style="2" customWidth="1"/>
    <col min="2" max="2" width="74.88671875" style="2" bestFit="1" customWidth="1"/>
    <col min="3" max="3" width="14" style="2" customWidth="1"/>
    <col min="4" max="4" width="10" style="2" customWidth="1"/>
    <col min="5" max="7" width="15" style="2" customWidth="1"/>
    <col min="8" max="16384" width="9.109375" style="2"/>
  </cols>
  <sheetData>
    <row r="1" spans="1:8" ht="27.6" x14ac:dyDescent="0.3">
      <c r="A1" s="5" t="s">
        <v>0</v>
      </c>
      <c r="B1" s="45" t="s">
        <v>41</v>
      </c>
      <c r="C1" s="3" t="s">
        <v>2</v>
      </c>
      <c r="D1" s="3" t="s">
        <v>3</v>
      </c>
      <c r="E1" s="4" t="s">
        <v>4</v>
      </c>
      <c r="F1" s="3" t="s">
        <v>5</v>
      </c>
      <c r="G1" s="3" t="s">
        <v>6</v>
      </c>
    </row>
    <row r="2" spans="1:8" x14ac:dyDescent="0.3">
      <c r="A2" s="11"/>
      <c r="B2" s="16" t="s">
        <v>243</v>
      </c>
      <c r="C2" s="12"/>
      <c r="D2" s="11"/>
      <c r="E2" s="13"/>
      <c r="F2" s="13"/>
      <c r="G2" s="13"/>
      <c r="H2" s="6"/>
    </row>
    <row r="3" spans="1:8" ht="96.6" x14ac:dyDescent="0.25">
      <c r="A3" s="11"/>
      <c r="B3" s="81" t="s">
        <v>245</v>
      </c>
      <c r="C3" s="30"/>
      <c r="D3" s="31"/>
      <c r="E3" s="32"/>
      <c r="F3" s="32"/>
      <c r="G3" s="32"/>
      <c r="H3" s="6"/>
    </row>
    <row r="4" spans="1:8" ht="27.6" x14ac:dyDescent="0.25">
      <c r="A4" s="36">
        <v>1</v>
      </c>
      <c r="B4" s="33" t="s">
        <v>233</v>
      </c>
      <c r="C4" s="54" t="s">
        <v>25</v>
      </c>
      <c r="D4" s="36">
        <v>1</v>
      </c>
      <c r="E4" s="64">
        <v>0</v>
      </c>
      <c r="F4" s="13">
        <f t="shared" ref="F4:F16" si="0">IF(ISNUMBER(E4),IF(E4&gt;0,ROUND(E4,2),0),0)</f>
        <v>0</v>
      </c>
      <c r="G4" s="13">
        <f t="shared" ref="G4:G16" si="1">ROUND(D4*F4,2)</f>
        <v>0</v>
      </c>
      <c r="H4" s="6"/>
    </row>
    <row r="5" spans="1:8" ht="27.6" x14ac:dyDescent="0.25">
      <c r="A5" s="36">
        <v>2</v>
      </c>
      <c r="B5" s="33" t="s">
        <v>234</v>
      </c>
      <c r="C5" s="54" t="s">
        <v>25</v>
      </c>
      <c r="D5" s="36">
        <v>1</v>
      </c>
      <c r="E5" s="64">
        <v>0</v>
      </c>
      <c r="F5" s="13">
        <f t="shared" si="0"/>
        <v>0</v>
      </c>
      <c r="G5" s="13">
        <f t="shared" si="1"/>
        <v>0</v>
      </c>
      <c r="H5" s="6"/>
    </row>
    <row r="6" spans="1:8" x14ac:dyDescent="0.25">
      <c r="A6" s="36">
        <v>3</v>
      </c>
      <c r="B6" s="33" t="s">
        <v>244</v>
      </c>
      <c r="C6" s="54" t="s">
        <v>25</v>
      </c>
      <c r="D6" s="36">
        <v>1</v>
      </c>
      <c r="E6" s="64">
        <v>0</v>
      </c>
      <c r="F6" s="13">
        <f t="shared" ref="F6" si="2">IF(ISNUMBER(E6),IF(E6&gt;0,ROUND(E6,2),0),0)</f>
        <v>0</v>
      </c>
      <c r="G6" s="13">
        <f t="shared" ref="G6" si="3">ROUND(D6*F6,2)</f>
        <v>0</v>
      </c>
      <c r="H6" s="6"/>
    </row>
    <row r="7" spans="1:8" ht="27.6" x14ac:dyDescent="0.25">
      <c r="A7" s="36">
        <v>4</v>
      </c>
      <c r="B7" s="33" t="s">
        <v>235</v>
      </c>
      <c r="C7" s="54" t="s">
        <v>25</v>
      </c>
      <c r="D7" s="36">
        <v>1</v>
      </c>
      <c r="E7" s="64">
        <v>0</v>
      </c>
      <c r="F7" s="13">
        <f t="shared" si="0"/>
        <v>0</v>
      </c>
      <c r="G7" s="13">
        <f t="shared" si="1"/>
        <v>0</v>
      </c>
      <c r="H7" s="6"/>
    </row>
    <row r="8" spans="1:8" x14ac:dyDescent="0.25">
      <c r="A8" s="36">
        <v>5</v>
      </c>
      <c r="B8" s="33" t="s">
        <v>241</v>
      </c>
      <c r="C8" s="54" t="s">
        <v>25</v>
      </c>
      <c r="D8" s="36">
        <v>1</v>
      </c>
      <c r="E8" s="64">
        <v>0</v>
      </c>
      <c r="F8" s="13">
        <f t="shared" si="0"/>
        <v>0</v>
      </c>
      <c r="G8" s="13">
        <f t="shared" si="1"/>
        <v>0</v>
      </c>
      <c r="H8" s="6"/>
    </row>
    <row r="9" spans="1:8" x14ac:dyDescent="0.25">
      <c r="A9" s="36">
        <v>6</v>
      </c>
      <c r="B9" s="33" t="s">
        <v>240</v>
      </c>
      <c r="C9" s="54" t="s">
        <v>25</v>
      </c>
      <c r="D9" s="36">
        <v>1</v>
      </c>
      <c r="E9" s="64">
        <v>0</v>
      </c>
      <c r="F9" s="13">
        <f t="shared" si="0"/>
        <v>0</v>
      </c>
      <c r="G9" s="13">
        <f t="shared" si="1"/>
        <v>0</v>
      </c>
      <c r="H9" s="6"/>
    </row>
    <row r="10" spans="1:8" x14ac:dyDescent="0.25">
      <c r="A10" s="36">
        <v>7</v>
      </c>
      <c r="B10" s="33" t="s">
        <v>239</v>
      </c>
      <c r="C10" s="54" t="s">
        <v>25</v>
      </c>
      <c r="D10" s="36">
        <v>1</v>
      </c>
      <c r="E10" s="64">
        <v>0</v>
      </c>
      <c r="F10" s="13">
        <f t="shared" si="0"/>
        <v>0</v>
      </c>
      <c r="G10" s="13">
        <f t="shared" si="1"/>
        <v>0</v>
      </c>
      <c r="H10" s="6"/>
    </row>
    <row r="11" spans="1:8" ht="27.6" x14ac:dyDescent="0.25">
      <c r="A11" s="36">
        <v>8</v>
      </c>
      <c r="B11" s="33" t="s">
        <v>238</v>
      </c>
      <c r="C11" s="54" t="s">
        <v>25</v>
      </c>
      <c r="D11" s="36">
        <v>1</v>
      </c>
      <c r="E11" s="64">
        <v>0</v>
      </c>
      <c r="F11" s="13">
        <f t="shared" si="0"/>
        <v>0</v>
      </c>
      <c r="G11" s="13">
        <f t="shared" si="1"/>
        <v>0</v>
      </c>
      <c r="H11" s="6"/>
    </row>
    <row r="12" spans="1:8" ht="27.6" x14ac:dyDescent="0.25">
      <c r="A12" s="36">
        <v>9</v>
      </c>
      <c r="B12" s="33" t="s">
        <v>236</v>
      </c>
      <c r="C12" s="54" t="s">
        <v>25</v>
      </c>
      <c r="D12" s="36">
        <v>1</v>
      </c>
      <c r="E12" s="64">
        <v>0</v>
      </c>
      <c r="F12" s="13">
        <f t="shared" si="0"/>
        <v>0</v>
      </c>
      <c r="G12" s="13">
        <f t="shared" si="1"/>
        <v>0</v>
      </c>
      <c r="H12" s="6"/>
    </row>
    <row r="13" spans="1:8" x14ac:dyDescent="0.3">
      <c r="A13" s="36">
        <v>10</v>
      </c>
      <c r="B13" s="53" t="s">
        <v>191</v>
      </c>
      <c r="C13" s="12" t="s">
        <v>8</v>
      </c>
      <c r="D13" s="36">
        <v>1</v>
      </c>
      <c r="E13" s="64">
        <v>0</v>
      </c>
      <c r="F13" s="13">
        <f t="shared" si="0"/>
        <v>0</v>
      </c>
      <c r="G13" s="13">
        <f t="shared" si="1"/>
        <v>0</v>
      </c>
      <c r="H13" s="6"/>
    </row>
    <row r="14" spans="1:8" x14ac:dyDescent="0.3">
      <c r="A14" s="36">
        <v>11</v>
      </c>
      <c r="B14" s="53" t="s">
        <v>237</v>
      </c>
      <c r="C14" s="12" t="s">
        <v>8</v>
      </c>
      <c r="D14" s="36">
        <v>2</v>
      </c>
      <c r="E14" s="64">
        <v>0</v>
      </c>
      <c r="F14" s="13">
        <f t="shared" si="0"/>
        <v>0</v>
      </c>
      <c r="G14" s="13">
        <f t="shared" si="1"/>
        <v>0</v>
      </c>
      <c r="H14" s="6"/>
    </row>
    <row r="15" spans="1:8" x14ac:dyDescent="0.3">
      <c r="A15" s="36">
        <v>12</v>
      </c>
      <c r="B15" s="53" t="s">
        <v>192</v>
      </c>
      <c r="C15" s="37" t="s">
        <v>8</v>
      </c>
      <c r="D15" s="36">
        <v>2</v>
      </c>
      <c r="E15" s="64">
        <v>0</v>
      </c>
      <c r="F15" s="13">
        <f t="shared" si="0"/>
        <v>0</v>
      </c>
      <c r="G15" s="13">
        <f t="shared" si="1"/>
        <v>0</v>
      </c>
      <c r="H15" s="6"/>
    </row>
    <row r="16" spans="1:8" x14ac:dyDescent="0.3">
      <c r="A16" s="36">
        <v>13</v>
      </c>
      <c r="B16" s="53" t="s">
        <v>193</v>
      </c>
      <c r="C16" s="12" t="s">
        <v>8</v>
      </c>
      <c r="D16" s="36">
        <v>1</v>
      </c>
      <c r="E16" s="64">
        <v>0</v>
      </c>
      <c r="F16" s="13">
        <f t="shared" si="0"/>
        <v>0</v>
      </c>
      <c r="G16" s="13">
        <f t="shared" si="1"/>
        <v>0</v>
      </c>
      <c r="H16" s="6"/>
    </row>
    <row r="17" spans="1:8" x14ac:dyDescent="0.3">
      <c r="A17" s="18"/>
      <c r="B17" s="19"/>
      <c r="C17" s="20"/>
      <c r="D17" s="18"/>
      <c r="E17" s="23" t="s">
        <v>9</v>
      </c>
      <c r="F17" s="21"/>
      <c r="G17" s="22">
        <f>SUM(G4:G16)</f>
        <v>0</v>
      </c>
      <c r="H17" s="15"/>
    </row>
  </sheetData>
  <sheetProtection algorithmName="SHA-512" hashValue="Sv9DWFXtA4GTLMbhhsSflauJIbDQqKQS6qX8qcqYki8N3Z01A66x4N6eEe1bK6Xg8qLIJE9gzEJSPBfSQhLukQ==" saltValue="tjNjluWeqq6Bg/g3AxmBSw==" spinCount="100000" sheet="1" objects="1" scenarios="1"/>
  <conditionalFormatting sqref="E1:E1048576">
    <cfRule type="expression" dxfId="0" priority="2">
      <formula>CELL("protect",E1)=0</formula>
    </cfRule>
  </conditionalFormatting>
  <dataValidations count="1">
    <dataValidation type="custom" showErrorMessage="1" errorTitle="Nepravilen vnos cene" error="Cena mora biti nenegativno število z največ dvema decimalkama!" sqref="E4:E16" xr:uid="{E53D1A0A-1EDE-47DF-A0F0-C1CE0F0E9ADB}">
      <formula1>AND(ISNUMBER(E4),E4&gt;=0,ROUND(E4*100,6)-INT(E4*100)=0,NOT(ISBLANK(E4)))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87795-650A-4986-98EF-CF3973784B83}">
  <dimension ref="A2:P76"/>
  <sheetViews>
    <sheetView topLeftCell="A46" workbookViewId="0">
      <selection activeCell="F56" sqref="F56"/>
    </sheetView>
  </sheetViews>
  <sheetFormatPr defaultRowHeight="14.4" x14ac:dyDescent="0.3"/>
  <cols>
    <col min="1" max="1" width="18.6640625" style="68" customWidth="1"/>
    <col min="2" max="2" width="13.44140625" style="69" customWidth="1"/>
    <col min="3" max="3" width="13.44140625" style="77" customWidth="1"/>
    <col min="4" max="4" width="16.88671875" style="69" customWidth="1"/>
    <col min="5" max="5" width="16" style="69" customWidth="1"/>
    <col min="6" max="6" width="15.5546875" style="77" customWidth="1"/>
    <col min="7" max="7" width="51.6640625" style="69" customWidth="1"/>
    <col min="8" max="8" width="16.33203125" style="70" customWidth="1"/>
    <col min="9" max="9" width="13.44140625" style="70" customWidth="1"/>
    <col min="10" max="10" width="17.33203125" style="70" customWidth="1"/>
    <col min="11" max="11" width="21.5546875" style="73" customWidth="1"/>
    <col min="12" max="13" width="13.44140625" customWidth="1"/>
    <col min="14" max="14" width="17.88671875" customWidth="1"/>
    <col min="15" max="15" width="24.33203125" customWidth="1"/>
    <col min="16" max="16" width="19.44140625" customWidth="1"/>
  </cols>
  <sheetData>
    <row r="2" spans="1:16" x14ac:dyDescent="0.3">
      <c r="A2" s="84" t="s">
        <v>86</v>
      </c>
      <c r="M2" s="83" t="s">
        <v>84</v>
      </c>
    </row>
    <row r="3" spans="1:16" x14ac:dyDescent="0.3">
      <c r="B3" s="89" t="s">
        <v>59</v>
      </c>
      <c r="C3" s="93" t="s">
        <v>82</v>
      </c>
      <c r="D3" s="89" t="s">
        <v>79</v>
      </c>
      <c r="E3" s="89" t="s">
        <v>60</v>
      </c>
      <c r="F3" s="93" t="s">
        <v>82</v>
      </c>
      <c r="G3" s="89" t="s">
        <v>79</v>
      </c>
      <c r="H3" s="75" t="s">
        <v>80</v>
      </c>
      <c r="I3" s="75" t="s">
        <v>81</v>
      </c>
      <c r="J3" s="75" t="s">
        <v>74</v>
      </c>
      <c r="K3" s="75" t="s">
        <v>75</v>
      </c>
      <c r="M3" s="74"/>
      <c r="N3" s="75" t="s">
        <v>78</v>
      </c>
      <c r="O3" s="75" t="s">
        <v>98</v>
      </c>
      <c r="P3" s="75" t="s">
        <v>99</v>
      </c>
    </row>
    <row r="4" spans="1:16" x14ac:dyDescent="0.3">
      <c r="B4" s="87" t="s">
        <v>184</v>
      </c>
      <c r="C4" s="90">
        <v>1</v>
      </c>
      <c r="D4" s="94" t="s">
        <v>72</v>
      </c>
      <c r="E4" s="87" t="s">
        <v>62</v>
      </c>
      <c r="F4" s="90">
        <v>1</v>
      </c>
      <c r="G4" s="94" t="s">
        <v>72</v>
      </c>
      <c r="H4" s="94" t="s">
        <v>72</v>
      </c>
      <c r="I4" s="76">
        <v>1</v>
      </c>
      <c r="J4" s="76">
        <v>10</v>
      </c>
      <c r="K4" s="75">
        <f>I4*J4</f>
        <v>10</v>
      </c>
      <c r="M4" s="74" t="s">
        <v>72</v>
      </c>
      <c r="N4" s="75">
        <v>110</v>
      </c>
      <c r="O4" s="76">
        <f>N4*0.2</f>
        <v>22</v>
      </c>
      <c r="P4" s="76">
        <f>O4+N4</f>
        <v>132</v>
      </c>
    </row>
    <row r="5" spans="1:16" x14ac:dyDescent="0.3">
      <c r="B5" s="87" t="s">
        <v>184</v>
      </c>
      <c r="C5" s="90">
        <v>1</v>
      </c>
      <c r="D5" s="94" t="s">
        <v>72</v>
      </c>
      <c r="E5" s="87" t="s">
        <v>97</v>
      </c>
      <c r="F5" s="90">
        <v>1</v>
      </c>
      <c r="G5" s="94" t="s">
        <v>72</v>
      </c>
      <c r="H5" s="94" t="s">
        <v>72</v>
      </c>
      <c r="I5" s="76">
        <v>1</v>
      </c>
      <c r="J5" s="76">
        <v>10</v>
      </c>
      <c r="K5" s="75">
        <f>I5*J5</f>
        <v>10</v>
      </c>
      <c r="M5" s="74" t="s">
        <v>73</v>
      </c>
      <c r="N5" s="75">
        <v>120</v>
      </c>
      <c r="O5" s="76">
        <f>N5*0.2</f>
        <v>24</v>
      </c>
      <c r="P5" s="76">
        <f>O5+N5</f>
        <v>144</v>
      </c>
    </row>
    <row r="6" spans="1:16" x14ac:dyDescent="0.3">
      <c r="B6" s="87" t="s">
        <v>184</v>
      </c>
      <c r="C6" s="90">
        <v>1</v>
      </c>
      <c r="D6" s="94" t="s">
        <v>72</v>
      </c>
      <c r="E6" s="87" t="s">
        <v>63</v>
      </c>
      <c r="F6" s="90">
        <v>1</v>
      </c>
      <c r="G6" s="94" t="s">
        <v>72</v>
      </c>
      <c r="H6" s="94" t="s">
        <v>72</v>
      </c>
      <c r="I6" s="76">
        <v>1</v>
      </c>
      <c r="J6" s="76">
        <v>10</v>
      </c>
      <c r="K6" s="75">
        <f t="shared" ref="K6:K39" si="0">I6*J6</f>
        <v>10</v>
      </c>
      <c r="M6" s="74" t="s">
        <v>77</v>
      </c>
      <c r="N6" s="75">
        <v>3600</v>
      </c>
      <c r="O6" s="76">
        <f>N6*0.2</f>
        <v>720</v>
      </c>
      <c r="P6" s="76">
        <f>O6+N6</f>
        <v>4320</v>
      </c>
    </row>
    <row r="7" spans="1:16" x14ac:dyDescent="0.3">
      <c r="B7" s="87" t="s">
        <v>184</v>
      </c>
      <c r="C7" s="90">
        <v>1</v>
      </c>
      <c r="D7" s="94" t="s">
        <v>72</v>
      </c>
      <c r="E7" s="87" t="s">
        <v>64</v>
      </c>
      <c r="F7" s="90">
        <v>1</v>
      </c>
      <c r="G7" s="94" t="s">
        <v>72</v>
      </c>
      <c r="H7" s="94" t="s">
        <v>72</v>
      </c>
      <c r="I7" s="76">
        <v>1</v>
      </c>
      <c r="J7" s="76">
        <v>10</v>
      </c>
      <c r="K7" s="75">
        <f t="shared" si="0"/>
        <v>10</v>
      </c>
    </row>
    <row r="8" spans="1:16" x14ac:dyDescent="0.3">
      <c r="B8" s="87" t="s">
        <v>184</v>
      </c>
      <c r="C8" s="90">
        <v>1</v>
      </c>
      <c r="D8" s="94" t="s">
        <v>72</v>
      </c>
      <c r="E8" s="87" t="s">
        <v>65</v>
      </c>
      <c r="F8" s="90">
        <v>1</v>
      </c>
      <c r="G8" s="94" t="s">
        <v>72</v>
      </c>
      <c r="H8" s="94" t="s">
        <v>72</v>
      </c>
      <c r="I8" s="76">
        <v>1</v>
      </c>
      <c r="J8" s="76">
        <v>10</v>
      </c>
      <c r="K8" s="75">
        <f t="shared" si="0"/>
        <v>10</v>
      </c>
    </row>
    <row r="9" spans="1:16" x14ac:dyDescent="0.3">
      <c r="B9" s="87" t="s">
        <v>184</v>
      </c>
      <c r="C9" s="90">
        <v>1</v>
      </c>
      <c r="D9" s="94" t="s">
        <v>72</v>
      </c>
      <c r="E9" s="87" t="s">
        <v>66</v>
      </c>
      <c r="F9" s="90">
        <v>1</v>
      </c>
      <c r="G9" s="94" t="s">
        <v>72</v>
      </c>
      <c r="H9" s="94" t="s">
        <v>72</v>
      </c>
      <c r="I9" s="76">
        <v>1</v>
      </c>
      <c r="J9" s="76">
        <v>10</v>
      </c>
      <c r="K9" s="75">
        <f t="shared" si="0"/>
        <v>10</v>
      </c>
      <c r="M9" s="80" t="s">
        <v>85</v>
      </c>
    </row>
    <row r="10" spans="1:16" x14ac:dyDescent="0.3">
      <c r="B10" s="87" t="s">
        <v>184</v>
      </c>
      <c r="C10" s="90">
        <v>1</v>
      </c>
      <c r="D10" s="94" t="s">
        <v>72</v>
      </c>
      <c r="E10" s="87" t="s">
        <v>67</v>
      </c>
      <c r="F10" s="90">
        <v>1</v>
      </c>
      <c r="G10" s="94" t="s">
        <v>72</v>
      </c>
      <c r="H10" s="94" t="s">
        <v>72</v>
      </c>
      <c r="I10" s="76">
        <v>1</v>
      </c>
      <c r="J10" s="76">
        <v>10</v>
      </c>
      <c r="K10" s="75">
        <f t="shared" si="0"/>
        <v>10</v>
      </c>
      <c r="M10" s="75" t="s">
        <v>61</v>
      </c>
      <c r="N10" s="75" t="s">
        <v>8</v>
      </c>
    </row>
    <row r="11" spans="1:16" x14ac:dyDescent="0.3">
      <c r="B11" s="87" t="s">
        <v>184</v>
      </c>
      <c r="C11" s="90">
        <v>1</v>
      </c>
      <c r="D11" s="94" t="s">
        <v>72</v>
      </c>
      <c r="E11" s="87" t="s">
        <v>68</v>
      </c>
      <c r="F11" s="90">
        <v>1</v>
      </c>
      <c r="G11" s="94" t="s">
        <v>72</v>
      </c>
      <c r="H11" s="94" t="s">
        <v>72</v>
      </c>
      <c r="I11" s="76">
        <v>1</v>
      </c>
      <c r="J11" s="76">
        <v>10</v>
      </c>
      <c r="K11" s="75">
        <f t="shared" si="0"/>
        <v>10</v>
      </c>
      <c r="M11" s="74" t="s">
        <v>72</v>
      </c>
      <c r="N11" s="75">
        <v>22</v>
      </c>
    </row>
    <row r="12" spans="1:16" x14ac:dyDescent="0.3">
      <c r="B12" s="87" t="s">
        <v>184</v>
      </c>
      <c r="C12" s="90">
        <v>1</v>
      </c>
      <c r="D12" s="94" t="s">
        <v>72</v>
      </c>
      <c r="E12" s="87" t="s">
        <v>69</v>
      </c>
      <c r="F12" s="90">
        <v>1</v>
      </c>
      <c r="G12" s="94" t="s">
        <v>72</v>
      </c>
      <c r="H12" s="94" t="s">
        <v>72</v>
      </c>
      <c r="I12" s="76">
        <v>1</v>
      </c>
      <c r="J12" s="76">
        <v>10</v>
      </c>
      <c r="K12" s="75">
        <f t="shared" si="0"/>
        <v>10</v>
      </c>
      <c r="M12" s="74" t="s">
        <v>73</v>
      </c>
      <c r="N12" s="75">
        <v>25</v>
      </c>
    </row>
    <row r="13" spans="1:16" x14ac:dyDescent="0.3">
      <c r="B13" s="87" t="s">
        <v>184</v>
      </c>
      <c r="C13" s="90">
        <v>1</v>
      </c>
      <c r="D13" s="94" t="s">
        <v>72</v>
      </c>
      <c r="E13" s="87" t="s">
        <v>70</v>
      </c>
      <c r="F13" s="90">
        <v>1</v>
      </c>
      <c r="G13" s="94" t="s">
        <v>72</v>
      </c>
      <c r="H13" s="94" t="s">
        <v>72</v>
      </c>
      <c r="I13" s="76">
        <v>1</v>
      </c>
      <c r="J13" s="76">
        <v>10</v>
      </c>
      <c r="K13" s="75">
        <f t="shared" si="0"/>
        <v>10</v>
      </c>
      <c r="M13" s="74" t="s">
        <v>203</v>
      </c>
      <c r="N13" s="75">
        <v>3</v>
      </c>
    </row>
    <row r="14" spans="1:16" x14ac:dyDescent="0.3">
      <c r="B14" s="87" t="s">
        <v>183</v>
      </c>
      <c r="C14" s="90">
        <v>1</v>
      </c>
      <c r="D14" s="94" t="s">
        <v>73</v>
      </c>
      <c r="E14" s="87" t="s">
        <v>62</v>
      </c>
      <c r="F14" s="90">
        <v>1</v>
      </c>
      <c r="G14" s="94" t="s">
        <v>73</v>
      </c>
      <c r="H14" s="94" t="s">
        <v>73</v>
      </c>
      <c r="I14" s="76">
        <v>1</v>
      </c>
      <c r="J14" s="76">
        <v>10</v>
      </c>
      <c r="K14" s="75">
        <f t="shared" si="0"/>
        <v>10</v>
      </c>
      <c r="M14" s="74" t="s">
        <v>77</v>
      </c>
      <c r="N14" s="75">
        <v>36</v>
      </c>
    </row>
    <row r="15" spans="1:16" x14ac:dyDescent="0.3">
      <c r="B15" s="87" t="s">
        <v>183</v>
      </c>
      <c r="C15" s="90">
        <v>1</v>
      </c>
      <c r="D15" s="94" t="s">
        <v>73</v>
      </c>
      <c r="E15" s="87" t="s">
        <v>97</v>
      </c>
      <c r="F15" s="90">
        <v>1</v>
      </c>
      <c r="G15" s="94" t="s">
        <v>73</v>
      </c>
      <c r="H15" s="94" t="s">
        <v>73</v>
      </c>
      <c r="I15" s="76">
        <v>1</v>
      </c>
      <c r="J15" s="76">
        <v>10</v>
      </c>
      <c r="K15" s="75">
        <f>I15*J15</f>
        <v>10</v>
      </c>
    </row>
    <row r="16" spans="1:16" x14ac:dyDescent="0.3">
      <c r="B16" s="87" t="s">
        <v>183</v>
      </c>
      <c r="C16" s="90">
        <v>1</v>
      </c>
      <c r="D16" s="94" t="s">
        <v>73</v>
      </c>
      <c r="E16" s="87" t="s">
        <v>63</v>
      </c>
      <c r="F16" s="90">
        <v>1</v>
      </c>
      <c r="G16" s="94" t="s">
        <v>73</v>
      </c>
      <c r="H16" s="94" t="s">
        <v>73</v>
      </c>
      <c r="I16" s="76">
        <v>1</v>
      </c>
      <c r="J16" s="76">
        <v>10</v>
      </c>
      <c r="K16" s="75">
        <f t="shared" si="0"/>
        <v>10</v>
      </c>
    </row>
    <row r="17" spans="2:11" x14ac:dyDescent="0.3">
      <c r="B17" s="87" t="s">
        <v>183</v>
      </c>
      <c r="C17" s="90">
        <v>1</v>
      </c>
      <c r="D17" s="94" t="s">
        <v>73</v>
      </c>
      <c r="E17" s="87" t="s">
        <v>64</v>
      </c>
      <c r="F17" s="90">
        <v>1</v>
      </c>
      <c r="G17" s="94" t="s">
        <v>73</v>
      </c>
      <c r="H17" s="94" t="s">
        <v>73</v>
      </c>
      <c r="I17" s="76">
        <v>1</v>
      </c>
      <c r="J17" s="76">
        <v>10</v>
      </c>
      <c r="K17" s="75">
        <f t="shared" si="0"/>
        <v>10</v>
      </c>
    </row>
    <row r="18" spans="2:11" x14ac:dyDescent="0.3">
      <c r="B18" s="87" t="s">
        <v>183</v>
      </c>
      <c r="C18" s="90">
        <v>1</v>
      </c>
      <c r="D18" s="94" t="s">
        <v>73</v>
      </c>
      <c r="E18" s="87" t="s">
        <v>65</v>
      </c>
      <c r="F18" s="90">
        <v>1</v>
      </c>
      <c r="G18" s="94" t="s">
        <v>73</v>
      </c>
      <c r="H18" s="94" t="s">
        <v>73</v>
      </c>
      <c r="I18" s="76">
        <v>1</v>
      </c>
      <c r="J18" s="76">
        <v>10</v>
      </c>
      <c r="K18" s="75">
        <f t="shared" si="0"/>
        <v>10</v>
      </c>
    </row>
    <row r="19" spans="2:11" x14ac:dyDescent="0.3">
      <c r="B19" s="87" t="s">
        <v>183</v>
      </c>
      <c r="C19" s="90">
        <v>1</v>
      </c>
      <c r="D19" s="94" t="s">
        <v>73</v>
      </c>
      <c r="E19" s="87" t="s">
        <v>66</v>
      </c>
      <c r="F19" s="90">
        <v>1</v>
      </c>
      <c r="G19" s="94" t="s">
        <v>73</v>
      </c>
      <c r="H19" s="94" t="s">
        <v>73</v>
      </c>
      <c r="I19" s="76">
        <v>1</v>
      </c>
      <c r="J19" s="76">
        <v>10</v>
      </c>
      <c r="K19" s="75">
        <f t="shared" si="0"/>
        <v>10</v>
      </c>
    </row>
    <row r="20" spans="2:11" x14ac:dyDescent="0.3">
      <c r="B20" s="87" t="s">
        <v>183</v>
      </c>
      <c r="C20" s="90">
        <v>1</v>
      </c>
      <c r="D20" s="94" t="s">
        <v>73</v>
      </c>
      <c r="E20" s="87" t="s">
        <v>67</v>
      </c>
      <c r="F20" s="90">
        <v>1</v>
      </c>
      <c r="G20" s="94" t="s">
        <v>73</v>
      </c>
      <c r="H20" s="94" t="s">
        <v>73</v>
      </c>
      <c r="I20" s="76">
        <v>1</v>
      </c>
      <c r="J20" s="76">
        <v>10</v>
      </c>
      <c r="K20" s="75">
        <f t="shared" si="0"/>
        <v>10</v>
      </c>
    </row>
    <row r="21" spans="2:11" x14ac:dyDescent="0.3">
      <c r="B21" s="87" t="s">
        <v>183</v>
      </c>
      <c r="C21" s="90">
        <v>1</v>
      </c>
      <c r="D21" s="94" t="s">
        <v>73</v>
      </c>
      <c r="E21" s="87" t="s">
        <v>68</v>
      </c>
      <c r="F21" s="90">
        <v>1</v>
      </c>
      <c r="G21" s="94" t="s">
        <v>73</v>
      </c>
      <c r="H21" s="94" t="s">
        <v>73</v>
      </c>
      <c r="I21" s="76">
        <v>1</v>
      </c>
      <c r="J21" s="76">
        <v>10</v>
      </c>
      <c r="K21" s="75">
        <f t="shared" si="0"/>
        <v>10</v>
      </c>
    </row>
    <row r="22" spans="2:11" x14ac:dyDescent="0.3">
      <c r="B22" s="87" t="s">
        <v>183</v>
      </c>
      <c r="C22" s="90">
        <v>1</v>
      </c>
      <c r="D22" s="94" t="s">
        <v>73</v>
      </c>
      <c r="E22" s="87" t="s">
        <v>69</v>
      </c>
      <c r="F22" s="90">
        <v>1</v>
      </c>
      <c r="G22" s="94" t="s">
        <v>73</v>
      </c>
      <c r="H22" s="94" t="s">
        <v>73</v>
      </c>
      <c r="I22" s="76">
        <v>1</v>
      </c>
      <c r="J22" s="76">
        <v>10</v>
      </c>
      <c r="K22" s="75">
        <f t="shared" si="0"/>
        <v>10</v>
      </c>
    </row>
    <row r="23" spans="2:11" x14ac:dyDescent="0.3">
      <c r="B23" s="87" t="s">
        <v>183</v>
      </c>
      <c r="C23" s="90">
        <v>1</v>
      </c>
      <c r="D23" s="94" t="s">
        <v>73</v>
      </c>
      <c r="E23" s="87" t="s">
        <v>70</v>
      </c>
      <c r="F23" s="90">
        <v>1</v>
      </c>
      <c r="G23" s="94" t="s">
        <v>73</v>
      </c>
      <c r="H23" s="94" t="s">
        <v>73</v>
      </c>
      <c r="I23" s="76">
        <v>1</v>
      </c>
      <c r="J23" s="76">
        <v>10</v>
      </c>
      <c r="K23" s="75">
        <f t="shared" si="0"/>
        <v>10</v>
      </c>
    </row>
    <row r="24" spans="2:11" x14ac:dyDescent="0.3">
      <c r="B24" s="87" t="s">
        <v>65</v>
      </c>
      <c r="C24" s="90">
        <v>1</v>
      </c>
      <c r="D24" s="94" t="s">
        <v>73</v>
      </c>
      <c r="E24" s="87" t="s">
        <v>67</v>
      </c>
      <c r="F24" s="90">
        <v>1</v>
      </c>
      <c r="G24" s="94" t="s">
        <v>73</v>
      </c>
      <c r="H24" s="94" t="s">
        <v>73</v>
      </c>
      <c r="I24" s="76">
        <v>1</v>
      </c>
      <c r="J24" s="76">
        <v>10</v>
      </c>
      <c r="K24" s="75">
        <f t="shared" si="0"/>
        <v>10</v>
      </c>
    </row>
    <row r="25" spans="2:11" x14ac:dyDescent="0.3">
      <c r="B25" s="87" t="s">
        <v>71</v>
      </c>
      <c r="C25" s="90">
        <v>1</v>
      </c>
      <c r="D25" s="94" t="s">
        <v>72</v>
      </c>
      <c r="E25" s="72" t="s">
        <v>197</v>
      </c>
      <c r="F25" s="90">
        <v>1</v>
      </c>
      <c r="G25" s="94" t="s">
        <v>72</v>
      </c>
      <c r="H25" s="94" t="s">
        <v>72</v>
      </c>
      <c r="I25" s="76">
        <v>1</v>
      </c>
      <c r="J25" s="76">
        <v>10</v>
      </c>
      <c r="K25" s="75">
        <f t="shared" si="0"/>
        <v>10</v>
      </c>
    </row>
    <row r="26" spans="2:11" x14ac:dyDescent="0.3">
      <c r="B26" s="87" t="s">
        <v>183</v>
      </c>
      <c r="C26" s="90">
        <v>1</v>
      </c>
      <c r="D26" s="94" t="s">
        <v>73</v>
      </c>
      <c r="E26" s="72" t="s">
        <v>197</v>
      </c>
      <c r="F26" s="90">
        <v>1</v>
      </c>
      <c r="G26" s="94" t="s">
        <v>73</v>
      </c>
      <c r="H26" s="94" t="s">
        <v>73</v>
      </c>
      <c r="I26" s="76">
        <v>1</v>
      </c>
      <c r="J26" s="76">
        <v>10</v>
      </c>
      <c r="K26" s="75">
        <f t="shared" si="0"/>
        <v>10</v>
      </c>
    </row>
    <row r="27" spans="2:11" x14ac:dyDescent="0.3">
      <c r="B27" s="87" t="s">
        <v>182</v>
      </c>
      <c r="C27" s="90">
        <v>1</v>
      </c>
      <c r="D27" s="94" t="s">
        <v>83</v>
      </c>
      <c r="E27" s="87" t="s">
        <v>163</v>
      </c>
      <c r="F27" s="90">
        <v>1</v>
      </c>
      <c r="G27" s="94" t="s">
        <v>83</v>
      </c>
      <c r="H27" s="94" t="s">
        <v>77</v>
      </c>
      <c r="I27" s="76">
        <v>1</v>
      </c>
      <c r="J27" s="76">
        <v>10</v>
      </c>
      <c r="K27" s="75">
        <f t="shared" si="0"/>
        <v>10</v>
      </c>
    </row>
    <row r="28" spans="2:11" x14ac:dyDescent="0.3">
      <c r="B28" s="87" t="s">
        <v>182</v>
      </c>
      <c r="C28" s="90">
        <v>1</v>
      </c>
      <c r="D28" s="94" t="s">
        <v>83</v>
      </c>
      <c r="E28" s="87" t="s">
        <v>62</v>
      </c>
      <c r="F28" s="90">
        <v>1</v>
      </c>
      <c r="G28" s="94" t="s">
        <v>83</v>
      </c>
      <c r="H28" s="94" t="s">
        <v>77</v>
      </c>
      <c r="I28" s="76">
        <v>24</v>
      </c>
      <c r="J28" s="76">
        <v>10</v>
      </c>
      <c r="K28" s="75">
        <f t="shared" si="0"/>
        <v>240</v>
      </c>
    </row>
    <row r="29" spans="2:11" x14ac:dyDescent="0.3">
      <c r="B29" s="87" t="s">
        <v>182</v>
      </c>
      <c r="C29" s="90">
        <v>1</v>
      </c>
      <c r="D29" s="94" t="s">
        <v>83</v>
      </c>
      <c r="E29" s="87" t="s">
        <v>63</v>
      </c>
      <c r="F29" s="90">
        <v>1</v>
      </c>
      <c r="G29" s="94" t="s">
        <v>83</v>
      </c>
      <c r="H29" s="94" t="s">
        <v>77</v>
      </c>
      <c r="I29" s="76">
        <v>24</v>
      </c>
      <c r="J29" s="76">
        <v>10</v>
      </c>
      <c r="K29" s="75">
        <f t="shared" si="0"/>
        <v>240</v>
      </c>
    </row>
    <row r="30" spans="2:11" x14ac:dyDescent="0.3">
      <c r="B30" s="87" t="s">
        <v>182</v>
      </c>
      <c r="C30" s="90">
        <v>1</v>
      </c>
      <c r="D30" s="94" t="s">
        <v>83</v>
      </c>
      <c r="E30" s="87" t="s">
        <v>64</v>
      </c>
      <c r="F30" s="90">
        <v>1</v>
      </c>
      <c r="G30" s="94" t="s">
        <v>83</v>
      </c>
      <c r="H30" s="94" t="s">
        <v>77</v>
      </c>
      <c r="I30" s="76">
        <v>24</v>
      </c>
      <c r="J30" s="76">
        <v>10</v>
      </c>
      <c r="K30" s="75">
        <f t="shared" si="0"/>
        <v>240</v>
      </c>
    </row>
    <row r="31" spans="2:11" x14ac:dyDescent="0.3">
      <c r="B31" s="87" t="s">
        <v>182</v>
      </c>
      <c r="C31" s="90">
        <v>2</v>
      </c>
      <c r="D31" s="94" t="s">
        <v>83</v>
      </c>
      <c r="E31" s="87" t="s">
        <v>65</v>
      </c>
      <c r="F31" s="90">
        <v>2</v>
      </c>
      <c r="G31" s="94" t="s">
        <v>83</v>
      </c>
      <c r="H31" s="94" t="s">
        <v>77</v>
      </c>
      <c r="I31" s="76">
        <v>48</v>
      </c>
      <c r="J31" s="76">
        <v>10</v>
      </c>
      <c r="K31" s="75">
        <f t="shared" si="0"/>
        <v>480</v>
      </c>
    </row>
    <row r="32" spans="2:11" x14ac:dyDescent="0.3">
      <c r="B32" s="87" t="s">
        <v>182</v>
      </c>
      <c r="C32" s="90">
        <v>2</v>
      </c>
      <c r="D32" s="94" t="s">
        <v>83</v>
      </c>
      <c r="E32" s="87" t="s">
        <v>66</v>
      </c>
      <c r="F32" s="90">
        <v>2</v>
      </c>
      <c r="G32" s="94" t="s">
        <v>83</v>
      </c>
      <c r="H32" s="94" t="s">
        <v>77</v>
      </c>
      <c r="I32" s="76">
        <v>48</v>
      </c>
      <c r="J32" s="76">
        <v>10</v>
      </c>
      <c r="K32" s="75">
        <f t="shared" si="0"/>
        <v>480</v>
      </c>
    </row>
    <row r="33" spans="1:11" x14ac:dyDescent="0.3">
      <c r="B33" s="87" t="s">
        <v>182</v>
      </c>
      <c r="C33" s="90">
        <v>2</v>
      </c>
      <c r="D33" s="94" t="s">
        <v>83</v>
      </c>
      <c r="E33" s="87" t="s">
        <v>67</v>
      </c>
      <c r="F33" s="90">
        <v>2</v>
      </c>
      <c r="G33" s="94" t="s">
        <v>83</v>
      </c>
      <c r="H33" s="94" t="s">
        <v>77</v>
      </c>
      <c r="I33" s="76">
        <v>48</v>
      </c>
      <c r="J33" s="76">
        <v>10</v>
      </c>
      <c r="K33" s="75">
        <f t="shared" si="0"/>
        <v>480</v>
      </c>
    </row>
    <row r="34" spans="1:11" x14ac:dyDescent="0.3">
      <c r="B34" s="87" t="s">
        <v>182</v>
      </c>
      <c r="C34" s="90">
        <v>1</v>
      </c>
      <c r="D34" s="94" t="s">
        <v>83</v>
      </c>
      <c r="E34" s="87" t="s">
        <v>68</v>
      </c>
      <c r="F34" s="90">
        <v>1</v>
      </c>
      <c r="G34" s="94" t="s">
        <v>83</v>
      </c>
      <c r="H34" s="94" t="s">
        <v>77</v>
      </c>
      <c r="I34" s="76">
        <v>24</v>
      </c>
      <c r="J34" s="76">
        <v>10</v>
      </c>
      <c r="K34" s="75">
        <f t="shared" si="0"/>
        <v>240</v>
      </c>
    </row>
    <row r="35" spans="1:11" x14ac:dyDescent="0.3">
      <c r="B35" s="87" t="s">
        <v>182</v>
      </c>
      <c r="C35" s="90">
        <v>1</v>
      </c>
      <c r="D35" s="94" t="s">
        <v>83</v>
      </c>
      <c r="E35" s="87" t="s">
        <v>69</v>
      </c>
      <c r="F35" s="90">
        <v>1</v>
      </c>
      <c r="G35" s="94" t="s">
        <v>83</v>
      </c>
      <c r="H35" s="94" t="s">
        <v>77</v>
      </c>
      <c r="I35" s="76">
        <v>24</v>
      </c>
      <c r="J35" s="76">
        <v>10</v>
      </c>
      <c r="K35" s="75">
        <f t="shared" si="0"/>
        <v>240</v>
      </c>
    </row>
    <row r="36" spans="1:11" x14ac:dyDescent="0.3">
      <c r="B36" s="87" t="s">
        <v>182</v>
      </c>
      <c r="C36" s="90">
        <v>1</v>
      </c>
      <c r="D36" s="94" t="s">
        <v>83</v>
      </c>
      <c r="E36" s="87" t="s">
        <v>70</v>
      </c>
      <c r="F36" s="90">
        <v>1</v>
      </c>
      <c r="G36" s="94" t="s">
        <v>83</v>
      </c>
      <c r="H36" s="94" t="s">
        <v>77</v>
      </c>
      <c r="I36" s="76">
        <v>24</v>
      </c>
      <c r="J36" s="76">
        <v>10</v>
      </c>
      <c r="K36" s="75">
        <f t="shared" si="0"/>
        <v>240</v>
      </c>
    </row>
    <row r="37" spans="1:11" x14ac:dyDescent="0.3">
      <c r="B37" s="87" t="s">
        <v>182</v>
      </c>
      <c r="C37" s="90">
        <v>1</v>
      </c>
      <c r="D37" s="94" t="s">
        <v>83</v>
      </c>
      <c r="E37" s="72" t="s">
        <v>197</v>
      </c>
      <c r="F37" s="90">
        <v>1</v>
      </c>
      <c r="G37" s="94" t="s">
        <v>83</v>
      </c>
      <c r="H37" s="94" t="s">
        <v>77</v>
      </c>
      <c r="I37" s="76">
        <v>24</v>
      </c>
      <c r="J37" s="76">
        <v>10</v>
      </c>
      <c r="K37" s="75">
        <f t="shared" si="0"/>
        <v>240</v>
      </c>
    </row>
    <row r="38" spans="1:11" x14ac:dyDescent="0.3">
      <c r="B38" s="87" t="s">
        <v>182</v>
      </c>
      <c r="C38" s="90">
        <v>1</v>
      </c>
      <c r="D38" s="94" t="s">
        <v>83</v>
      </c>
      <c r="E38" s="87" t="s">
        <v>96</v>
      </c>
      <c r="F38" s="90">
        <v>1</v>
      </c>
      <c r="G38" s="94" t="s">
        <v>83</v>
      </c>
      <c r="H38" s="94" t="s">
        <v>77</v>
      </c>
      <c r="I38" s="76">
        <v>12</v>
      </c>
      <c r="J38" s="76">
        <v>10</v>
      </c>
      <c r="K38" s="75">
        <f>I38*J38</f>
        <v>120</v>
      </c>
    </row>
    <row r="39" spans="1:11" x14ac:dyDescent="0.3">
      <c r="B39" s="87" t="s">
        <v>182</v>
      </c>
      <c r="C39" s="90">
        <v>1</v>
      </c>
      <c r="D39" s="94" t="s">
        <v>83</v>
      </c>
      <c r="E39" s="87" t="s">
        <v>76</v>
      </c>
      <c r="F39" s="90">
        <v>1</v>
      </c>
      <c r="G39" s="94" t="s">
        <v>83</v>
      </c>
      <c r="H39" s="94" t="s">
        <v>77</v>
      </c>
      <c r="I39" s="76">
        <v>12</v>
      </c>
      <c r="J39" s="76">
        <v>10</v>
      </c>
      <c r="K39" s="75">
        <f t="shared" si="0"/>
        <v>120</v>
      </c>
    </row>
    <row r="40" spans="1:11" x14ac:dyDescent="0.3">
      <c r="B40" s="71"/>
      <c r="D40" s="72"/>
      <c r="E40" s="71"/>
      <c r="G40" s="72"/>
      <c r="H40" s="72"/>
    </row>
    <row r="41" spans="1:11" x14ac:dyDescent="0.3">
      <c r="C41" s="79">
        <f>SUBTOTAL(9,C4:C39)</f>
        <v>39</v>
      </c>
      <c r="F41" s="79">
        <f>SUBTOTAL(9,F4:F39)</f>
        <v>39</v>
      </c>
      <c r="K41" s="78">
        <f>SUBTOTAL(9,K4:K39)</f>
        <v>3600</v>
      </c>
    </row>
    <row r="42" spans="1:11" x14ac:dyDescent="0.3">
      <c r="C42" s="79"/>
      <c r="F42" s="79"/>
      <c r="K42" s="78"/>
    </row>
    <row r="43" spans="1:11" x14ac:dyDescent="0.3">
      <c r="A43" s="84" t="s">
        <v>185</v>
      </c>
    </row>
    <row r="44" spans="1:11" x14ac:dyDescent="0.3">
      <c r="B44" s="95" t="s">
        <v>101</v>
      </c>
      <c r="C44" s="89" t="s">
        <v>106</v>
      </c>
      <c r="D44" s="89" t="s">
        <v>102</v>
      </c>
      <c r="E44" s="93" t="s">
        <v>105</v>
      </c>
      <c r="F44" s="93" t="s">
        <v>115</v>
      </c>
      <c r="G44" s="96" t="s">
        <v>88</v>
      </c>
    </row>
    <row r="45" spans="1:11" x14ac:dyDescent="0.3">
      <c r="B45" s="97" t="s">
        <v>160</v>
      </c>
      <c r="C45" s="87" t="s">
        <v>107</v>
      </c>
      <c r="D45" s="98" t="s">
        <v>190</v>
      </c>
      <c r="E45" s="87" t="s">
        <v>109</v>
      </c>
      <c r="F45" s="90">
        <v>12</v>
      </c>
      <c r="G45" s="99" t="s">
        <v>118</v>
      </c>
    </row>
    <row r="46" spans="1:11" x14ac:dyDescent="0.3">
      <c r="B46" s="97" t="s">
        <v>160</v>
      </c>
      <c r="C46" s="87" t="s">
        <v>112</v>
      </c>
      <c r="D46" s="98" t="s">
        <v>190</v>
      </c>
      <c r="E46" s="87" t="s">
        <v>72</v>
      </c>
      <c r="F46" s="90">
        <v>48</v>
      </c>
      <c r="G46" s="99" t="s">
        <v>117</v>
      </c>
    </row>
    <row r="47" spans="1:11" x14ac:dyDescent="0.3">
      <c r="B47" s="97" t="s">
        <v>160</v>
      </c>
      <c r="C47" s="87" t="s">
        <v>113</v>
      </c>
      <c r="D47" s="98" t="s">
        <v>184</v>
      </c>
      <c r="E47" s="87" t="s">
        <v>149</v>
      </c>
      <c r="F47" s="90">
        <v>12</v>
      </c>
      <c r="G47" s="99" t="s">
        <v>148</v>
      </c>
    </row>
    <row r="48" spans="1:11" x14ac:dyDescent="0.3">
      <c r="B48" s="97" t="s">
        <v>160</v>
      </c>
      <c r="C48" s="87" t="s">
        <v>114</v>
      </c>
      <c r="D48" s="98" t="s">
        <v>190</v>
      </c>
      <c r="E48" s="87" t="s">
        <v>72</v>
      </c>
      <c r="F48" s="90">
        <v>48</v>
      </c>
      <c r="G48" s="99" t="s">
        <v>116</v>
      </c>
    </row>
    <row r="49" spans="2:7" x14ac:dyDescent="0.3">
      <c r="B49" s="97" t="s">
        <v>160</v>
      </c>
      <c r="C49" s="87" t="s">
        <v>132</v>
      </c>
      <c r="D49" s="98" t="s">
        <v>190</v>
      </c>
      <c r="E49" s="87" t="s">
        <v>72</v>
      </c>
      <c r="F49" s="90">
        <v>48</v>
      </c>
      <c r="G49" s="99" t="s">
        <v>120</v>
      </c>
    </row>
    <row r="50" spans="2:7" x14ac:dyDescent="0.3">
      <c r="B50" s="97" t="s">
        <v>160</v>
      </c>
      <c r="C50" s="87" t="s">
        <v>122</v>
      </c>
      <c r="D50" s="98" t="s">
        <v>190</v>
      </c>
      <c r="E50" s="87" t="s">
        <v>126</v>
      </c>
      <c r="F50" s="90">
        <v>16</v>
      </c>
      <c r="G50" s="99" t="s">
        <v>121</v>
      </c>
    </row>
    <row r="51" spans="2:7" x14ac:dyDescent="0.3">
      <c r="B51" s="97" t="s">
        <v>160</v>
      </c>
      <c r="C51" s="87" t="s">
        <v>130</v>
      </c>
      <c r="D51" s="98" t="s">
        <v>190</v>
      </c>
      <c r="E51" s="87" t="s">
        <v>72</v>
      </c>
      <c r="F51" s="90">
        <v>48</v>
      </c>
      <c r="G51" s="99" t="s">
        <v>131</v>
      </c>
    </row>
    <row r="52" spans="2:7" x14ac:dyDescent="0.3">
      <c r="B52" s="97" t="s">
        <v>160</v>
      </c>
      <c r="C52" s="87" t="s">
        <v>128</v>
      </c>
      <c r="D52" s="98" t="s">
        <v>190</v>
      </c>
      <c r="E52" s="87" t="s">
        <v>109</v>
      </c>
      <c r="F52" s="90">
        <v>24</v>
      </c>
      <c r="G52" s="99" t="s">
        <v>129</v>
      </c>
    </row>
    <row r="53" spans="2:7" x14ac:dyDescent="0.3">
      <c r="B53" s="97" t="s">
        <v>108</v>
      </c>
      <c r="C53" s="87" t="s">
        <v>110</v>
      </c>
      <c r="D53" s="98" t="s">
        <v>184</v>
      </c>
      <c r="E53" s="87" t="s">
        <v>109</v>
      </c>
      <c r="F53" s="90">
        <v>12</v>
      </c>
      <c r="G53" s="99" t="s">
        <v>133</v>
      </c>
    </row>
    <row r="54" spans="2:7" x14ac:dyDescent="0.3">
      <c r="B54" s="97" t="s">
        <v>108</v>
      </c>
      <c r="C54" s="87" t="s">
        <v>111</v>
      </c>
      <c r="D54" s="98" t="s">
        <v>190</v>
      </c>
      <c r="E54" s="87" t="s">
        <v>109</v>
      </c>
      <c r="F54" s="90">
        <v>12</v>
      </c>
      <c r="G54" s="99" t="s">
        <v>134</v>
      </c>
    </row>
    <row r="55" spans="2:7" x14ac:dyDescent="0.3">
      <c r="B55" s="97" t="s">
        <v>108</v>
      </c>
      <c r="C55" s="87" t="s">
        <v>113</v>
      </c>
      <c r="D55" s="98" t="s">
        <v>190</v>
      </c>
      <c r="E55" s="87" t="s">
        <v>150</v>
      </c>
      <c r="F55" s="90">
        <v>12</v>
      </c>
      <c r="G55" s="99" t="s">
        <v>135</v>
      </c>
    </row>
    <row r="56" spans="2:7" x14ac:dyDescent="0.3">
      <c r="B56" s="97" t="s">
        <v>108</v>
      </c>
      <c r="C56" s="87" t="s">
        <v>123</v>
      </c>
      <c r="D56" s="98" t="s">
        <v>190</v>
      </c>
      <c r="E56" s="87" t="s">
        <v>127</v>
      </c>
      <c r="F56" s="90">
        <v>72</v>
      </c>
      <c r="G56" s="99" t="s">
        <v>124</v>
      </c>
    </row>
    <row r="57" spans="2:7" x14ac:dyDescent="0.3">
      <c r="B57" s="97" t="s">
        <v>108</v>
      </c>
      <c r="C57" s="87" t="s">
        <v>136</v>
      </c>
      <c r="D57" s="98" t="s">
        <v>184</v>
      </c>
      <c r="E57" s="87" t="s">
        <v>109</v>
      </c>
      <c r="F57" s="90">
        <v>2</v>
      </c>
      <c r="G57" s="99" t="s">
        <v>137</v>
      </c>
    </row>
    <row r="58" spans="2:7" x14ac:dyDescent="0.3">
      <c r="B58" s="97" t="s">
        <v>108</v>
      </c>
      <c r="C58" s="87" t="s">
        <v>119</v>
      </c>
      <c r="D58" s="98" t="s">
        <v>190</v>
      </c>
      <c r="E58" s="87" t="s">
        <v>127</v>
      </c>
      <c r="F58" s="90">
        <v>72</v>
      </c>
      <c r="G58" s="99" t="s">
        <v>125</v>
      </c>
    </row>
    <row r="59" spans="2:7" x14ac:dyDescent="0.3">
      <c r="B59" s="97" t="s">
        <v>108</v>
      </c>
      <c r="C59" s="87" t="s">
        <v>138</v>
      </c>
      <c r="D59" s="98" t="s">
        <v>190</v>
      </c>
      <c r="E59" s="87" t="s">
        <v>109</v>
      </c>
      <c r="F59" s="90">
        <v>12</v>
      </c>
      <c r="G59" s="99" t="s">
        <v>140</v>
      </c>
    </row>
    <row r="60" spans="2:7" x14ac:dyDescent="0.3">
      <c r="B60" s="97" t="s">
        <v>108</v>
      </c>
      <c r="C60" s="87" t="s">
        <v>139</v>
      </c>
      <c r="D60" s="98" t="s">
        <v>190</v>
      </c>
      <c r="E60" s="87" t="s">
        <v>109</v>
      </c>
      <c r="F60" s="90">
        <v>12</v>
      </c>
      <c r="G60" s="99" t="s">
        <v>141</v>
      </c>
    </row>
    <row r="61" spans="2:7" x14ac:dyDescent="0.3">
      <c r="B61" s="97" t="s">
        <v>108</v>
      </c>
      <c r="C61" s="98" t="s">
        <v>130</v>
      </c>
      <c r="D61" s="98" t="s">
        <v>190</v>
      </c>
      <c r="E61" s="87" t="s">
        <v>109</v>
      </c>
      <c r="F61" s="90">
        <v>12</v>
      </c>
      <c r="G61" s="99" t="s">
        <v>144</v>
      </c>
    </row>
    <row r="62" spans="2:7" x14ac:dyDescent="0.3">
      <c r="B62" s="97" t="s">
        <v>108</v>
      </c>
      <c r="C62" s="98" t="s">
        <v>128</v>
      </c>
      <c r="D62" s="98" t="s">
        <v>190</v>
      </c>
      <c r="E62" s="87" t="s">
        <v>109</v>
      </c>
      <c r="F62" s="90">
        <v>12</v>
      </c>
      <c r="G62" s="99" t="s">
        <v>145</v>
      </c>
    </row>
    <row r="63" spans="2:7" x14ac:dyDescent="0.3">
      <c r="B63" s="97" t="s">
        <v>108</v>
      </c>
      <c r="C63" s="98" t="s">
        <v>142</v>
      </c>
      <c r="D63" s="98" t="s">
        <v>190</v>
      </c>
      <c r="E63" s="87" t="s">
        <v>109</v>
      </c>
      <c r="F63" s="90">
        <v>12</v>
      </c>
      <c r="G63" s="99" t="s">
        <v>146</v>
      </c>
    </row>
    <row r="64" spans="2:7" x14ac:dyDescent="0.3">
      <c r="B64" s="97" t="s">
        <v>108</v>
      </c>
      <c r="C64" s="98" t="s">
        <v>143</v>
      </c>
      <c r="D64" s="98" t="s">
        <v>190</v>
      </c>
      <c r="E64" s="87" t="s">
        <v>109</v>
      </c>
      <c r="F64" s="90">
        <v>12</v>
      </c>
      <c r="G64" s="99" t="s">
        <v>147</v>
      </c>
    </row>
    <row r="65" spans="1:7" x14ac:dyDescent="0.3">
      <c r="B65" s="97" t="s">
        <v>202</v>
      </c>
      <c r="C65" s="98" t="s">
        <v>107</v>
      </c>
      <c r="D65" s="98" t="s">
        <v>183</v>
      </c>
      <c r="E65" s="87" t="s">
        <v>203</v>
      </c>
      <c r="F65" s="90">
        <v>24</v>
      </c>
      <c r="G65" s="99" t="s">
        <v>204</v>
      </c>
    </row>
    <row r="66" spans="1:7" x14ac:dyDescent="0.3">
      <c r="B66" s="97" t="s">
        <v>159</v>
      </c>
      <c r="C66" s="98" t="s">
        <v>107</v>
      </c>
      <c r="D66" s="98" t="s">
        <v>183</v>
      </c>
      <c r="E66" s="87" t="s">
        <v>155</v>
      </c>
      <c r="F66" s="90">
        <v>48</v>
      </c>
      <c r="G66" s="99" t="s">
        <v>156</v>
      </c>
    </row>
    <row r="67" spans="1:7" x14ac:dyDescent="0.3">
      <c r="B67" s="103" t="s">
        <v>161</v>
      </c>
      <c r="C67" s="104" t="s">
        <v>107</v>
      </c>
      <c r="D67" s="104" t="s">
        <v>183</v>
      </c>
      <c r="E67" s="105" t="s">
        <v>149</v>
      </c>
      <c r="F67" s="104">
        <v>24</v>
      </c>
      <c r="G67" s="106" t="s">
        <v>220</v>
      </c>
    </row>
    <row r="68" spans="1:7" x14ac:dyDescent="0.3">
      <c r="B68" s="103" t="s">
        <v>161</v>
      </c>
      <c r="C68" s="104" t="s">
        <v>110</v>
      </c>
      <c r="D68" s="104" t="s">
        <v>183</v>
      </c>
      <c r="E68" s="105" t="s">
        <v>149</v>
      </c>
      <c r="F68" s="104">
        <v>24</v>
      </c>
      <c r="G68" s="106"/>
    </row>
    <row r="70" spans="1:7" x14ac:dyDescent="0.3">
      <c r="A70" s="84" t="s">
        <v>100</v>
      </c>
      <c r="F70" s="86" t="s">
        <v>158</v>
      </c>
    </row>
    <row r="71" spans="1:7" x14ac:dyDescent="0.3">
      <c r="B71" s="103" t="s">
        <v>159</v>
      </c>
      <c r="C71" s="104" t="s">
        <v>110</v>
      </c>
      <c r="D71" s="105"/>
      <c r="E71" s="105" t="s">
        <v>157</v>
      </c>
      <c r="F71" s="104">
        <v>24</v>
      </c>
      <c r="G71" s="105" t="s">
        <v>156</v>
      </c>
    </row>
    <row r="72" spans="1:7" x14ac:dyDescent="0.3">
      <c r="B72" s="103" t="s">
        <v>161</v>
      </c>
      <c r="C72" s="104">
        <v>1</v>
      </c>
      <c r="D72" s="105"/>
      <c r="E72" s="105" t="s">
        <v>157</v>
      </c>
      <c r="F72" s="104">
        <v>24</v>
      </c>
      <c r="G72" s="105" t="s">
        <v>162</v>
      </c>
    </row>
    <row r="73" spans="1:7" x14ac:dyDescent="0.3">
      <c r="B73" s="103" t="s">
        <v>161</v>
      </c>
      <c r="C73" s="104">
        <v>2</v>
      </c>
      <c r="D73" s="105"/>
      <c r="E73" s="105" t="s">
        <v>157</v>
      </c>
      <c r="F73" s="104">
        <v>24</v>
      </c>
      <c r="G73" s="105" t="s">
        <v>162</v>
      </c>
    </row>
    <row r="74" spans="1:7" x14ac:dyDescent="0.3">
      <c r="B74" s="103" t="s">
        <v>161</v>
      </c>
      <c r="C74" s="104">
        <v>3</v>
      </c>
      <c r="D74" s="105"/>
      <c r="E74" s="105" t="s">
        <v>157</v>
      </c>
      <c r="F74" s="104">
        <v>24</v>
      </c>
      <c r="G74" s="105" t="s">
        <v>162</v>
      </c>
    </row>
    <row r="75" spans="1:7" x14ac:dyDescent="0.3">
      <c r="B75" s="103" t="s">
        <v>161</v>
      </c>
      <c r="C75" s="104">
        <v>4</v>
      </c>
      <c r="D75" s="105"/>
      <c r="E75" s="105" t="s">
        <v>157</v>
      </c>
      <c r="F75" s="104">
        <v>24</v>
      </c>
      <c r="G75" s="105" t="s">
        <v>162</v>
      </c>
    </row>
    <row r="76" spans="1:7" x14ac:dyDescent="0.3">
      <c r="B76" s="103" t="s">
        <v>161</v>
      </c>
      <c r="C76" s="104">
        <v>4</v>
      </c>
      <c r="D76" s="105"/>
      <c r="E76" s="105" t="s">
        <v>157</v>
      </c>
      <c r="F76" s="104">
        <v>24</v>
      </c>
      <c r="G76" s="105" t="s">
        <v>221</v>
      </c>
    </row>
  </sheetData>
  <sheetProtection algorithmName="SHA-512" hashValue="I20bFYUMOqGu8tAPBHBSK+LIvf5QZKK4aZF4AGegk/GkQxvFbEkLVnASfLlJ1YgFr3jmEzIQQgd9LQR2EwhZlw==" saltValue="ykTodrs2m5j29XYqEGJ6QA==" spinCount="100000" sheet="1" objects="1" scenarios="1"/>
  <autoFilter ref="A3:K39" xr:uid="{7CB87795-650A-4986-98EF-CF3973784B83}"/>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FC3CF-9128-4782-AD21-E126843381D1}">
  <dimension ref="E4:I24"/>
  <sheetViews>
    <sheetView workbookViewId="0">
      <selection activeCell="E21" sqref="E21"/>
    </sheetView>
  </sheetViews>
  <sheetFormatPr defaultRowHeight="14.4" x14ac:dyDescent="0.3"/>
  <cols>
    <col min="5" max="5" width="11.109375" customWidth="1"/>
    <col min="6" max="6" width="11.44140625" customWidth="1"/>
    <col min="7" max="9" width="11" style="77" customWidth="1"/>
    <col min="10" max="10" width="13.88671875" customWidth="1"/>
  </cols>
  <sheetData>
    <row r="4" spans="5:9" x14ac:dyDescent="0.3">
      <c r="E4" s="71"/>
    </row>
    <row r="5" spans="5:9" x14ac:dyDescent="0.3">
      <c r="E5" s="71"/>
    </row>
    <row r="6" spans="5:9" x14ac:dyDescent="0.3">
      <c r="E6" s="87"/>
      <c r="F6" s="88"/>
      <c r="G6" s="92" t="s">
        <v>178</v>
      </c>
      <c r="H6" s="92" t="s">
        <v>151</v>
      </c>
      <c r="I6" s="92" t="s">
        <v>179</v>
      </c>
    </row>
    <row r="7" spans="5:9" x14ac:dyDescent="0.3">
      <c r="E7" s="89" t="s">
        <v>87</v>
      </c>
      <c r="F7" s="74" t="s">
        <v>168</v>
      </c>
      <c r="G7" s="90"/>
      <c r="H7" s="90"/>
      <c r="I7" s="90"/>
    </row>
    <row r="8" spans="5:9" x14ac:dyDescent="0.3">
      <c r="E8" s="89" t="s">
        <v>169</v>
      </c>
      <c r="F8" s="74" t="s">
        <v>170</v>
      </c>
      <c r="G8" s="90"/>
      <c r="H8" s="90"/>
      <c r="I8" s="90"/>
    </row>
    <row r="9" spans="5:9" x14ac:dyDescent="0.3">
      <c r="E9" s="89" t="s">
        <v>164</v>
      </c>
      <c r="F9" s="74" t="s">
        <v>170</v>
      </c>
      <c r="G9" s="90"/>
      <c r="H9" s="90"/>
      <c r="I9" s="90"/>
    </row>
    <row r="10" spans="5:9" x14ac:dyDescent="0.3">
      <c r="E10" s="89" t="s">
        <v>97</v>
      </c>
      <c r="F10" s="74" t="s">
        <v>171</v>
      </c>
      <c r="G10" s="90"/>
      <c r="H10" s="90">
        <v>1</v>
      </c>
      <c r="I10" s="90"/>
    </row>
    <row r="11" spans="5:9" x14ac:dyDescent="0.3">
      <c r="E11" s="89" t="s">
        <v>165</v>
      </c>
      <c r="F11" s="74" t="s">
        <v>172</v>
      </c>
      <c r="G11" s="90">
        <v>2</v>
      </c>
      <c r="H11" s="90">
        <v>1</v>
      </c>
      <c r="I11" s="90"/>
    </row>
    <row r="12" spans="5:9" x14ac:dyDescent="0.3">
      <c r="E12" s="89" t="s">
        <v>166</v>
      </c>
      <c r="F12" s="74" t="s">
        <v>103</v>
      </c>
      <c r="G12" s="90"/>
      <c r="H12" s="90">
        <v>1</v>
      </c>
      <c r="I12" s="90"/>
    </row>
    <row r="13" spans="5:9" x14ac:dyDescent="0.3">
      <c r="E13" s="89" t="s">
        <v>167</v>
      </c>
      <c r="F13" s="74" t="s">
        <v>104</v>
      </c>
      <c r="G13" s="90"/>
      <c r="H13" s="90">
        <v>1</v>
      </c>
      <c r="I13" s="90"/>
    </row>
    <row r="14" spans="5:9" x14ac:dyDescent="0.3">
      <c r="E14" s="89" t="s">
        <v>163</v>
      </c>
      <c r="F14" s="74" t="s">
        <v>173</v>
      </c>
      <c r="G14" s="90">
        <v>1</v>
      </c>
      <c r="H14" s="90">
        <v>1</v>
      </c>
      <c r="I14" s="90">
        <v>1</v>
      </c>
    </row>
    <row r="15" spans="5:9" x14ac:dyDescent="0.3">
      <c r="E15" s="89" t="s">
        <v>62</v>
      </c>
      <c r="F15" s="74" t="s">
        <v>173</v>
      </c>
      <c r="G15" s="90">
        <v>1</v>
      </c>
      <c r="H15" s="90">
        <v>1</v>
      </c>
      <c r="I15" s="90">
        <v>1</v>
      </c>
    </row>
    <row r="16" spans="5:9" x14ac:dyDescent="0.3">
      <c r="E16" s="89" t="s">
        <v>63</v>
      </c>
      <c r="F16" s="74" t="s">
        <v>173</v>
      </c>
      <c r="G16" s="90">
        <v>1</v>
      </c>
      <c r="H16" s="90">
        <v>1</v>
      </c>
      <c r="I16" s="90">
        <v>1</v>
      </c>
    </row>
    <row r="17" spans="5:9" x14ac:dyDescent="0.3">
      <c r="E17" s="89" t="s">
        <v>64</v>
      </c>
      <c r="F17" s="74" t="s">
        <v>173</v>
      </c>
      <c r="G17" s="90">
        <v>1</v>
      </c>
      <c r="H17" s="90">
        <v>1</v>
      </c>
      <c r="I17" s="90">
        <v>1</v>
      </c>
    </row>
    <row r="18" spans="5:9" x14ac:dyDescent="0.3">
      <c r="E18" s="89" t="s">
        <v>65</v>
      </c>
      <c r="F18" s="74" t="s">
        <v>175</v>
      </c>
      <c r="G18" s="90">
        <v>1</v>
      </c>
      <c r="H18" s="90">
        <v>1</v>
      </c>
      <c r="I18" s="90">
        <v>1</v>
      </c>
    </row>
    <row r="19" spans="5:9" x14ac:dyDescent="0.3">
      <c r="E19" s="89" t="s">
        <v>66</v>
      </c>
      <c r="F19" s="74" t="s">
        <v>176</v>
      </c>
      <c r="G19" s="90">
        <v>1</v>
      </c>
      <c r="H19" s="90">
        <v>1</v>
      </c>
      <c r="I19" s="90">
        <v>1</v>
      </c>
    </row>
    <row r="20" spans="5:9" x14ac:dyDescent="0.3">
      <c r="E20" s="89" t="s">
        <v>67</v>
      </c>
      <c r="F20" s="74" t="s">
        <v>174</v>
      </c>
      <c r="G20" s="90">
        <v>1</v>
      </c>
      <c r="H20" s="90">
        <v>1</v>
      </c>
      <c r="I20" s="90">
        <v>1</v>
      </c>
    </row>
    <row r="21" spans="5:9" x14ac:dyDescent="0.3">
      <c r="E21" s="89" t="s">
        <v>68</v>
      </c>
      <c r="F21" s="74" t="s">
        <v>177</v>
      </c>
      <c r="G21" s="90">
        <v>1</v>
      </c>
      <c r="H21" s="90">
        <v>1</v>
      </c>
      <c r="I21" s="90">
        <v>1</v>
      </c>
    </row>
    <row r="22" spans="5:9" x14ac:dyDescent="0.3">
      <c r="E22" s="89" t="s">
        <v>69</v>
      </c>
      <c r="F22" s="74" t="s">
        <v>173</v>
      </c>
      <c r="G22" s="90">
        <v>1</v>
      </c>
      <c r="H22" s="90">
        <v>1</v>
      </c>
      <c r="I22" s="90">
        <v>1</v>
      </c>
    </row>
    <row r="23" spans="5:9" x14ac:dyDescent="0.3">
      <c r="E23" s="89" t="s">
        <v>70</v>
      </c>
      <c r="F23" s="74" t="s">
        <v>173</v>
      </c>
      <c r="G23" s="90">
        <v>1</v>
      </c>
      <c r="H23" s="90">
        <v>1</v>
      </c>
      <c r="I23" s="90">
        <v>1</v>
      </c>
    </row>
    <row r="24" spans="5:9" x14ac:dyDescent="0.3">
      <c r="G24" s="91">
        <f>SUM(G7:G23)</f>
        <v>12</v>
      </c>
      <c r="H24" s="91">
        <f>SUM(H7:H23)</f>
        <v>14</v>
      </c>
      <c r="I24" s="91">
        <f>SUM(I7:I23)</f>
        <v>10</v>
      </c>
    </row>
  </sheetData>
  <sheetProtection algorithmName="SHA-512" hashValue="KYb8i+HgD/1it4KLnAb+7d5iAbP/VVPGkpbcSbn5YcNeE6926uyNmbdUOl/8ulQMRxtrnSvlSP0Zt7j9erkyOQ==" saltValue="GIU80JXB6lslZZEPBuOXmA==" spinCount="100000" sheet="1" objects="1" scenarios="1"/>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Rekapitulacija</vt:lpstr>
      <vt:lpstr>Uvod </vt:lpstr>
      <vt:lpstr>1.OPREMA TK</vt:lpstr>
      <vt:lpstr>2.MONTAŽA TK</vt:lpstr>
      <vt:lpstr>3.OSTALA DELA TK</vt:lpstr>
      <vt:lpstr>4.RPS</vt:lpstr>
      <vt:lpstr>5.UREDITEV PROSTORA</vt:lpstr>
      <vt:lpstr>izračun delilniki, povezave</vt:lpstr>
      <vt:lpstr>napajanje po omarah</vt:lpstr>
      <vt:lpstr>'1.OPREMA TK'!Področje_tiskanja</vt:lpstr>
      <vt:lpstr>'2.MONTAŽA TK'!Področje_tiskanja</vt:lpstr>
      <vt:lpstr>'3.OSTALA DELA TK'!Področje_tiskanja</vt:lpstr>
      <vt:lpstr>Rekapitulacija!Področje_tiskanja</vt:lpstr>
      <vt:lpstr>'Uvod '!Področje_tiskanja</vt:lpstr>
      <vt:lpstr>'1.OPREMA TK'!Tiskanje_naslovov</vt:lpstr>
      <vt:lpstr>'2.MONTAŽA TK'!Tiskanje_naslovov</vt:lpstr>
      <vt:lpstr>'3.OSTALA DELA TK'!Tiskanje_naslovov</vt:lpstr>
      <vt:lpstr>'Uvod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 Grapar</dc:creator>
  <cp:lastModifiedBy>Marjeta Vrbec</cp:lastModifiedBy>
  <cp:lastPrinted>2022-11-14T13:59:40Z</cp:lastPrinted>
  <dcterms:created xsi:type="dcterms:W3CDTF">2022-02-23T13:16:47Z</dcterms:created>
  <dcterms:modified xsi:type="dcterms:W3CDTF">2026-08-27T10:43:12Z</dcterms:modified>
</cp:coreProperties>
</file>