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008 - Jasmin Mujkić\JN 2026\JN-G\JN2-G-26\Objava\"/>
    </mc:Choice>
  </mc:AlternateContent>
  <xr:revisionPtr revIDLastSave="0" documentId="13_ncr:1_{24C31DA2-C772-4ABA-85A9-2C594A9952B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NOVA CENTRALNE KOTLOVNICE" sheetId="1" r:id="rId1"/>
  </sheets>
  <calcPr calcId="191029"/>
</workbook>
</file>

<file path=xl/calcChain.xml><?xml version="1.0" encoding="utf-8"?>
<calcChain xmlns="http://schemas.openxmlformats.org/spreadsheetml/2006/main">
  <c r="F1006" i="1" l="1"/>
  <c r="F997" i="1"/>
  <c r="F995" i="1"/>
  <c r="F993" i="1"/>
  <c r="F991" i="1"/>
  <c r="F989" i="1"/>
  <c r="F987" i="1"/>
  <c r="F985" i="1"/>
  <c r="F983" i="1"/>
  <c r="F934" i="1"/>
  <c r="F931" i="1"/>
  <c r="F928" i="1"/>
  <c r="F919" i="1"/>
  <c r="F917" i="1"/>
  <c r="F915" i="1"/>
  <c r="F913" i="1"/>
  <c r="F911" i="1"/>
  <c r="F909" i="1"/>
  <c r="F907" i="1"/>
  <c r="F905" i="1"/>
  <c r="F903" i="1"/>
  <c r="F854" i="1"/>
  <c r="F853" i="1"/>
  <c r="F852" i="1"/>
  <c r="F851" i="1"/>
  <c r="E921" i="1" s="1"/>
  <c r="F921" i="1" s="1"/>
  <c r="F848" i="1"/>
  <c r="F845" i="1"/>
  <c r="F923" i="1" s="1"/>
  <c r="F11" i="1" s="1"/>
  <c r="F836" i="1"/>
  <c r="F787" i="1"/>
  <c r="F784" i="1"/>
  <c r="F781" i="1"/>
  <c r="E838" i="1" s="1"/>
  <c r="F838" i="1" s="1"/>
  <c r="E774" i="1"/>
  <c r="F774" i="1" s="1"/>
  <c r="F772" i="1"/>
  <c r="F770" i="1"/>
  <c r="F768" i="1"/>
  <c r="F766" i="1"/>
  <c r="F764" i="1"/>
  <c r="F762" i="1"/>
  <c r="F760" i="1"/>
  <c r="F758" i="1"/>
  <c r="F709" i="1"/>
  <c r="F706" i="1"/>
  <c r="F703" i="1"/>
  <c r="F776" i="1" s="1"/>
  <c r="F7" i="1" s="1"/>
  <c r="F686" i="1"/>
  <c r="F17" i="1" s="1"/>
  <c r="F684" i="1"/>
  <c r="F682" i="1"/>
  <c r="F680" i="1"/>
  <c r="F678" i="1"/>
  <c r="F676" i="1"/>
  <c r="F674" i="1"/>
  <c r="F672" i="1"/>
  <c r="F670" i="1"/>
  <c r="F668" i="1"/>
  <c r="F666" i="1"/>
  <c r="F664" i="1"/>
  <c r="F662" i="1"/>
  <c r="F660" i="1"/>
  <c r="F658" i="1"/>
  <c r="F656" i="1"/>
  <c r="F654" i="1"/>
  <c r="F652" i="1"/>
  <c r="F648" i="1"/>
  <c r="F646" i="1"/>
  <c r="F644" i="1"/>
  <c r="F642" i="1"/>
  <c r="F640" i="1"/>
  <c r="F638" i="1"/>
  <c r="F632" i="1"/>
  <c r="F622" i="1"/>
  <c r="F620" i="1"/>
  <c r="F618" i="1"/>
  <c r="F616" i="1"/>
  <c r="F614" i="1"/>
  <c r="F612" i="1"/>
  <c r="F610" i="1"/>
  <c r="F608" i="1"/>
  <c r="F606" i="1"/>
  <c r="F604" i="1"/>
  <c r="F602" i="1"/>
  <c r="F600" i="1"/>
  <c r="F598" i="1"/>
  <c r="F596" i="1"/>
  <c r="F595" i="1"/>
  <c r="F592" i="1"/>
  <c r="F591" i="1"/>
  <c r="F588" i="1"/>
  <c r="F584" i="1"/>
  <c r="F582" i="1"/>
  <c r="F580" i="1"/>
  <c r="F578" i="1"/>
  <c r="F576" i="1"/>
  <c r="F574" i="1"/>
  <c r="F572" i="1"/>
  <c r="F570" i="1"/>
  <c r="F568" i="1"/>
  <c r="F565" i="1"/>
  <c r="F560" i="1"/>
  <c r="F556" i="1"/>
  <c r="F553" i="1"/>
  <c r="F549" i="1"/>
  <c r="F546" i="1"/>
  <c r="F543" i="1"/>
  <c r="F539" i="1"/>
  <c r="F528" i="1"/>
  <c r="F517" i="1"/>
  <c r="F509" i="1"/>
  <c r="F498" i="1"/>
  <c r="F486" i="1"/>
  <c r="F474" i="1"/>
  <c r="F443" i="1"/>
  <c r="F441" i="1"/>
  <c r="F439" i="1"/>
  <c r="F437" i="1"/>
  <c r="F435" i="1"/>
  <c r="F433" i="1"/>
  <c r="F431" i="1"/>
  <c r="F429" i="1"/>
  <c r="F427" i="1"/>
  <c r="F425" i="1"/>
  <c r="F423" i="1"/>
  <c r="F421" i="1"/>
  <c r="F419" i="1"/>
  <c r="F417" i="1"/>
  <c r="F415" i="1"/>
  <c r="F413" i="1"/>
  <c r="F411" i="1"/>
  <c r="F409" i="1"/>
  <c r="F407" i="1"/>
  <c r="F405" i="1"/>
  <c r="F401" i="1"/>
  <c r="F390" i="1"/>
  <c r="F388" i="1"/>
  <c r="F386" i="1"/>
  <c r="F375" i="1"/>
  <c r="F373" i="1"/>
  <c r="F322" i="1"/>
  <c r="F320" i="1"/>
  <c r="F310" i="1"/>
  <c r="F300" i="1"/>
  <c r="F286" i="1"/>
  <c r="F275" i="1"/>
  <c r="F260" i="1"/>
  <c r="F250" i="1"/>
  <c r="F248" i="1"/>
  <c r="F246" i="1"/>
  <c r="F235" i="1"/>
  <c r="F233" i="1"/>
  <c r="F231" i="1"/>
  <c r="F217" i="1"/>
  <c r="F201" i="1"/>
  <c r="F186" i="1"/>
  <c r="F45" i="1"/>
  <c r="F1008" i="1" l="1"/>
  <c r="F1010" i="1" s="1"/>
  <c r="F15" i="1" s="1"/>
  <c r="E1008" i="1"/>
  <c r="E688" i="1"/>
  <c r="F688" i="1" s="1"/>
  <c r="E999" i="1"/>
  <c r="F999" i="1" s="1"/>
  <c r="F840" i="1"/>
  <c r="F9" i="1" s="1"/>
  <c r="E624" i="1"/>
  <c r="F624" i="1" s="1"/>
  <c r="F1001" i="1"/>
  <c r="F13" i="1" s="1"/>
  <c r="F18" i="1" l="1"/>
  <c r="F19" i="1" s="1"/>
  <c r="F20" i="1" s="1"/>
  <c r="F698" i="1"/>
  <c r="F5" i="1" s="1"/>
  <c r="F626" i="1"/>
  <c r="F3" i="1" s="1"/>
</calcChain>
</file>

<file path=xl/sharedStrings.xml><?xml version="1.0" encoding="utf-8"?>
<sst xmlns="http://schemas.openxmlformats.org/spreadsheetml/2006/main" count="1145" uniqueCount="784">
  <si>
    <t>POPIS MATERIALA IN DEL: ZDRAVSTVENI DOM dr. ADOLFA DROLCA MARIBOR</t>
  </si>
  <si>
    <t>1.</t>
  </si>
  <si>
    <t>TOPLOTNA POSTAJA- CENTRALA (Dobava in montaža):</t>
  </si>
  <si>
    <t>2.</t>
  </si>
  <si>
    <t>ELEKTROINŠTALACIJSKA DELA - CENTRALA (dobava in montaža)</t>
  </si>
  <si>
    <t>3.</t>
  </si>
  <si>
    <t>TOPLOTNA PODPOSTAJA - VOŠNJAKOVA (Dobava in montaža):</t>
  </si>
  <si>
    <t>4.</t>
  </si>
  <si>
    <t>TOPLOTNA PODPOSTAJA - PARTIZANSKA (Dobava in montaža):</t>
  </si>
  <si>
    <t>5.</t>
  </si>
  <si>
    <t>TOPLOTNA PODPOSTAJA - SODNA  (Dobava in montaža):</t>
  </si>
  <si>
    <t>6.</t>
  </si>
  <si>
    <t>TOPLOTNA PODPOSTAJA - D-OBJEKT  (Dobava in montaža):</t>
  </si>
  <si>
    <t>7.</t>
  </si>
  <si>
    <t>GRADBENO, KERAMIČARSKO, PLESKARSKA DELA (Dobava in montaža)</t>
  </si>
  <si>
    <t>Za VSE postavke popisa v nadaljevanju, je potrebno pred naročilom obvezno preveriti tip, velikost in ustreznost naročenega materiala, ustreznost mer in količino preveriti tudi na gradbišču po dejanskem stanju!</t>
  </si>
  <si>
    <t>POPIS MATERIALA IN DEL: ( DOBAVA IN MONTAŽA)</t>
  </si>
  <si>
    <t>Vso projektirano opremo je mogoče nadomestiti z enako kvalitetno ali boljšo, vgrajevanje opreme s slabšo kvaliteto je neprimerno, izvajalec naj pred popisom pogodbe prouči popis materiala in del</t>
  </si>
  <si>
    <t>V postavkah kjer je zahtevana posebej cena za dobavo in posebej za montažo, naj ponudnik ceno razčleni</t>
  </si>
  <si>
    <t>Dela naj vodi  kvalificiran vodja del, ki je vpisan v imenik IZS</t>
  </si>
  <si>
    <t>Upoštevati vsa gradbena dela potrebna za izvedbo strojnih inštalacij, preboji itd..!</t>
  </si>
  <si>
    <t>V spodnjih postavkah je potrebno zajeti vsa dela in material za funkcionalno zaključeno investicijo.</t>
  </si>
  <si>
    <t>Vse naprave in elemente je potrebno dobaviti z ustreznimi certifikati, atesti, garancijami in navodili.</t>
  </si>
  <si>
    <t>Pri vseh napravah je potrebno v ceni upoštevati stroške zagona, meritve in nastavitve obratovalnih parametrov.</t>
  </si>
  <si>
    <t>Pri vseh elementih je potrebno v ceni zajeti tudi ves potrebni spojni, tesnilni in montažni material,</t>
  </si>
  <si>
    <t>vključno z potrebnimi sistemskimi obešali.</t>
  </si>
  <si>
    <t>Vsa dela na objektu se morajo izvajati v skladu z načrti in popisi materiala in del faze PZI projekta.</t>
  </si>
  <si>
    <t>V ponudbi za izvedbo mora biti zajet tudi posnetek izvedenih del, dejansko stanje izvedenih strojnih instalacij,</t>
  </si>
  <si>
    <t>spremembe mora sproti vnašati v en izvod PZI dokumentacije izvajalec strojnih instalacij in jih predati izdelovalcu PID projektne dokumentacije.</t>
  </si>
  <si>
    <t>PRED PONUDBO OBVEZEN OGLED OBJEKTA</t>
  </si>
  <si>
    <t>EM</t>
  </si>
  <si>
    <t>KOLIČ.</t>
  </si>
  <si>
    <t>CENA PO ENOTI</t>
  </si>
  <si>
    <t>SKUPAJ</t>
  </si>
  <si>
    <t>TOPLOTNA POSTAJA - CENTRALA (Dobava in montaža):</t>
  </si>
  <si>
    <t>1.1.</t>
  </si>
  <si>
    <t>Demontaža, razrez in odvoz na deponijo obstoječih talnih plinskih kotlov, ter vseh nepotrebnih inštalacij</t>
  </si>
  <si>
    <t>kpl</t>
  </si>
  <si>
    <t>1.2.</t>
  </si>
  <si>
    <t>Talni plinski kondenzacijski kotel za</t>
  </si>
  <si>
    <t>zaprte ogrevalne naprave po EN 12828.</t>
  </si>
  <si>
    <t>Dovoljeno za vrste plina E in LL.</t>
  </si>
  <si>
    <t>Za delovanje odvisno od zraka</t>
  </si>
  <si>
    <t>v prostoru.</t>
  </si>
  <si>
    <t>Weishaupt plinski gorilnik WG40N-A</t>
  </si>
  <si>
    <t>ZM-PLN U6TAE. Vključno z regulatorjem</t>
  </si>
  <si>
    <t>plina W-MF 512 od 33 mbar (E) in</t>
  </si>
  <si>
    <t>46 mbar (LL) do 150 mbar s premerom</t>
  </si>
  <si>
    <t>1 cola, vklj. dvojni magnetni ventil,</t>
  </si>
  <si>
    <t>plinski filter in krogelni ventil s</t>
  </si>
  <si>
    <t>termičnem varovalom (TAE).</t>
  </si>
  <si>
    <t>S popolnoma elektronsko tehniko</t>
  </si>
  <si>
    <t>krmiljenja in diagnozo za modulirano</t>
  </si>
  <si>
    <t>delovanje z modulacijskim območjem 1:10.</t>
  </si>
  <si>
    <t>Avtomatika W-FM25 z integrirano</t>
  </si>
  <si>
    <t>kontrolo tesnosti in LCD prikazovalnikom</t>
  </si>
  <si>
    <t>ter izhodom za motnje.</t>
  </si>
  <si>
    <t>Zapis sporočil motenj.</t>
  </si>
  <si>
    <t>Prikaz obratovalnih ur in</t>
  </si>
  <si>
    <t>števila startov gorilnika.</t>
  </si>
  <si>
    <t>Nastavitve gorilnika se izvedejo s</t>
  </si>
  <si>
    <t>pomočjo upravljalne enote na gorilniku.</t>
  </si>
  <si>
    <t>Ventilator je prečno nameščen in ima</t>
  </si>
  <si>
    <t>regulacijo št. vrtljajev.</t>
  </si>
  <si>
    <t>Zvočno izolirano ohišje.</t>
  </si>
  <si>
    <t>Dvojni nadzor plamena kot</t>
  </si>
  <si>
    <t>dodatna varnost.</t>
  </si>
  <si>
    <t>Najnižje emisije in dušikovi oksidi</t>
  </si>
  <si>
    <t>-NOx-razred 3 (EN 676).</t>
  </si>
  <si>
    <t>Elektronska regulacija povezave</t>
  </si>
  <si>
    <t>plin-zrak s posameznimi koračnimi servo</t>
  </si>
  <si>
    <t>motorji. Ožičenje posameznih naprav je</t>
  </si>
  <si>
    <t>izvedeno s kodiranimi vtiči.</t>
  </si>
  <si>
    <t>Plinske armature sestavljene iz:</t>
  </si>
  <si>
    <t>dvojnega magnetnega ventila razreda A.</t>
  </si>
  <si>
    <t>Presostat plina z vtičnimi priključki.</t>
  </si>
  <si>
    <t>Krogelni ventil z integrirano termično</t>
  </si>
  <si>
    <t>zaporo, filter in regulator tlaka.</t>
  </si>
  <si>
    <t>Pri vzdrževanju je možno gorilnik</t>
  </si>
  <si>
    <t>zasukniti na stran, demontaža</t>
  </si>
  <si>
    <t>ni potrebna.</t>
  </si>
  <si>
    <t>Telo kotla iz visokokakovostne</t>
  </si>
  <si>
    <t>aluminij/silicij zlitine. Veliko</t>
  </si>
  <si>
    <t>dimenzionirana površina toplotnega</t>
  </si>
  <si>
    <t>izmenjevalca zagotavlja nizke temperat.</t>
  </si>
  <si>
    <t>dimnih plinov in visoko učinkovitost.</t>
  </si>
  <si>
    <t>Velike revizijske odprtine omogočajo</t>
  </si>
  <si>
    <t>učinkovito čiščenje grelnih površin.</t>
  </si>
  <si>
    <t>Integrirani omejevalnik temperature in</t>
  </si>
  <si>
    <t>tlaka (pribor WHI safe) omogočata</t>
  </si>
  <si>
    <t>za montažo po DIN EN 1282</t>
  </si>
  <si>
    <t>poenostavljeno varovanje proti</t>
  </si>
  <si>
    <t>prekoračenju maks. obratovalnega</t>
  </si>
  <si>
    <t>tlaka ter nedoseganje minimalnega</t>
  </si>
  <si>
    <t>obratovalnega tlaka (pomanjkanje vode).</t>
  </si>
  <si>
    <t>Varovalo nivoja vode, ter raztezna</t>
  </si>
  <si>
    <t>posoda nista potrebni.</t>
  </si>
  <si>
    <t>Set filtra dovodnega zraka z nadzorom</t>
  </si>
  <si>
    <t>diferenčnega tlaka za zaščito</t>
  </si>
  <si>
    <t>plamene cevi pred nečistim zgorevalnim</t>
  </si>
  <si>
    <t>zrakom.</t>
  </si>
  <si>
    <t>Za montažo na dovodni nastavek na</t>
  </si>
  <si>
    <t>hrbtni strani kotla.</t>
  </si>
  <si>
    <t>Sestavljeno iz predfiltra iz pene in</t>
  </si>
  <si>
    <t>glavnega filtra iz</t>
  </si>
  <si>
    <t>nerjaveče jeklene žične mreže.</t>
  </si>
  <si>
    <t>Nastavljivi podstavki za izravnavo</t>
  </si>
  <si>
    <t>pri neravnih tleh.</t>
  </si>
  <si>
    <t>Regulacijski sistem po zunanji ali</t>
  </si>
  <si>
    <t>sobni temperaturi, reg. na konst.</t>
  </si>
  <si>
    <t>temperaturo ali zunanja zadana moč</t>
  </si>
  <si>
    <t>s signalom 4-20 mA.</t>
  </si>
  <si>
    <t>Upravljanje / sistemski upravljalnik z:</t>
  </si>
  <si>
    <t>- intuitivno vodenje po menijih s</t>
  </si>
  <si>
    <t>pomočjo ikon in prikaznega teksta</t>
  </si>
  <si>
    <t>z vrtenjem in pritiskom gumba.</t>
  </si>
  <si>
    <t>- asistenca zagona z izbiro</t>
  </si>
  <si>
    <t>hidravličnih shem</t>
  </si>
  <si>
    <t>- meni priljubljenih</t>
  </si>
  <si>
    <t>- grafični barvni prikazovalnik</t>
  </si>
  <si>
    <t>EC regulator z</t>
  </si>
  <si>
    <t>- integriranim LAN vmesnikom za povezavo</t>
  </si>
  <si>
    <t>na WEM Portal. S pomočjo WEM Portala</t>
  </si>
  <si>
    <t>je možen dostop do vašega ogrevalnega</t>
  </si>
  <si>
    <t>sistema prek prek aplikacije ali</t>
  </si>
  <si>
    <t>osebnega računalnika (daljinske</t>
  </si>
  <si>
    <t>nastavitve, zapis podatkov, javljanje</t>
  </si>
  <si>
    <t>motenj, itd.)</t>
  </si>
  <si>
    <t>- regulacija 1x črpal. ogrev. krog in</t>
  </si>
  <si>
    <t>2x mešalni ogrevalni krog in</t>
  </si>
  <si>
    <t>1x polnjenje TSV</t>
  </si>
  <si>
    <t>- ALTERNATIVNO: regulacija 1x črpal.</t>
  </si>
  <si>
    <t>ogrev. kroga in 1x mešal. ogrev. kroga</t>
  </si>
  <si>
    <t>in 2x polnjenje TSV</t>
  </si>
  <si>
    <t>- razširljivo za 2 razširitvena modula</t>
  </si>
  <si>
    <t>EM-HK za en mešani ali en</t>
  </si>
  <si>
    <t>nemešani ogrevalni krog.</t>
  </si>
  <si>
    <t>Potrebno je izpolnjevati zahteve</t>
  </si>
  <si>
    <t>za kakovost ogrevalne vode</t>
  </si>
  <si>
    <t>VDI 2035 ali primerljive nacionalne</t>
  </si>
  <si>
    <t>in/ali regionalne smernice ali predpise.</t>
  </si>
  <si>
    <t>Preliminarni tehnični podatki:</t>
  </si>
  <si>
    <t>Toplotna moč: 61,7 - 597 kW</t>
  </si>
  <si>
    <t>Nazivna moč modulirano</t>
  </si>
  <si>
    <t>Tv/Tr 50/30 °C: 62 - 620 kW</t>
  </si>
  <si>
    <t>Tv/Tr 80/60 °C: 55 - 580 Kw</t>
  </si>
  <si>
    <t>Učinkovitost kotla pri maksimalni moči</t>
  </si>
  <si>
    <t>Tv/Tr 80/60 °C: 98 %</t>
  </si>
  <si>
    <t>Tv/Tr 50/30 °C: 105 %</t>
  </si>
  <si>
    <t>Dovoljen delovni tlak v bar: 6</t>
  </si>
  <si>
    <t>Predtok / povratek: DN 100 Rollnut</t>
  </si>
  <si>
    <t>Teža v kg: ca. 450 kg</t>
  </si>
  <si>
    <t>Mere   Širina / Višina / Globina</t>
  </si>
  <si>
    <t>v mm: 680 / 1503 / 1589 mm</t>
  </si>
  <si>
    <t>Dimovodni priključek: DN250</t>
  </si>
  <si>
    <t>WTC-GB 620 je obvezno treba</t>
  </si>
  <si>
    <t>montirati s setom kolena DN250</t>
  </si>
  <si>
    <t>za dimovodni-kotlovski priključek ali</t>
  </si>
  <si>
    <t>ravnim priključnim setom DN250.</t>
  </si>
  <si>
    <t>Poziciji pripadajo podpozicije:</t>
  </si>
  <si>
    <t>Kotel WTC-GB 620-A</t>
  </si>
  <si>
    <t>Gorilec WG40N-A izv. ZM-PLN-U6 brez armatur</t>
  </si>
  <si>
    <t>Armat. R1    512/S82 s TAE 230V &lt;150</t>
  </si>
  <si>
    <t>Zračni filter set WG40-PLN</t>
  </si>
  <si>
    <t>ustreza kot npr.:</t>
  </si>
  <si>
    <t>Thermo Condens tip WTC-GB 620-A, s plinsko progo 1 1/2", talni plinski kondezacijski kotel</t>
  </si>
  <si>
    <t>Weishaupt Thermo Condens</t>
  </si>
  <si>
    <t>WTC-GB 620-A kotel po EN 303</t>
  </si>
  <si>
    <t>ID-št. izdelka:</t>
  </si>
  <si>
    <t>CE 0085 DL 0358 gorilnik po EN 676</t>
  </si>
  <si>
    <t>CE 0085 AS 0311</t>
  </si>
  <si>
    <t>kos</t>
  </si>
  <si>
    <t>1.3.</t>
  </si>
  <si>
    <t>Varnostni set WHI safe 620-3 # 1</t>
  </si>
  <si>
    <t>Varnostni set WHI tip</t>
  </si>
  <si>
    <t>WHI safe 620-3 # 1</t>
  </si>
  <si>
    <t>za varovanje ogrevalnih</t>
  </si>
  <si>
    <t>sistemov do 620 kW</t>
  </si>
  <si>
    <t>Sestavljeno iz:</t>
  </si>
  <si>
    <t xml:space="preserve"> - razdelilnika</t>
  </si>
  <si>
    <t xml:space="preserve"> - avtomatskega hitrega odzračevalnika</t>
  </si>
  <si>
    <t xml:space="preserve"> - manometra</t>
  </si>
  <si>
    <t xml:space="preserve"> - možnost priključka za dva omejevalca</t>
  </si>
  <si>
    <t>maks. tlaka in enega</t>
  </si>
  <si>
    <t>omejevalnika min. tlaka</t>
  </si>
  <si>
    <t>(priporočilo Weishaupt)</t>
  </si>
  <si>
    <t xml:space="preserve"> - varnostni ventil 3 bar za do 620 kW</t>
  </si>
  <si>
    <t>1.4.</t>
  </si>
  <si>
    <t xml:space="preserve">Omejevalec minimalnega tlaka </t>
  </si>
  <si>
    <t>tlaka 0,5-6 bar</t>
  </si>
  <si>
    <t>s priključnim kablom.</t>
  </si>
  <si>
    <t>Za varovanje generatorja toplote pred</t>
  </si>
  <si>
    <t>prenizkem tlaku, za</t>
  </si>
  <si>
    <t>preprečitev pregrevanja</t>
  </si>
  <si>
    <t>v primeru pomanjkanja vode.</t>
  </si>
  <si>
    <t>Za vgradnjo na WHI safe 620</t>
  </si>
  <si>
    <t>Po EN 12828</t>
  </si>
  <si>
    <t xml:space="preserve"> - 1 x alternativno varovanje</t>
  </si>
  <si>
    <t>proti pomanjkanju vode WP6</t>
  </si>
  <si>
    <t>Priporočilo Weishaupt:</t>
  </si>
  <si>
    <t>omejevalnik minimalnega tlaka</t>
  </si>
  <si>
    <t>(namesto varovanja proti</t>
  </si>
  <si>
    <t>pomanjkanju vode WP6)</t>
  </si>
  <si>
    <t>1.5.</t>
  </si>
  <si>
    <t xml:space="preserve">Omejevalec maksimalnega tlaka </t>
  </si>
  <si>
    <t>previsokem tlaku.</t>
  </si>
  <si>
    <t xml:space="preserve"> - 1 x obvezno &gt; 300 kW</t>
  </si>
  <si>
    <t xml:space="preserve"> - 1 x alternativno razbremenilna posoda</t>
  </si>
  <si>
    <t>za varnostnim ventilom</t>
  </si>
  <si>
    <t>2 x omejevalnik maksimalnega tlaka</t>
  </si>
  <si>
    <t>(namesto razbremenilne posode)</t>
  </si>
  <si>
    <t>1.6.</t>
  </si>
  <si>
    <t>Zunanje tipalo tip NTC 2k</t>
  </si>
  <si>
    <t>1.7.</t>
  </si>
  <si>
    <t>CAN-Bus kabel 5 m</t>
  </si>
  <si>
    <t>1.8.</t>
  </si>
  <si>
    <t>Kupon za WEM-Portal (za 5 letno koriščenje) neto cena</t>
  </si>
  <si>
    <t>Kupon za 5-letno uporabo Weishauptovega</t>
  </si>
  <si>
    <t>portala za upravljanje naprav (WEM)</t>
  </si>
  <si>
    <t>Za internetno povezavo na pametni</t>
  </si>
  <si>
    <t>telefon, računalnik,za daljinsko pomoč,</t>
  </si>
  <si>
    <t>daljinsko optimiziranje nastavitev</t>
  </si>
  <si>
    <t>Med hišnim modemom (ruter-jem</t>
  </si>
  <si>
    <t>oz. usmerjevalnikom) do notranje</t>
  </si>
  <si>
    <t>enote toplotne črpalke</t>
  </si>
  <si>
    <t>se pripravi UTP kabel.</t>
  </si>
  <si>
    <t>1.9.</t>
  </si>
  <si>
    <t xml:space="preserve">Polnjenje mehke vode za kotla iz obstoječe mehčalne naprave </t>
  </si>
  <si>
    <t>1.10.</t>
  </si>
  <si>
    <t>Merilec elektro prevodnosti</t>
  </si>
  <si>
    <t>1.11.</t>
  </si>
  <si>
    <t>Polnilna kombinacija za dopolnjevanje kotlovske vode</t>
  </si>
  <si>
    <t>Polnilna kombin. za kotl. vodo WTC-GB</t>
  </si>
  <si>
    <t>DIN/DVGW-preverjeno</t>
  </si>
  <si>
    <t>Izvedba za ročno dovajanje</t>
  </si>
  <si>
    <t>Za stalno povezavo z vodili</t>
  </si>
  <si>
    <t>sanitarne vode po DIN EN 1717</t>
  </si>
  <si>
    <t>s števcem količine vode, oddušnim</t>
  </si>
  <si>
    <t>ventilom, protipovratnim ventilom,</t>
  </si>
  <si>
    <t>2 krog.ventila, kontola za pritrditev.</t>
  </si>
  <si>
    <t>Oprema-pribor za toplotni izmenjevalec</t>
  </si>
  <si>
    <t>1.12.</t>
  </si>
  <si>
    <t>Zbiralnik VL_RL WHI coll-vic 150 #1</t>
  </si>
  <si>
    <t>Zbiralnik WHI coll-vic 150 #1</t>
  </si>
  <si>
    <t>Zbiralna cev predtoka in povratka DN150</t>
  </si>
  <si>
    <t>termično ločeno, za kaskade</t>
  </si>
  <si>
    <t>GB 470/620.</t>
  </si>
  <si>
    <t>Z dvema po višini nastavljivima</t>
  </si>
  <si>
    <t>podpornima nosilcema in toplotno</t>
  </si>
  <si>
    <t>izolacijo iz EPP.</t>
  </si>
  <si>
    <t>Možnost pritrditve nosilca</t>
  </si>
  <si>
    <t>dimovodnega sistema DN250/DN315.</t>
  </si>
  <si>
    <t>Za razmik med kotlim 500 mm.</t>
  </si>
  <si>
    <t>Odvod DN 100 za en kotel</t>
  </si>
  <si>
    <t>WTC-GB 470/620</t>
  </si>
  <si>
    <t>1.13.</t>
  </si>
  <si>
    <t>Cevno koleno Set DN100 za zbiraln. DN150</t>
  </si>
  <si>
    <t>Set cevnih kolen DN100 za</t>
  </si>
  <si>
    <t>zbiralnik DN150</t>
  </si>
  <si>
    <t>Za priklop prvega kotla WTC-GB</t>
  </si>
  <si>
    <t>470 ali WTC-GB 620 na zbiralnik</t>
  </si>
  <si>
    <t>v povezavi z enim priključnim setom</t>
  </si>
  <si>
    <t>WHI con-cas-vic 100#1. Sestavljeno iz:</t>
  </si>
  <si>
    <t>2 cevna kolena DN100</t>
  </si>
  <si>
    <t>2 spojki DN150/100</t>
  </si>
  <si>
    <t>Toplotna izolacija iz EPP.</t>
  </si>
  <si>
    <t>1.14.</t>
  </si>
  <si>
    <t>Priključni set WHI con-cas-vic 100 #1</t>
  </si>
  <si>
    <t>za priklop enega WTC-GB 470/620</t>
  </si>
  <si>
    <t>na kaskado zbiralnika</t>
  </si>
  <si>
    <t>cevni kos, cevno koleno</t>
  </si>
  <si>
    <t>2 prehoda prirobnica na spojko</t>
  </si>
  <si>
    <t>2 zaporni loputi</t>
  </si>
  <si>
    <t>7 spojko</t>
  </si>
  <si>
    <t>1 višinsko nastavljiv podporni</t>
  </si>
  <si>
    <t>nosilec</t>
  </si>
  <si>
    <t>1 vmesna prirobnica protipovratnega</t>
  </si>
  <si>
    <t>ventila</t>
  </si>
  <si>
    <t>Večdelna toplotna izolacija iz EPP</t>
  </si>
  <si>
    <t>1.15.</t>
  </si>
  <si>
    <t>Zbiralnik podaljšek DN150-vic L=500</t>
  </si>
  <si>
    <t>Podaljšek za zbiralnik set</t>
  </si>
  <si>
    <t>DN150-vic dolžina=500</t>
  </si>
  <si>
    <t>Za povečanje razmika kotla</t>
  </si>
  <si>
    <t>za 500 mm.</t>
  </si>
  <si>
    <t>2 zbiralni cevi DN150</t>
  </si>
  <si>
    <t>2 spojki</t>
  </si>
  <si>
    <t>1.16.</t>
  </si>
  <si>
    <t>Nosilec dimovod.sist. DN315 WTC-GB 620-A</t>
  </si>
  <si>
    <t>Nosilec dimovod. sistema DN250/DN315</t>
  </si>
  <si>
    <t>za kaskado WTC-GB 470/620</t>
  </si>
  <si>
    <t>Višinsko nastavljivi nosilec za</t>
  </si>
  <si>
    <t>montažo na zbiralnik</t>
  </si>
  <si>
    <t>WHI coll-vic 150 #1.</t>
  </si>
  <si>
    <t>Narejen je iz stabilnega lakiranega</t>
  </si>
  <si>
    <t>pravokotnega profila,</t>
  </si>
  <si>
    <t>z objemki za dimovodno cev.</t>
  </si>
  <si>
    <t>1.17.</t>
  </si>
  <si>
    <t>Obtočna črpalka Magna3 65-150F 340</t>
  </si>
  <si>
    <t>1.18.</t>
  </si>
  <si>
    <t>Sistemska ločitev WHI sepa-vic 1250#1</t>
  </si>
  <si>
    <t>Set sistemske ločitve ploščnega</t>
  </si>
  <si>
    <t>toplotnega izmenjevalnika</t>
  </si>
  <si>
    <t>s priključnim setom za primar in</t>
  </si>
  <si>
    <t>sekundar</t>
  </si>
  <si>
    <t>WHI sepa-vic 1250 #1</t>
  </si>
  <si>
    <t>za kaskado plinskega kondenzacijskega</t>
  </si>
  <si>
    <t>kotla WTC-GB 620 do 1250 kW, DN100</t>
  </si>
  <si>
    <t>s prehodom na spojko, DN150</t>
  </si>
  <si>
    <t>(priključek sekundar)</t>
  </si>
  <si>
    <t>Obseg dobave:</t>
  </si>
  <si>
    <t>- ploščni toplotni izmenjevalnik</t>
  </si>
  <si>
    <t>iz nerjavečega jekla, DN150 spojka</t>
  </si>
  <si>
    <t>Moč: do 2500 kW</t>
  </si>
  <si>
    <t>- toplotna izolacija iz poliuretana</t>
  </si>
  <si>
    <t>(PUR), prevlečena z vodoodbojno</t>
  </si>
  <si>
    <t>aluminijasto grobozrnato pločevino</t>
  </si>
  <si>
    <t>- nosilna nogica s pritrdilnim</t>
  </si>
  <si>
    <t>materialom, višinsko</t>
  </si>
  <si>
    <t>nastavljiva ca. 60 mm.</t>
  </si>
  <si>
    <t>- priključni set primar: povezovalni set</t>
  </si>
  <si>
    <t>kaskade zbiralnika na ploščni</t>
  </si>
  <si>
    <t>toplotni izmenjevalnik, s 5 spojkam in</t>
  </si>
  <si>
    <t>toplotno izolacijo, DN100.</t>
  </si>
  <si>
    <t>Vključen prehod na kaskadni zbiralnik</t>
  </si>
  <si>
    <t>z DN150 spojko</t>
  </si>
  <si>
    <t>- priključni set sekundar z dvema</t>
  </si>
  <si>
    <t>spojkama, priključno koleno predtoka s</t>
  </si>
  <si>
    <t>potopno tuljko, postavitev priključka</t>
  </si>
  <si>
    <t>povratka kaskade desno ali levo</t>
  </si>
  <si>
    <t>(vrtljivo) na zbiralnik WHI coll-vic</t>
  </si>
  <si>
    <t>Skupna mera vklj. z nogo in priključnimi</t>
  </si>
  <si>
    <t>seti:</t>
  </si>
  <si>
    <t>Širina/višina/globina v mm:</t>
  </si>
  <si>
    <t>826 / 1059 / 1086</t>
  </si>
  <si>
    <t>Kot sistemska ločitev za generatorje</t>
  </si>
  <si>
    <t>toplote, pri katerih voda</t>
  </si>
  <si>
    <t>ne ustreza Weishauptovim zahtevam</t>
  </si>
  <si>
    <t>oz. obstaja različna raven tlaka med</t>
  </si>
  <si>
    <t>primarnim in sekundarnim sistemom.</t>
  </si>
  <si>
    <t>Tehnični podatki plošč. toplotnega</t>
  </si>
  <si>
    <t>izmenjevalnika: do 1250 kW</t>
  </si>
  <si>
    <t>Maks. obratovalna temp: 255 °C</t>
  </si>
  <si>
    <t>Maks. obratovalni tlak: 12 bar</t>
  </si>
  <si>
    <t>Tlačne izgube izmenjevalnika:</t>
  </si>
  <si>
    <t>kotlov. stran  predtok/povratek pri</t>
  </si>
  <si>
    <t>80/60 °C 124 mbar</t>
  </si>
  <si>
    <t>na strani ogrevalnega kroga</t>
  </si>
  <si>
    <t>predtok/povratek pri 70/55 °C 210 mbar</t>
  </si>
  <si>
    <t>Teža: 154 kg</t>
  </si>
  <si>
    <t>1.19.</t>
  </si>
  <si>
    <t>Y stikalo ISDN adapter RJ11 za kaskado</t>
  </si>
  <si>
    <t>1.20.</t>
  </si>
  <si>
    <t>Ekspanzijska posoda WHI expan 12 # 2 bela</t>
  </si>
  <si>
    <t>Raztezna posoda ogrevanja, bela</t>
  </si>
  <si>
    <t>tip WHI expan  12 #2</t>
  </si>
  <si>
    <t>Volumen: 12 l</t>
  </si>
  <si>
    <t>z zidnim nosilcem</t>
  </si>
  <si>
    <t>Predtlak 1,5 bar +/- 20 odstotkov</t>
  </si>
  <si>
    <t>maks. delovni tlak 4 bar</t>
  </si>
  <si>
    <t>Priključek R 3/4" ZN</t>
  </si>
  <si>
    <t>Mere:</t>
  </si>
  <si>
    <t>Premer x višina v mm: 294 x 281</t>
  </si>
  <si>
    <t>1.21.</t>
  </si>
  <si>
    <t>Ventil s kapo 3/4"</t>
  </si>
  <si>
    <t>1.22.</t>
  </si>
  <si>
    <t>Tipalo kretnice 5 m NTC 5k</t>
  </si>
  <si>
    <t>1.23.</t>
  </si>
  <si>
    <t>Nevtralizacijska naprava do 650 kW</t>
  </si>
  <si>
    <t>do 650 kW,  za plinski WTC z zračnim</t>
  </si>
  <si>
    <t>rahljanjem granulata, vključen</t>
  </si>
  <si>
    <t>nevtralizacijski granulat</t>
  </si>
  <si>
    <t>18 kg</t>
  </si>
  <si>
    <t>Dolžina/širina/višina v mm: 1090/160/230</t>
  </si>
  <si>
    <t>Za posamezne kotle ali kaskade.</t>
  </si>
  <si>
    <t>Pri kaskadih se potrebuje Adapter Set</t>
  </si>
  <si>
    <t>HT-cev DN 40</t>
  </si>
  <si>
    <t>za vsak kotel ter za dimovodni sistem.</t>
  </si>
  <si>
    <t>DIMOVOD KASKADA ZA DVA KOTLA V VERTIKALO</t>
  </si>
  <si>
    <t>1.24.</t>
  </si>
  <si>
    <t>Set za priklj. kotla, koleno 87° DN250</t>
  </si>
  <si>
    <t>1.25.</t>
  </si>
  <si>
    <t>Motorno vodena dimovod. loputa DN250</t>
  </si>
  <si>
    <t>1.26.</t>
  </si>
  <si>
    <t>Podaljšek - cevi PP, DN 250, dolžina 1 m</t>
  </si>
  <si>
    <t>1.27.</t>
  </si>
  <si>
    <t>Podaljšek - cevi PP, DN 250, dolžina 2 m</t>
  </si>
  <si>
    <t>1.28.</t>
  </si>
  <si>
    <t>Revizijsko koleno PP DN250 87 st</t>
  </si>
  <si>
    <t>1.29.</t>
  </si>
  <si>
    <t>Zbiralna cev PPs siva DN315 x 1180 s poševnim odvodom DN250</t>
  </si>
  <si>
    <t>1.30.</t>
  </si>
  <si>
    <t>Cev PPs siva DN315 0,5 m</t>
  </si>
  <si>
    <t>1.31.</t>
  </si>
  <si>
    <t>Zaključni kos PPS siv DN315 z odvo.kond.</t>
  </si>
  <si>
    <t>1.32.</t>
  </si>
  <si>
    <t>Sifon</t>
  </si>
  <si>
    <t>1.33.</t>
  </si>
  <si>
    <t>Rešetka za prezračevanje dimnika</t>
  </si>
  <si>
    <t>1.34.</t>
  </si>
  <si>
    <t>koleno sivo PPs DN 315 30 st.</t>
  </si>
  <si>
    <t>1.35.</t>
  </si>
  <si>
    <t>Set podpornega kolena DN315</t>
  </si>
  <si>
    <t>1.36.</t>
  </si>
  <si>
    <t>Revizijski kos PP, DN 315 ravni</t>
  </si>
  <si>
    <t>1.37.</t>
  </si>
  <si>
    <t>Podaljšek - cevi PP, DN 315, dolžina 1 m</t>
  </si>
  <si>
    <t>1.38.</t>
  </si>
  <si>
    <t>Podaljšek - cevi PP, DN 315, dolžina 2 m</t>
  </si>
  <si>
    <t>1.39.</t>
  </si>
  <si>
    <t>Distančnik nerjavni RF DN 315 INOX</t>
  </si>
  <si>
    <t>1.40.</t>
  </si>
  <si>
    <t>Pokrov jaška INOX DN315</t>
  </si>
  <si>
    <t>1.41.</t>
  </si>
  <si>
    <t xml:space="preserve">Izdelava elektro povezav </t>
  </si>
  <si>
    <t>1.42.</t>
  </si>
  <si>
    <t>Zagon sistema, nastavitev avtomatike</t>
  </si>
  <si>
    <t>1.43.</t>
  </si>
  <si>
    <t>Podučitev uporabnika</t>
  </si>
  <si>
    <t>Vzdrževanje tlaka:</t>
  </si>
  <si>
    <t>1.44.</t>
  </si>
  <si>
    <t xml:space="preserve">Natančno vzdrževanje tlaka z dvema črpalkama in vakuumsko ciklonsko odplinjevanje. Za ogrevanje, solarne in hladilne vodne sisteme skladno z EN 12828, EN 12976, ENV 12977, dodatki proti zmrzovanju do 50%, s sledečimi funkcijami, opremo in značilnostmi:, </t>
  </si>
  <si>
    <t>Regulacijska enota TecBox :</t>
  </si>
  <si>
    <r>
      <t>-</t>
    </r>
    <r>
      <rPr>
        <sz val="10"/>
        <color indexed="8"/>
        <rFont val="Arial"/>
        <family val="2"/>
      </rPr>
      <t xml:space="preserve">       BrainCube Connect regulacija za inteligentno, popolnoma avtomatsko in varno delovanje sistema. Samo optimizacija s funkcijo spomina. </t>
    </r>
  </si>
  <si>
    <r>
      <t>-</t>
    </r>
    <r>
      <rPr>
        <sz val="10"/>
        <color indexed="8"/>
        <rFont val="Arial"/>
        <family val="2"/>
      </rPr>
      <t>       Odporen 3.5" TFT osvetljen barvni zaslon na dotik. Spletni vmesnik z daljinskim upravljanjem in živo sliko. Uporabniško prijazen meni z drsnikom in delovanjem na dotik, procedura zagona po korakih z navodili, neposredna pomoč v pojavnih oknih. Predstavitev vseh pomembnih parametrov in statusa delovanja v večjezični tekstualni in/ali grafični obliki.</t>
    </r>
  </si>
  <si>
    <r>
      <t>-</t>
    </r>
    <r>
      <rPr>
        <sz val="10"/>
        <color indexed="8"/>
        <rFont val="Arial"/>
        <family val="2"/>
      </rPr>
      <t>       Standardne vgrajene povezave (Ethernet, RS 485) na IMI spletni server in CNS (Modbus in IMI Pneumatex protokol).</t>
    </r>
  </si>
  <si>
    <r>
      <t>-</t>
    </r>
    <r>
      <rPr>
        <sz val="10"/>
        <color indexed="8"/>
        <rFont val="Arial"/>
        <family val="2"/>
      </rPr>
      <t xml:space="preserve">       Posodobitev programske opreme in možnost zbiranja podatkov preko USB povezave </t>
    </r>
  </si>
  <si>
    <r>
      <t>-</t>
    </r>
    <r>
      <rPr>
        <sz val="10"/>
        <color indexed="8"/>
        <rFont val="Arial"/>
        <family val="2"/>
      </rPr>
      <t xml:space="preserve">       Zajemanje podatkov in analiza sistema, kronološki zajem sporočil s prioriteto pomembnosti, daljinsko upravljanje s pogledom v živo, periodični avtomatski samo-preskus. </t>
    </r>
  </si>
  <si>
    <r>
      <t>-</t>
    </r>
    <r>
      <rPr>
        <sz val="10"/>
        <color indexed="8"/>
        <rFont val="Arial"/>
        <family val="2"/>
      </rPr>
      <t>       Visoko kakovosten kovinski pokrov.</t>
    </r>
  </si>
  <si>
    <r>
      <t>-</t>
    </r>
    <r>
      <rPr>
        <sz val="10"/>
        <color indexed="8"/>
        <rFont val="Arial"/>
        <family val="2"/>
      </rPr>
      <t>       Možnost različnih namestitev ob primarni posodi.</t>
    </r>
  </si>
  <si>
    <r>
      <t>-</t>
    </r>
    <r>
      <rPr>
        <sz val="10"/>
        <color indexed="8"/>
        <rFont val="Arial"/>
        <family val="2"/>
      </rPr>
      <t>       2 črpalki, 1 prelivni ventil za odplinjevanje in vzdrževanje tlaka, 1 prelivni ventil za vzdrževanje tlaka pri najvišji obremenitvi</t>
    </r>
  </si>
  <si>
    <r>
      <t>-</t>
    </r>
    <r>
      <rPr>
        <sz val="10"/>
        <color indexed="8"/>
        <rFont val="Arial"/>
        <family val="2"/>
      </rPr>
      <t>       Dynaflex delovanje. Elastično,obratovanje z regulacijo hitrosti.</t>
    </r>
  </si>
  <si>
    <r>
      <t>-</t>
    </r>
    <r>
      <rPr>
        <sz val="10"/>
        <color indexed="8"/>
        <rFont val="Arial"/>
        <family val="2"/>
      </rPr>
      <t>       Zaščiteni zaporni ventili za ločitev od sistema. Varnostni ventil 2 bar in kroglični ventil z izpustom za primarno posodo</t>
    </r>
  </si>
  <si>
    <r>
      <t>-</t>
    </r>
    <r>
      <rPr>
        <sz val="10"/>
        <color indexed="8"/>
        <rFont val="Arial"/>
        <family val="2"/>
      </rPr>
      <t>       Natančno vzdrževanje tlaka ±0.2bar</t>
    </r>
  </si>
  <si>
    <t>Vakuumsko odplinjevanje:</t>
  </si>
  <si>
    <r>
      <t>-</t>
    </r>
    <r>
      <rPr>
        <sz val="10"/>
        <color indexed="8"/>
        <rFont val="Arial"/>
        <family val="2"/>
      </rPr>
      <t>       Vacusplit: Program odplinjevanja za trajno obratovanje s ciklonsko tehnologijo. Plin pod stopnjo nasičenosti skoraj 100%. Eco avtomatsko delovanje, ko ni zaznave plina, prihrani električno porabo črpalke.</t>
    </r>
  </si>
  <si>
    <r>
      <t>-</t>
    </r>
    <r>
      <rPr>
        <sz val="10"/>
        <color indexed="8"/>
        <rFont val="Arial"/>
        <family val="2"/>
      </rPr>
      <t xml:space="preserve">       Oxystop odplinjevanje: Neposredno odplinjevanje vode za dopolnjevanje. Znatno zmanjšanje kisika v vodi za dopolnjevanje. Varno odplinjevanje tako sistema kakor vode za dopolnjevanje v posebej zasnovani ciklonski posodi (znotraj Tecbox-a), s prednostjo ohranjanja nizke temperature raztezne posode, brez potrebe izolacije posode. Varuje sistem pred korozijo. </t>
    </r>
  </si>
  <si>
    <t>Dopolnjevanje vode:</t>
  </si>
  <si>
    <r>
      <t>-</t>
    </r>
    <r>
      <rPr>
        <sz val="10"/>
        <color indexed="8"/>
        <rFont val="Arial"/>
        <family val="2"/>
      </rPr>
      <t>       Fillsafe: nadzor in regulacija enote za dopolnjevanje Pleno P</t>
    </r>
  </si>
  <si>
    <r>
      <t>-</t>
    </r>
    <r>
      <rPr>
        <sz val="10"/>
        <color indexed="8"/>
        <rFont val="Arial"/>
        <family val="2"/>
      </rPr>
      <t>       Softsafe nadzor in regulacija naprave (možnost) za pripravo vode pri dopolnjevanju</t>
    </r>
  </si>
  <si>
    <t>EC izjava o skladnosti:</t>
  </si>
  <si>
    <r>
      <t>-</t>
    </r>
    <r>
      <rPr>
        <sz val="10"/>
        <color indexed="8"/>
        <rFont val="Arial"/>
        <family val="2"/>
      </rPr>
      <t>       2006/42/ES, 2014/30/EC.</t>
    </r>
  </si>
  <si>
    <t>kot npr. ustreza proizvod IMI Hydronic</t>
  </si>
  <si>
    <t xml:space="preserve">Transfero TV 8.2 EH Connect, </t>
  </si>
  <si>
    <t>Maksimalen dovoljen tlak: PS 10 bar</t>
  </si>
  <si>
    <t>Električna napetost: 230V / 50Hz</t>
  </si>
  <si>
    <t>Nivo hrupa: SPL &lt; 60 dB(A)</t>
  </si>
  <si>
    <t>Električna moč: PA 2,8 kW</t>
  </si>
  <si>
    <t>vključiti servis oz. vzdrževnje za 5 letno obdobje</t>
  </si>
  <si>
    <t>1.45.</t>
  </si>
  <si>
    <t>Primarna posoda, vzdrževanje tlaka s črpalko, podnožje s senzorjem za merjenje količine vode, jeklena, varjena, barva berilij, za ogrevanje, solarne in hladilne vodne sisteme, dodatki proti zmrzovanju do 50%;</t>
  </si>
  <si>
    <r>
      <t>airproof</t>
    </r>
    <r>
      <rPr>
        <sz val="10"/>
        <color indexed="8"/>
        <rFont val="Arial"/>
        <family val="2"/>
      </rPr>
      <t xml:space="preserve"> blazina iz butila skladno z DIN 4807 T3 in internimi standardi Pneumatex; </t>
    </r>
  </si>
  <si>
    <t>blazino je možno odzračiti na vrhu, odvod kondenza na dnu</t>
  </si>
  <si>
    <t>podnožje za pokončno montažo</t>
  </si>
  <si>
    <t>endoskopska revizijska odprtina za notranjo kontrolo</t>
  </si>
  <si>
    <t>skladno s PED 2014/68/EU</t>
  </si>
  <si>
    <t>5 letna garancija za posodo</t>
  </si>
  <si>
    <t>proizvod Pneumatex – IMI Pneumatex</t>
  </si>
  <si>
    <t>Transfero TG 1500.2</t>
  </si>
  <si>
    <t>Nominalen volumen: VN 1500 litrov</t>
  </si>
  <si>
    <t>Maksimalen dovoljen tlak: PS 2 bar</t>
  </si>
  <si>
    <t>1.46.</t>
  </si>
  <si>
    <r>
      <t>Sekundarna posoda, vzdrževanje tlaka s črpalko</t>
    </r>
    <r>
      <rPr>
        <sz val="10"/>
        <color indexed="8"/>
        <rFont val="Arial"/>
        <family val="2"/>
      </rPr>
      <t>, jeklena, varjena, barva berilij, za ogrevanje, solarne in hladilne vodne sisteme, dodatki proti zmrzovanju do 50%;</t>
    </r>
  </si>
  <si>
    <t>Transfero TG 1500.2 E</t>
  </si>
  <si>
    <t>1.47.</t>
  </si>
  <si>
    <t>Raztezna posoda s fiksno zračno blazino, jeklena, varjena, barva berilij, oblika diska, za ogrevanje, solarne in hladilne vodne sisteme, dodatki proti zmrzovanju do 50%;</t>
  </si>
  <si>
    <r>
      <t>airproof</t>
    </r>
    <r>
      <rPr>
        <sz val="10"/>
        <color indexed="8"/>
        <rFont val="Arial"/>
        <family val="2"/>
      </rPr>
      <t xml:space="preserve"> blazina iz butila skladno z DIN 4807 T3 in internimi standardi Pneumatex;</t>
    </r>
  </si>
  <si>
    <t>konzola za obešenje za enostavno montažo, montaža z zgornjim ali spodnjim priklopom;</t>
  </si>
  <si>
    <t>izvedba CE- testirana skladno s PED/DEP/ 97/23/EC, 5 letna garancija za posodo</t>
  </si>
  <si>
    <t xml:space="preserve">vključno zaporna pipa DLV za vzdrževanje in demontažo razteznih posod, zaščitena pred nepooblaščenim zaprtjem, z izpustom, </t>
  </si>
  <si>
    <t xml:space="preserve">proizvod IMI - Pneumatex </t>
  </si>
  <si>
    <t>Statico SD  50.10</t>
  </si>
  <si>
    <t>Nominalen volumen: VN 80 litrov</t>
  </si>
  <si>
    <t>1.48.</t>
  </si>
  <si>
    <t>Dopolnjevanje vode za ogrevanje, solarne in hladilne vodne sisteme skladno z EN 12828, EN 12976, ENV 12977, EN12952, EN 12953, dodatki proti zmrzovanju do 50%, hidravlična enota z vsemi funkcijskimi elementi;</t>
  </si>
  <si>
    <t>zunanja regulacija v napravi za vzdrževanje tlaka Transfero TV Connect</t>
  </si>
  <si>
    <t>brez črpalke</t>
  </si>
  <si>
    <t>montaža na zadnjo stran naprave Transfero/Vento Connect</t>
  </si>
  <si>
    <t xml:space="preserve">z zaščito proti povratnemu toku z vmesno posodo tip AB5 skladno z EN 1717, </t>
  </si>
  <si>
    <t>proizvod IMI Hydronic</t>
  </si>
  <si>
    <t>Pleno P AB5 R, PS 10 bar</t>
  </si>
  <si>
    <t>1.49.</t>
  </si>
  <si>
    <t>Magnetni Izločevalnik mulja za kontinuirano odstranjevanje umazanije iz ogrevalnih in hladilnih krogotokov.S spiro cevnim vstavkom in izpustno pipo.</t>
  </si>
  <si>
    <t>Vgradni položaj: horizontalno</t>
  </si>
  <si>
    <t>Priključitev: privarjen nastavek DN 125</t>
  </si>
  <si>
    <t>Ohišje: jeklo St37</t>
  </si>
  <si>
    <t>dop. obratovalni nadtlak: 10 bar</t>
  </si>
  <si>
    <t>maks. temperatura vtoka: 110 stopinj C</t>
  </si>
  <si>
    <t>Pretok: 72 m3/h</t>
  </si>
  <si>
    <t>Prostornina: 50 l</t>
  </si>
  <si>
    <t>Teža: 50 kg</t>
  </si>
  <si>
    <t>kot npr Spirovent</t>
  </si>
  <si>
    <t>1.50.</t>
  </si>
  <si>
    <t>Izločevalnik zraka za kontinuirano izločanje zračnih in mikro mehurčkov iz ogrevalnih in hladilnih krogotokov.S spiro cevnim vstavkom in permanentnim odzračevalnim ventilom, ki ga ni moč zapreti</t>
  </si>
  <si>
    <t>Vgradni položaj: Horizontal</t>
  </si>
  <si>
    <t>Priključek: Varilni nastavek DN 125</t>
  </si>
  <si>
    <t>1.51.</t>
  </si>
  <si>
    <t>Gotova izolacija izločevalnika zraka/mulja</t>
  </si>
  <si>
    <t>Pollupine iz trde pene EPP.</t>
  </si>
  <si>
    <t>Velikost DN 125 und DN 150</t>
  </si>
  <si>
    <t>1.52.</t>
  </si>
  <si>
    <t>Srednje težke jekleni cevovodi - specifikacija
Cevovodi s fazoni in cevnimi pritrdili iz srednje težkih varjenih jeklenih navojnih cevi po EN 10255, material jeklo št. 1.0035, vključno z varilni material, varilni loki ter dodatek za razrez. Dobava in montaža.</t>
  </si>
  <si>
    <t>Črna jeklena cev DN 150</t>
  </si>
  <si>
    <t>m</t>
  </si>
  <si>
    <t>1.53.</t>
  </si>
  <si>
    <t>Izolacija cevi z blazinami neomočljivega in negorljivega  izolacijskega materiala, ojačanega z Al folijo ustrezne debeline.
Zaščitni ovoj je izdelan iz Al pločevine, pritrjene s pomočjo kniping vijakov. Dobava - montaža</t>
  </si>
  <si>
    <t>d=140mm (cev DN150)</t>
  </si>
  <si>
    <t>m2</t>
  </si>
  <si>
    <t>1.54.</t>
  </si>
  <si>
    <t xml:space="preserve">Krogelna pipa - specifikacija
Krogelna pipa iz nodularne litine, s srednjo prirobnico, ohišje iz GJS-400, vreteno in zasun iz nerjavnega jekla, tesnilo iz PTFE, z ročnim vzvodom.
Pipa ima CE certifikat glede na smernico 97/23/ES. Dobava in montaža.
Tehnični podatki:
- max. delovni tlak (70°C): PN 16
- delovna temperatura: -10 do +110°C
</t>
  </si>
  <si>
    <t>kot npr. KPC PN16 DP PX PX-ISO</t>
  </si>
  <si>
    <t>DN150</t>
  </si>
  <si>
    <t>1.55.</t>
  </si>
  <si>
    <t>Nepovratna loputa, Swing, medprirobnična, ohišje iz pocinkanega ogljikovega jekla, disk iz nerjavnega jekla ter NBR obroča</t>
  </si>
  <si>
    <t>1.56.</t>
  </si>
  <si>
    <t>Tlačno neodvisen ventil za hidravlično uravnoteženje in regulacijo z enakoprocentno karakteristiko. Funkcije: zvezna regulacija, nastavitev pretoka, regulacija tlačne razlike, zaporna funkcija. Ventil je opremljen z merilnimi priključki za meritev pretoka, temperature in zastojnega tlaka. S prirobničnim priključkom PN 16, za delovno temperaturo od -20°C do 120°C, maks. tlačna razlika 400 kPa. Material: Ametal in nerjavno jeklo za visoko odpornost proti koroziji.  Proizvod IMI TA, tip TA-MODULATOR</t>
  </si>
  <si>
    <t>Pretočni razpon:</t>
  </si>
  <si>
    <t>DN 80 HF: 9520-49000 l/h: min dp 45 kPa</t>
  </si>
  <si>
    <t>1.57.</t>
  </si>
  <si>
    <t>Digitalno nastavljiv potisno/izvlečni pogon s sledečimi funkcijami: zvezna regulacija, 3-točkovna regulacija, On-off regulacija, ročno upravljanje, samodejna nastavitev hoda, indikator delovanja, stanja in položaja, izhodni signal VDC, nastavitev omejitve hoda, zaščita blokade ventila, zaznavanje zamašitve ventila, varnostni položaj ob napaki, diagnostika/beleženje.</t>
  </si>
  <si>
    <r>
      <t xml:space="preserve">Linearna ali enakoprocentna karakteristika. Temperatura medija 0-120°C, temperatura okolja 0-50°C, zaščitni razred IP54 in EN 61140. Proizvod IMI TA, tip </t>
    </r>
    <r>
      <rPr>
        <b/>
        <sz val="10"/>
        <color indexed="8"/>
        <rFont val="Arial"/>
        <family val="2"/>
      </rPr>
      <t xml:space="preserve">TA-SLIDER 750 </t>
    </r>
  </si>
  <si>
    <t>napetost 100-240 VAC, vhodni signal 0(2)-10 VDC, 0(4) – 20mA, on/off ali zvezno deljeno, potisna sila 750 N</t>
  </si>
  <si>
    <t>vključiti napajanje</t>
  </si>
  <si>
    <t>1.58.</t>
  </si>
  <si>
    <t>Ventil za hidravlično uravnoteženje - specifikacija
Ročni ventil za hidravlično uravnovešenje in meritev pretoka. Uporaba v sistemih sanitarne vode in ogrevanja ter hlajenja. Ohišje iz medenine, odporne proti razcinkanju. Zvezna nastavitev ventila z ročnim oštevilčenim kolesom (80 pozicij), samotesnilna merilna priključka, fiksiranje nastavitve kolesa, možnost praznjenja in polnjenja sistema, meritev tlaka in temperatur z dodatno opremo, ki se priključi na ventil. Vgradnja v vtok ali povratek. Funkcije ventila so: prednastavitev, merjenje pretoka, tlačne razlike in termperature, zaporna funkcija ter izpust.
Tehnični podatki:
- nazivni tlak: PN20
- obratovalna temperatura: -20 do +120°C</t>
  </si>
  <si>
    <t>STAF 125</t>
  </si>
  <si>
    <t>1.59.</t>
  </si>
  <si>
    <t>Tlačni preizkus s hladno vodo, preizkusni tlak 1,3 kratni delovni tlak.</t>
  </si>
  <si>
    <t>1.60.</t>
  </si>
  <si>
    <t>Shema toplotne postaje v okvirju, vključno namestitev v prostor s toplotno postajo.</t>
  </si>
  <si>
    <t>1.61.</t>
  </si>
  <si>
    <t>Izpiranje cevovoda izpiranje cevovoda, polnitev sistema s svežo vodo preko omehčevalne naprave</t>
  </si>
  <si>
    <t>pš</t>
  </si>
  <si>
    <t>1.62.</t>
  </si>
  <si>
    <t>Poizkusno obratovanje, sestavljeno iz naslednjih dejavnosti:
- polnjenje cevovodov
- pregled instalacije
- ureguliranje armatur
- izdelava zapisnikov o preizkusih
- izdelava navodil za obratovanje
- meritve tlaka in temperatur</t>
  </si>
  <si>
    <t>1.63.</t>
  </si>
  <si>
    <t>Pripravljalna dela, zarisovanje in zaključna dela.</t>
  </si>
  <si>
    <t>1.64.</t>
  </si>
  <si>
    <t>Ponudba za vzdrževanje  oz. redni servis kotla in gorilnika za obdobje 5 let -(podpis pogodbe)</t>
  </si>
  <si>
    <t>1.65.</t>
  </si>
  <si>
    <t>Jekleni profili in trakovi za izdelavo podpornega in obešalnega materiala, cevne konzole, objemke in tipska cevna obešala, vključno varilni, vijačni in pomožni material za montažo</t>
  </si>
  <si>
    <t>kg</t>
  </si>
  <si>
    <t>1.66.</t>
  </si>
  <si>
    <t>Termo manometer v okroglem ohišju z območjem 20...120°C in 0-4 bar. Klasa +-3%. Vključno montažni in tesnilni material. Dobava in montaža.</t>
  </si>
  <si>
    <t>Plinska napeljava</t>
  </si>
  <si>
    <t>1.67.</t>
  </si>
  <si>
    <t>Ventil s termičnim varovalom po DVGW</t>
  </si>
  <si>
    <t>DN 50</t>
  </si>
  <si>
    <t xml:space="preserve">kom </t>
  </si>
  <si>
    <t>1.68.</t>
  </si>
  <si>
    <t xml:space="preserve">Jeklena brezšivna cev obarvana v dva sloja osnovne barve in v rumeno končno bravo RAL 1012
</t>
  </si>
  <si>
    <t>DN50</t>
  </si>
  <si>
    <t xml:space="preserve">m </t>
  </si>
  <si>
    <t>DN80</t>
  </si>
  <si>
    <t>1.69.</t>
  </si>
  <si>
    <t>Hitromontažne konzole z gumijasto oblogo</t>
  </si>
  <si>
    <t>1.70.</t>
  </si>
  <si>
    <t>Rotacijski plinomer G100 DN80/16</t>
  </si>
  <si>
    <t>1.71.</t>
  </si>
  <si>
    <t xml:space="preserve">Regulator tlaka plina
100mbar / 22 mbar, ZR3/6  DN25
</t>
  </si>
  <si>
    <t>kpm</t>
  </si>
  <si>
    <t>1.72.</t>
  </si>
  <si>
    <t>Izpihovanje sistema z inertnim plinom</t>
  </si>
  <si>
    <t>1.73.</t>
  </si>
  <si>
    <t>Pomožni, podporni in obešalni material</t>
  </si>
  <si>
    <t xml:space="preserve">m2     </t>
  </si>
  <si>
    <t>1.74.</t>
  </si>
  <si>
    <t>Tesnostni preizkus - glavni preizkus</t>
  </si>
  <si>
    <t>1.75.</t>
  </si>
  <si>
    <t>Trdnostni preizkus</t>
  </si>
  <si>
    <t>kom</t>
  </si>
  <si>
    <t>1.76.</t>
  </si>
  <si>
    <t>Poizkusni zagon in poizkusno obratovanje</t>
  </si>
  <si>
    <t>1.77.</t>
  </si>
  <si>
    <t>Navezava  na plinski in ogrevalni sistem</t>
  </si>
  <si>
    <t xml:space="preserve">     </t>
  </si>
  <si>
    <t>1.78.</t>
  </si>
  <si>
    <t>Barvanje v končno barvo RAL 1012</t>
  </si>
  <si>
    <t xml:space="preserve">m2 </t>
  </si>
  <si>
    <t xml:space="preserve">   </t>
  </si>
  <si>
    <t>1.79.</t>
  </si>
  <si>
    <t>Pregled dimnikov in dimnikarsko potrdilo</t>
  </si>
  <si>
    <t xml:space="preserve">kpl </t>
  </si>
  <si>
    <t>1.80.</t>
  </si>
  <si>
    <t>Poizkusno obratovanje</t>
  </si>
  <si>
    <t>1.81.</t>
  </si>
  <si>
    <t>Distributvni nadzor</t>
  </si>
  <si>
    <t>1.82.</t>
  </si>
  <si>
    <t>Transportni stroški in pripravljalna dela</t>
  </si>
  <si>
    <t>1.83.</t>
  </si>
  <si>
    <t>SKUPAJ TOPLOTNA POSTAJA - CENTRALA:</t>
  </si>
  <si>
    <t>ODKLOP IN DEMONTAŽA</t>
  </si>
  <si>
    <t>*pred pričetkom gradbenih del</t>
  </si>
  <si>
    <t>2.1.</t>
  </si>
  <si>
    <t xml:space="preserve">Odklop in demontaža obstoječih električnih razdelilcev in povezanih instalacij in ostale električne opreme, da se zagotovi pogojem za varno delo pri renovaciji. Demontirano opremo je potrebno ustrezno deponirati (dokazilo z evidenčnim listom) oz. hraniti. </t>
  </si>
  <si>
    <t>kmp</t>
  </si>
  <si>
    <t>NOVA OPREMA</t>
  </si>
  <si>
    <t>Razdelilniki so prostostoječe oziroma stenske izvedbe, izdelani iz dekapirane jeklene pločevine in profilov, opleskani z osnovno in končno barvo. Opremljeni so z vrati po robu obloženimi z gumijastim profilom, tipsko ključavnico objekta in žepom za načrte formata A4 z notranje strani. Vsak element v razdelilniku mora imeti oznako iz tripolne sheme. 
Zaščita je IP 43.</t>
  </si>
  <si>
    <t>RAZDELILNIK RKOT</t>
  </si>
  <si>
    <t>2.2.</t>
  </si>
  <si>
    <t>Omara prostostoječa kovinska z montažno ploščo dimenzij 1000x2000x400</t>
  </si>
  <si>
    <t>2.3.</t>
  </si>
  <si>
    <t>Glavno ločilno stikalo 63A; 4P</t>
  </si>
  <si>
    <t>2.4.</t>
  </si>
  <si>
    <t>Stikalo 1-0-2 grebenasto 16A, 1p</t>
  </si>
  <si>
    <t>2.5.</t>
  </si>
  <si>
    <t>Stikalo 1-0 grebenasto 16A, 1p</t>
  </si>
  <si>
    <t>2.6.</t>
  </si>
  <si>
    <t>prenapetostni odvodnik PROTEC C</t>
  </si>
  <si>
    <t>2.7.</t>
  </si>
  <si>
    <t>FI zaščitno stikalo 63/0.03A, 4p</t>
  </si>
  <si>
    <t>2.8.</t>
  </si>
  <si>
    <t>Instalacijski odklopnik Ik = 15kA</t>
  </si>
  <si>
    <t>2.9.</t>
  </si>
  <si>
    <t>10A/c 1p</t>
  </si>
  <si>
    <t>2.10.</t>
  </si>
  <si>
    <t>16A/C 1p</t>
  </si>
  <si>
    <t>2.11.</t>
  </si>
  <si>
    <t>10A/C 3p</t>
  </si>
  <si>
    <t>2.12.</t>
  </si>
  <si>
    <t>16A/C 3p</t>
  </si>
  <si>
    <t>2.13.</t>
  </si>
  <si>
    <t>20A/C 3p</t>
  </si>
  <si>
    <t>2.14.</t>
  </si>
  <si>
    <t>25A/C 3p</t>
  </si>
  <si>
    <t>2.15.</t>
  </si>
  <si>
    <t>Močnostni kontaktor  230V/40A 2 polni</t>
  </si>
  <si>
    <t>2.16.</t>
  </si>
  <si>
    <t>Močnostni kontaktor  230V/40A 4 polni</t>
  </si>
  <si>
    <t>2.17.</t>
  </si>
  <si>
    <t>Motorsko zaščitno stikalo 230V/ 4 polno</t>
  </si>
  <si>
    <t>2.18.</t>
  </si>
  <si>
    <t>Signalna luč/indikator za delovanje črpalk</t>
  </si>
  <si>
    <t>2.19.</t>
  </si>
  <si>
    <t>Kanali za ožičenje; raznih dimenzij</t>
  </si>
  <si>
    <t>2.20.</t>
  </si>
  <si>
    <t>Vrstne sponke do 4 mm2</t>
  </si>
  <si>
    <t>2.21.</t>
  </si>
  <si>
    <t>Vrstne sponke do 25 mm2</t>
  </si>
  <si>
    <t>2.22.</t>
  </si>
  <si>
    <t>Uvodnice Pg, Cu za zbiralke, sponke za dvižne vode, napisne ploščice, atesti, vezni in pritrdilni  material, označitev razdelilca, označitev vodnikov, ipd.</t>
  </si>
  <si>
    <t>2.23.</t>
  </si>
  <si>
    <t>Povezava razdelilnika in instalacij na terenu</t>
  </si>
  <si>
    <t>2.24.</t>
  </si>
  <si>
    <t>Izdelava PID dokumentacije elektroinstalacij</t>
  </si>
  <si>
    <t>2.25.</t>
  </si>
  <si>
    <t>Meritve električnih inštalacij po posameznih sklopih, izdaja zapisnikov, atestov in potrdil</t>
  </si>
  <si>
    <t>2.26.</t>
  </si>
  <si>
    <t>NOV dokumentacija - navodila za obratovanje in vzdrževanje, atesti</t>
  </si>
  <si>
    <t xml:space="preserve">OPOMBA: </t>
  </si>
  <si>
    <t>Obvezen ogled objekta pred izdajo ponudbe</t>
  </si>
  <si>
    <t>Vse kable, podane v tehničnem popisu, je izvajalec dolžan obojestransko priključiti</t>
  </si>
  <si>
    <t>Vsi kabli morajo imeti na obeh straneh trajne oznake kabla.</t>
  </si>
  <si>
    <t>V ceno montaže mora biti zajeta uporaba dvižne košare, odrov in ostalih pripomočkov za delo na višini.</t>
  </si>
  <si>
    <t xml:space="preserve">V ceno mora biti zajet morebitni strošek potreben za koordinacijo s elektroprojektantom- projekt elektroinštalacij za zgornje postavke ne obstaja </t>
  </si>
  <si>
    <t>Dobava opreme pomeni dobavo v obsegu, ki omogoča funkcionalno delovanje, vključno z vsem priključnim in pritrdilnim materialom.</t>
  </si>
  <si>
    <t>Montaža opreme pomeni namestitev na način, ki omogoča, da naprava ali element opravlja svojo funkcijo. V ceno so vključeni vsi pripomočki, ki izvajalcu omogočajo montažo.</t>
  </si>
  <si>
    <t>SKUPAJ ELEKTROINŠTALACIJSKA DELA:</t>
  </si>
  <si>
    <t>3.1.</t>
  </si>
  <si>
    <t>Črna jeklena cev DN 80</t>
  </si>
  <si>
    <t>3.2.</t>
  </si>
  <si>
    <t>d=90mm (cev DN80)</t>
  </si>
  <si>
    <t>3.3.</t>
  </si>
  <si>
    <t>STAF 80</t>
  </si>
  <si>
    <t>3.4.</t>
  </si>
  <si>
    <t>Ventil za hidravlično uravnoteženje in regulacijo z možnostjo merjenja energije:</t>
  </si>
  <si>
    <t>Funkionalnosti:</t>
  </si>
  <si>
    <r>
      <t>-</t>
    </r>
    <r>
      <rPr>
        <sz val="10"/>
        <color indexed="8"/>
        <rFont val="Arial"/>
        <family val="2"/>
      </rPr>
      <t>       Regulacijski ventil je zmožen neprekinjenega merjenja in beleženja hidroničnih podatkov (pretok, dovodna temperatura medija, povratna temperatura medija, moč) prek ultrazvočne tehnologije merjenja pretoka</t>
    </r>
  </si>
  <si>
    <r>
      <t>-</t>
    </r>
    <r>
      <rPr>
        <sz val="10"/>
        <color indexed="8"/>
        <rFont val="Arial"/>
        <family val="2"/>
      </rPr>
      <t>       Regulacijski ventil ima na izbiro različne načine krmiljenja; regulacija položaja, regulacija pretoka in regulacija moči, dT regulacija, regulacija temp. povratka</t>
    </r>
  </si>
  <si>
    <r>
      <t>-</t>
    </r>
    <r>
      <rPr>
        <sz val="10"/>
        <color indexed="8"/>
        <rFont val="Arial"/>
        <family val="2"/>
      </rPr>
      <t>       Ventil je tlačno neodvisen (elektronsko), spremembe razpoložljive tlačne razlike ne bodo vplivale na nadzorovano pretok/moč.</t>
    </r>
  </si>
  <si>
    <r>
      <t>-</t>
    </r>
    <r>
      <rPr>
        <sz val="10"/>
        <color indexed="8"/>
        <rFont val="Arial"/>
        <family val="2"/>
      </rPr>
      <t xml:space="preserve">       Možnost preklopa med dvema režimoma (gretja/hlajenje) in nastavitev maks./min. pretoka/moči za vsak režim posebej </t>
    </r>
  </si>
  <si>
    <r>
      <t>-</t>
    </r>
    <r>
      <rPr>
        <sz val="10"/>
        <color indexed="8"/>
        <rFont val="Arial"/>
        <family val="2"/>
      </rPr>
      <t>       Možnost znižanja toplotnega režima po urniku</t>
    </r>
  </si>
  <si>
    <r>
      <t>-</t>
    </r>
    <r>
      <rPr>
        <sz val="10"/>
        <color indexed="8"/>
        <rFont val="Arial"/>
        <family val="2"/>
      </rPr>
      <t>       Ventil in pogon sta nastavljiva preko mobilne aplikacije.</t>
    </r>
  </si>
  <si>
    <r>
      <t>-</t>
    </r>
    <r>
      <rPr>
        <sz val="10"/>
        <color indexed="8"/>
        <rFont val="Arial"/>
        <family val="2"/>
      </rPr>
      <t>       Krmilna karakteristika je nastavljiva od hitrega odpiranja do enakoprocentne karakteristike (EQM) karakteristik.</t>
    </r>
  </si>
  <si>
    <r>
      <t>-</t>
    </r>
    <r>
      <rPr>
        <sz val="10"/>
        <color indexed="8"/>
        <rFont val="Arial"/>
        <family val="2"/>
      </rPr>
      <t>       Ventil ima stopnjo prepuščanja &lt;0,01% pri DN20-50 (razred IV po EN 60534-4) ter tesno tesnenje pri DN65-125 razred V po EN 60534-4)</t>
    </r>
  </si>
  <si>
    <r>
      <t>-</t>
    </r>
    <r>
      <rPr>
        <sz val="10"/>
        <color indexed="8"/>
        <rFont val="Arial"/>
        <family val="2"/>
      </rPr>
      <t>       Maks tlačna razlika 400 kPa, maks tlak zapiranja 600 kPa</t>
    </r>
  </si>
  <si>
    <t>Vgradnja in montaža:</t>
  </si>
  <si>
    <r>
      <t>-</t>
    </r>
    <r>
      <rPr>
        <sz val="10"/>
        <color indexed="8"/>
        <rFont val="Arial"/>
        <family val="2"/>
      </rPr>
      <t>       Del za merjenje pretoka ter del za uravnoteženje in krmiljenje sta v enotnem telesu, da se zmanjša skupna dolžina telesa.</t>
    </r>
  </si>
  <si>
    <r>
      <t>-</t>
    </r>
    <r>
      <rPr>
        <sz val="10"/>
        <color indexed="8"/>
        <rFont val="Arial"/>
        <family val="2"/>
      </rPr>
      <t>       Pri ventilih DN15-50 ni zahteve po ravni cevi pred samim ventilom (0D), pri DN 65-125 mora biti ravna cev (5D) za motnjami (kolena, redukcije, T-kosi). Za ventilom ni zahteve po ravni cevi (0D).</t>
    </r>
  </si>
  <si>
    <r>
      <t>-</t>
    </r>
    <r>
      <rPr>
        <sz val="10"/>
        <color indexed="8"/>
        <rFont val="Arial"/>
        <family val="2"/>
      </rPr>
      <t>       Regulacijski ventili morajo biti nameščeni v skladu s priporočili proizvajalca, da se zagotovi ustrezen nadzor.</t>
    </r>
  </si>
  <si>
    <r>
      <t>-</t>
    </r>
    <r>
      <rPr>
        <sz val="10"/>
        <color indexed="8"/>
        <rFont val="Arial"/>
        <family val="2"/>
      </rPr>
      <t>       Regulacijski ventil sporoča opozorila o napakah pri namestitvi (na primer napačna smer pretoka) prek vodila, sistema v oblaku in mobilne aplikacije.</t>
    </r>
  </si>
  <si>
    <r>
      <t>-</t>
    </r>
    <r>
      <rPr>
        <sz val="10"/>
        <color indexed="8"/>
        <rFont val="Arial"/>
        <family val="2"/>
      </rPr>
      <t>       Razred zaščite ohišja: IP 54.</t>
    </r>
  </si>
  <si>
    <t>Natančnost merjenja in regulacije:</t>
  </si>
  <si>
    <r>
      <t>-</t>
    </r>
    <r>
      <rPr>
        <sz val="10"/>
        <color indexed="8"/>
        <rFont val="Arial"/>
        <family val="2"/>
      </rPr>
      <t xml:space="preserve">       Natančnost merjenja pretoka </t>
    </r>
  </si>
  <si>
    <t>±2% od 5% do 100% qnom voda</t>
  </si>
  <si>
    <t>±3% od 5% do 100% qnom mešanice vode in glikola (0-57%)</t>
  </si>
  <si>
    <r>
      <t>-</t>
    </r>
    <r>
      <rPr>
        <sz val="10"/>
        <color indexed="8"/>
        <rFont val="Arial"/>
        <family val="2"/>
      </rPr>
      <t>       Možnost merjenja pretoka do najmanj 150% največjega nastavljivega pretoka.</t>
    </r>
  </si>
  <si>
    <r>
      <t>-</t>
    </r>
    <r>
      <rPr>
        <sz val="10"/>
        <color indexed="8"/>
        <rFont val="Arial"/>
        <family val="2"/>
      </rPr>
      <t>       Meritev temp.razlike</t>
    </r>
  </si>
  <si>
    <t>±0,1 K @ ΔT = 6 K (za hlajenje)</t>
  </si>
  <si>
    <t>±0,15 K @ ΔT = 10 K (za ogrevanje)</t>
  </si>
  <si>
    <t>±0,2 K @ ΔT = 20 K (za ogrevanje)</t>
  </si>
  <si>
    <r>
      <t>-</t>
    </r>
    <r>
      <rPr>
        <sz val="10"/>
        <color indexed="8"/>
        <rFont val="Arial"/>
        <family val="2"/>
      </rPr>
      <t>       Natančnost regulacije</t>
    </r>
  </si>
  <si>
    <t>±5% od 4% do 100% qnom</t>
  </si>
  <si>
    <t>±10% od 0,5% do 4% qnom</t>
  </si>
  <si>
    <r>
      <t>-</t>
    </r>
    <r>
      <rPr>
        <sz val="10"/>
        <color indexed="8"/>
        <rFont val="Arial"/>
        <family val="2"/>
      </rPr>
      <t>       Min.pretok, ki ga lahko reguliramo (qcontr.min) 0,5% qnom.</t>
    </r>
  </si>
  <si>
    <t>Povezljivost:</t>
  </si>
  <si>
    <r>
      <t>-</t>
    </r>
    <r>
      <rPr>
        <sz val="10"/>
        <color indexed="8"/>
        <rFont val="Arial"/>
        <family val="2"/>
      </rPr>
      <t>       Komunikacijska vodila prek RS 485 Modbus/RTU, BACnet MS/TP ali Ethernet Modbus/TCP in BACnet IP.</t>
    </r>
  </si>
  <si>
    <r>
      <t>-</t>
    </r>
    <r>
      <rPr>
        <sz val="10"/>
        <color indexed="8"/>
        <rFont val="Arial"/>
        <family val="2"/>
      </rPr>
      <t>       Brezžična BLE komunikacija za povezavo z mobilno aplikacijo</t>
    </r>
  </si>
  <si>
    <r>
      <t>-</t>
    </r>
    <r>
      <rPr>
        <sz val="10"/>
        <color indexed="8"/>
        <rFont val="Arial"/>
        <family val="2"/>
      </rPr>
      <t>       Komunikacija prek spletne aplikacije prek lokalnega omrežja.</t>
    </r>
  </si>
  <si>
    <r>
      <t>-</t>
    </r>
    <r>
      <rPr>
        <sz val="10"/>
        <color indexed="8"/>
        <rFont val="Arial"/>
        <family val="2"/>
      </rPr>
      <t>       Povezava s storitvijo v oblaku proizvajalca.</t>
    </r>
  </si>
  <si>
    <r>
      <t>-</t>
    </r>
    <r>
      <rPr>
        <sz val="10"/>
        <color indexed="8"/>
        <rFont val="Arial"/>
        <family val="2"/>
      </rPr>
      <t>       Možnost krmiljenja z 0(2)-10VDC ali 0(4)-20mA.</t>
    </r>
  </si>
  <si>
    <r>
      <t>-</t>
    </r>
    <r>
      <rPr>
        <sz val="10"/>
        <color indexed="8"/>
        <rFont val="Arial"/>
        <family val="2"/>
      </rPr>
      <t>       Povratno informacijo prek signala 0(2)-10VDC.</t>
    </r>
  </si>
  <si>
    <r>
      <t>-</t>
    </r>
    <r>
      <rPr>
        <sz val="10"/>
        <color indexed="8"/>
        <rFont val="Arial"/>
        <family val="2"/>
      </rPr>
      <t>       Prikazovanje načina, statusa, položaja, končnega položaja s pomočjo LED signalov.</t>
    </r>
  </si>
  <si>
    <r>
      <t>-</t>
    </r>
    <r>
      <rPr>
        <sz val="10"/>
        <color indexed="8"/>
        <rFont val="Arial"/>
        <family val="2"/>
      </rPr>
      <t>       Shranjevanje podatkov do 32 dni za vzorce v 1-2-minutni intervalih in 13 mesecev za vzorce v največ 2-urnih intervalih. Super hitro beleženje 2-3 ure na največ vsakih 10 sekund.</t>
    </r>
  </si>
  <si>
    <t>Material, temp. in tlačni razred:</t>
  </si>
  <si>
    <r>
      <t>-</t>
    </r>
    <r>
      <rPr>
        <sz val="10"/>
        <color indexed="8"/>
        <rFont val="Arial"/>
        <family val="2"/>
      </rPr>
      <t>       Ventil z navojnim spojem DN20-50 mm izdelani iz bakrove zlitine, odporne proti razcinkanju AMetal, PN25</t>
    </r>
  </si>
  <si>
    <r>
      <t>-</t>
    </r>
    <r>
      <rPr>
        <sz val="10"/>
        <color indexed="8"/>
        <rFont val="Arial"/>
        <family val="2"/>
      </rPr>
      <t>       Ventil s prirobničnim spojem DN65-125 izdelani iz nodularne litine v skladu z EN 1563, PN16 in PN25.</t>
    </r>
  </si>
  <si>
    <r>
      <t>-</t>
    </r>
    <r>
      <rPr>
        <sz val="10"/>
        <color indexed="8"/>
        <rFont val="Arial"/>
        <family val="2"/>
      </rPr>
      <t>       Temp. območje -10°C do 110°C.</t>
    </r>
  </si>
  <si>
    <r>
      <t xml:space="preserve">kot npr. proizvod IMI TA, tip </t>
    </r>
    <r>
      <rPr>
        <b/>
        <sz val="10"/>
        <color indexed="8"/>
        <rFont val="Arial"/>
        <family val="2"/>
      </rPr>
      <t>TA-SMART</t>
    </r>
  </si>
  <si>
    <t>Pretočni razpon</t>
  </si>
  <si>
    <r>
      <t xml:space="preserve">DN 80: 8640 - 43200 l/h, 24 VAC/VDC </t>
    </r>
    <r>
      <rPr>
        <sz val="10"/>
        <color indexed="8"/>
        <rFont val="Arial"/>
        <family val="2"/>
      </rPr>
      <t>±15%</t>
    </r>
  </si>
  <si>
    <t>3.5.</t>
  </si>
  <si>
    <t>3.6.</t>
  </si>
  <si>
    <t>3.7.</t>
  </si>
  <si>
    <t>3.8.</t>
  </si>
  <si>
    <t>3.9.</t>
  </si>
  <si>
    <t>3.10.</t>
  </si>
  <si>
    <t>3.11.</t>
  </si>
  <si>
    <t>3.12.</t>
  </si>
  <si>
    <t>SKUPAJ TOPLOTNA PODPOSTAJA - VOŠNJAKOVA:</t>
  </si>
  <si>
    <t>4.1.</t>
  </si>
  <si>
    <t xml:space="preserve">Brezšivni jekleni cevovodi - specifikacija
Cevovodi s fazoni in cevnimi pritrdili iz brezšivnih varjenih jeklenih cevi po EN 10220, vrsta 1, material jeklo št. 1.0254 po EN 10216-1, vključno z varilni material, prirobnice,  varilni loki ter dodatek za razrez. </t>
  </si>
  <si>
    <t>DN 25</t>
  </si>
  <si>
    <t>4.2.</t>
  </si>
  <si>
    <t>d=30mm (cev DN25)</t>
  </si>
  <si>
    <t>4.3.</t>
  </si>
  <si>
    <t>STAD 25</t>
  </si>
  <si>
    <t>4.4.</t>
  </si>
  <si>
    <r>
      <t xml:space="preserve">DN 25: 540 - 2700 l/h, 24 VAC/VDC </t>
    </r>
    <r>
      <rPr>
        <sz val="10"/>
        <color indexed="8"/>
        <rFont val="Arial"/>
        <family val="2"/>
      </rPr>
      <t>±15%</t>
    </r>
  </si>
  <si>
    <t>4.5.</t>
  </si>
  <si>
    <t>SKUPAJ TOPLOTNA PODPOSTAJA - PARTIZANSKA:</t>
  </si>
  <si>
    <t>5.1.</t>
  </si>
  <si>
    <t>Srednje težke jekleni cevovodi - specifikacija
Cevovodi s fazoni in cevnimi pritrdili iz srednje težkih varjenih jeklenih navojnih cevi po EN 10255, material jeklo št. 1.0035, vključno z varilni material, prirobnice,  varilni loki ter dodatek za razrez. Dobava in montaža.</t>
  </si>
  <si>
    <t>Črna jeklena cev DN 100</t>
  </si>
  <si>
    <t>5.2.</t>
  </si>
  <si>
    <t>d=100mm (cev DN100)</t>
  </si>
  <si>
    <t>5.3.</t>
  </si>
  <si>
    <t>STAD 40</t>
  </si>
  <si>
    <t>STAD 50</t>
  </si>
  <si>
    <t>STAF 65</t>
  </si>
  <si>
    <t>5.4.</t>
  </si>
  <si>
    <r>
      <t xml:space="preserve">DN 100: 14200 - 71000 l/h, 24 VAC/VDC </t>
    </r>
    <r>
      <rPr>
        <sz val="10"/>
        <color indexed="8"/>
        <rFont val="Arial"/>
        <family val="2"/>
      </rPr>
      <t>±15%</t>
    </r>
  </si>
  <si>
    <t>5.5.</t>
  </si>
  <si>
    <t>Tropotni ventil CV 316 RGA DN40, vključno z napajanjem</t>
  </si>
  <si>
    <t>5.6.</t>
  </si>
  <si>
    <t>5.7.</t>
  </si>
  <si>
    <t>5.8.</t>
  </si>
  <si>
    <t>5.9.</t>
  </si>
  <si>
    <t>5.10.</t>
  </si>
  <si>
    <t>5.11.</t>
  </si>
  <si>
    <t>5.12.</t>
  </si>
  <si>
    <t>5.13.</t>
  </si>
  <si>
    <t>SKUPAJ TOPLOTNA PODPOSTAJA - SODNA:</t>
  </si>
  <si>
    <t>6.1.</t>
  </si>
  <si>
    <t>Črna jeklena cev DN 50</t>
  </si>
  <si>
    <t>6.2.</t>
  </si>
  <si>
    <t>d=60mm (cev DN50)</t>
  </si>
  <si>
    <t>6.3.</t>
  </si>
  <si>
    <t>6.4.</t>
  </si>
  <si>
    <r>
      <t xml:space="preserve">DN 50: 2680 - 13400 l/h, 24 VAC/VDC </t>
    </r>
    <r>
      <rPr>
        <sz val="10"/>
        <color indexed="8"/>
        <rFont val="Arial"/>
        <family val="2"/>
      </rPr>
      <t>±15%</t>
    </r>
  </si>
  <si>
    <t>vključno z napajanjem</t>
  </si>
  <si>
    <t>6.5.</t>
  </si>
  <si>
    <t>6.6.</t>
  </si>
  <si>
    <t>6.7.</t>
  </si>
  <si>
    <t>6.8.</t>
  </si>
  <si>
    <t>6.9.</t>
  </si>
  <si>
    <t>6.10.</t>
  </si>
  <si>
    <t>6.11.</t>
  </si>
  <si>
    <t>6.12.</t>
  </si>
  <si>
    <t>SKUPAJ TOPLOTNA PODPOSTAJA - D-OBJEKT:</t>
  </si>
  <si>
    <t>CENTRALA</t>
  </si>
  <si>
    <t>7.1.</t>
  </si>
  <si>
    <t>Razrez in odvoz na deponijo obstoječega asfalta v debelini 5 cm, ter ponovno asfaltiranje za potrebe vnosa nove kotlovne naprave v kotlovnico v kleti.omplet gradbena dela.</t>
  </si>
  <si>
    <t>SKUPAJ GRADBENO, KERAMIČARSKO, PLESKARSKA DELA:</t>
  </si>
  <si>
    <t>SKUPAJ OSNOVNA DELA</t>
  </si>
  <si>
    <t>KONČNA VREDNOST brez DDV</t>
  </si>
  <si>
    <t>KONČNA VREDNOST z DDV</t>
  </si>
  <si>
    <t>Vsa oprema mišljena kot npr., lahko se vgradi, enakovredna ali boljša!</t>
  </si>
  <si>
    <t>Ponujeni alternativni proizvod (navedba in specifikacija: opis, tip, proizvajalca in tehnične karakteristike)</t>
  </si>
  <si>
    <t>Rezervirana sredstva za nepredvidena dela – 5 %</t>
  </si>
  <si>
    <t>2.27.</t>
  </si>
  <si>
    <t>7.2.</t>
  </si>
  <si>
    <r>
      <rPr>
        <b/>
        <sz val="10"/>
        <color rgb="FFFF0000"/>
        <rFont val="Arial"/>
        <family val="2"/>
        <charset val="238"/>
      </rPr>
      <t>OPOZORILO PONUDNIKOM</t>
    </r>
    <r>
      <rPr>
        <b/>
        <sz val="10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>Ponudniki so dolžni pred oddajo ponudbe skrbno pregledati ponudbeni predračun, vključno z vsemi postavkami, količinami in računskimi formulami. Če ponudnik ugotovi morebitno računsko napako, neskladje, pomanjkljivost ali drugo nejasnost, mora naročnika na to nemudoma opozoriti preko Portala javnih naročil, in sicer v roku, določenem za postavljanje vprašanj oziroma zahtev za dodatna pojasnila.
Po poteku navedenega roka mora ponudnik pri pripravi ponudbe upoštevati predračun in dokumentacijo v zvezi z oddajo javnega naročila v njuni objavljeni oziroma morebitni spremenjeni ali dopolnjeni obliki.</t>
    </r>
  </si>
  <si>
    <t>REZERVIRANA SREDSTVA ZA NEPREDVIDENA DELA (5 %)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</si>
</sst>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* #,##0.00_-;\-* #,##0.00_-;_-* &quot;-&quot;??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#,##0.00\ &quot;€&quot;"/>
    <numFmt numFmtId="168" formatCode="#,##0.00\ [$€-1]"/>
    <numFmt numFmtId="169" formatCode="_-* #,##0.00\ _€_-;\-* #,##0.00\ _€_-;_-* \-??\ _€_-;_-@_-"/>
    <numFmt numFmtId="170" formatCode="#,##0.00\ [$€-424];[Red]\-#,##0.00\ [$€-424]"/>
    <numFmt numFmtId="171" formatCode="#,##0.00&quot; SIT &quot;;\-#,##0.00&quot; SIT &quot;;&quot; -&quot;#&quot; SIT &quot;;@\ "/>
    <numFmt numFmtId="172" formatCode="#,##0.00&quot;       &quot;;\-#,##0.00&quot;       &quot;;&quot; -&quot;#&quot;       &quot;;@\ "/>
    <numFmt numFmtId="173" formatCode="_-* #,##0.00\ _S_I_T_-;\-* #,##0.00\ _S_I_T_-;_-* \-??\ _S_I_T_-;_-@_-"/>
    <numFmt numFmtId="174" formatCode="[$€-2]\ #,##0.00"/>
    <numFmt numFmtId="175" formatCode="_-* #,##0.00&quot; SIT&quot;_-;\-* #,##0.00&quot; SIT&quot;_-;_-* \-??&quot; SIT&quot;_-;_-@_-"/>
    <numFmt numFmtId="176" formatCode="#,##0&quot;SIT&quot;;[Red]\-#,##0&quot;SIT&quot;"/>
    <numFmt numFmtId="177" formatCode="_ * #,##0.00_-\ _S_L_T_ ;_ * #,##0.00&quot;- &quot;_S_L_T_ ;_ * \-??_-\ _S_L_T_ ;_ @_ "/>
    <numFmt numFmtId="178" formatCode="&quot;SIT&quot;#,##0_);&quot;(SIT&quot;#,##0\)"/>
    <numFmt numFmtId="179" formatCode="mmmm\ d&quot;, &quot;yyyy"/>
    <numFmt numFmtId="180" formatCode="_-* #,##0.00\ [$€-1]_-;\-* #,##0.00\ [$€-1]_-;_-* \-??\ [$€-1]_-"/>
    <numFmt numFmtId="181" formatCode="&quot;Yes&quot;;&quot;Yes&quot;;&quot;No&quot;"/>
    <numFmt numFmtId="182" formatCode="General_)"/>
    <numFmt numFmtId="183" formatCode="_-* #,##0&quot; €&quot;_-;\-* #,##0&quot; €&quot;_-;_-* &quot;- €&quot;_-;_-@_-"/>
    <numFmt numFmtId="184" formatCode="_ * #,##0.00_-&quot; SLT&quot;_ ;_ * #,##0.00&quot;- SLT&quot;_ ;_ * \-??_-&quot; SLT&quot;_ ;_ @_ "/>
    <numFmt numFmtId="185" formatCode="#,##0.00\ _€"/>
  </numFmts>
  <fonts count="96">
    <font>
      <sz val="11"/>
      <color theme="1"/>
      <name val="Calibri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63"/>
      <name val="Calibri"/>
    </font>
    <font>
      <b/>
      <sz val="18"/>
      <color indexed="56"/>
      <name val="Cambria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0"/>
      <name val="Calibri"/>
    </font>
    <font>
      <sz val="11"/>
      <color indexed="10"/>
      <name val="Calibri"/>
    </font>
    <font>
      <i/>
      <sz val="11"/>
      <color indexed="23"/>
      <name val="Calibri"/>
    </font>
    <font>
      <sz val="11"/>
      <color indexed="52"/>
      <name val="Calibri"/>
    </font>
    <font>
      <b/>
      <sz val="11"/>
      <color indexed="9"/>
      <name val="Calibri"/>
    </font>
    <font>
      <b/>
      <sz val="11"/>
      <color indexed="52"/>
      <name val="Calibri"/>
    </font>
    <font>
      <sz val="11"/>
      <color indexed="20"/>
      <name val="Calibri"/>
    </font>
    <font>
      <sz val="11"/>
      <color indexed="62"/>
      <name val="Calibri"/>
    </font>
    <font>
      <b/>
      <sz val="11"/>
      <color indexed="8"/>
      <name val="Calibri"/>
    </font>
    <font>
      <sz val="10"/>
      <name val="Arial CE"/>
    </font>
    <font>
      <sz val="11"/>
      <color indexed="8"/>
      <name val="Arial"/>
    </font>
    <font>
      <sz val="10"/>
      <name val="Arial"/>
    </font>
    <font>
      <sz val="10"/>
      <name val="Arial"/>
    </font>
    <font>
      <sz val="10"/>
      <name val="Century Gothic"/>
    </font>
    <font>
      <sz val="10"/>
      <name val="Arial CE"/>
    </font>
    <font>
      <sz val="10"/>
      <color indexed="9"/>
      <name val=".CourSL"/>
    </font>
    <font>
      <sz val="11"/>
      <color indexed="8"/>
      <name val="Arial"/>
    </font>
    <font>
      <b/>
      <i/>
      <sz val="16"/>
      <color indexed="8"/>
      <name val="Arial CE1"/>
    </font>
    <font>
      <b/>
      <i/>
      <sz val="11"/>
      <color indexed="8"/>
      <name val="Arial CE1"/>
    </font>
    <font>
      <sz val="10"/>
      <name val="Mangal"/>
    </font>
    <font>
      <sz val="11"/>
      <color indexed="8"/>
      <name val="Arial CE1"/>
    </font>
    <font>
      <sz val="10"/>
      <name val="Arial CE"/>
    </font>
    <font>
      <sz val="11"/>
      <color indexed="8"/>
      <name val="Calibri"/>
    </font>
    <font>
      <b/>
      <sz val="11"/>
      <color indexed="8"/>
      <name val="Calibri"/>
    </font>
    <font>
      <sz val="11"/>
      <color indexed="9"/>
      <name val="Calibri"/>
    </font>
    <font>
      <sz val="10"/>
      <color indexed="8"/>
      <name val="Arial Narrow"/>
    </font>
    <font>
      <sz val="8"/>
      <color indexed="8"/>
      <name val="Tahoma"/>
    </font>
    <font>
      <b/>
      <sz val="16"/>
      <color indexed="8"/>
      <name val="Tahoma"/>
    </font>
    <font>
      <sz val="7"/>
      <color indexed="8"/>
      <name val="Tahoma"/>
    </font>
    <font>
      <sz val="14"/>
      <color indexed="12"/>
      <name val="Arial CE"/>
    </font>
    <font>
      <sz val="10"/>
      <name val="Tahoma"/>
    </font>
    <font>
      <sz val="11"/>
      <name val="Arial Narrow"/>
    </font>
    <font>
      <sz val="6"/>
      <color indexed="8"/>
      <name val="Tahoma"/>
    </font>
    <font>
      <b/>
      <sz val="7"/>
      <color indexed="8"/>
      <name val="Tahoma"/>
    </font>
    <font>
      <sz val="10"/>
      <color indexed="12"/>
      <name val="Arial"/>
    </font>
    <font>
      <sz val="12"/>
      <name val="Arial CE"/>
    </font>
    <font>
      <sz val="16"/>
      <color indexed="8"/>
      <name val="Tahoma"/>
    </font>
    <font>
      <b/>
      <sz val="18"/>
      <name val="Arial"/>
    </font>
    <font>
      <b/>
      <sz val="12"/>
      <name val="Arial"/>
    </font>
    <font>
      <sz val="13"/>
      <color indexed="12"/>
      <name val="Arial CE"/>
    </font>
    <font>
      <sz val="10"/>
      <color indexed="12"/>
      <name val="Arial CE"/>
    </font>
    <font>
      <sz val="10"/>
      <name val="Times New Roman CE"/>
    </font>
    <font>
      <sz val="10"/>
      <name val="Courier New"/>
    </font>
    <font>
      <sz val="9"/>
      <color indexed="8"/>
      <name val="Tahoma"/>
    </font>
    <font>
      <b/>
      <sz val="18"/>
      <color indexed="62"/>
      <name val="Cambria"/>
    </font>
    <font>
      <sz val="10"/>
      <color indexed="12"/>
      <name val="Arial CE"/>
    </font>
    <font>
      <sz val="10"/>
      <color indexed="8"/>
      <name val="Arial"/>
    </font>
    <font>
      <b/>
      <sz val="10"/>
      <name val="Arial"/>
    </font>
    <font>
      <b/>
      <sz val="10"/>
      <color indexed="12"/>
      <name val="Arial"/>
    </font>
    <font>
      <b/>
      <sz val="10"/>
      <color indexed="8"/>
      <name val="Arial"/>
    </font>
    <font>
      <sz val="10"/>
      <color indexed="10"/>
      <name val="Arial"/>
    </font>
    <font>
      <i/>
      <sz val="10"/>
      <name val="Arial"/>
    </font>
    <font>
      <i/>
      <sz val="10"/>
      <name val="Arial"/>
    </font>
    <font>
      <b/>
      <sz val="10"/>
      <name val="Arial"/>
    </font>
    <font>
      <sz val="11"/>
      <color theme="1"/>
      <name val="Calibri"/>
    </font>
    <font>
      <sz val="11"/>
      <color theme="1"/>
      <name val="Calibri"/>
    </font>
    <font>
      <sz val="11"/>
      <color rgb="FF006100"/>
      <name val="Calibri"/>
    </font>
    <font>
      <b/>
      <sz val="11"/>
      <color rgb="FF3F3F3F"/>
      <name val="Calibri"/>
    </font>
    <font>
      <b/>
      <sz val="15"/>
      <color theme="3"/>
      <name val="Calibri"/>
    </font>
    <font>
      <b/>
      <sz val="13"/>
      <color theme="3"/>
      <name val="Calibri"/>
    </font>
    <font>
      <b/>
      <sz val="11"/>
      <color theme="3"/>
      <name val="Calibri"/>
    </font>
    <font>
      <sz val="18"/>
      <color theme="3"/>
      <name val="Cambria"/>
    </font>
    <font>
      <sz val="11"/>
      <color rgb="FF9C5700"/>
      <name val="Calibri"/>
    </font>
    <font>
      <sz val="11"/>
      <color rgb="FFFF0000"/>
      <name val="Calibri"/>
    </font>
    <font>
      <i/>
      <sz val="11"/>
      <color rgb="FF7F7F7F"/>
      <name val="Calibri"/>
    </font>
    <font>
      <sz val="11"/>
      <color theme="0"/>
      <name val="Calibri"/>
    </font>
    <font>
      <sz val="11"/>
      <color rgb="FFFA7D00"/>
      <name val="Calibri"/>
    </font>
    <font>
      <b/>
      <sz val="11"/>
      <color theme="0"/>
      <name val="Calibri"/>
    </font>
    <font>
      <b/>
      <sz val="11"/>
      <color rgb="FFFA7D00"/>
      <name val="Calibri"/>
    </font>
    <font>
      <sz val="11"/>
      <color rgb="FF9C0006"/>
      <name val="Calibri"/>
    </font>
    <font>
      <sz val="11"/>
      <color rgb="FF3F3F76"/>
      <name val="Calibri"/>
    </font>
    <font>
      <b/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i/>
      <sz val="10"/>
      <color theme="1"/>
      <name val="Arial"/>
    </font>
    <font>
      <i/>
      <sz val="10"/>
      <color rgb="FF000000"/>
      <name val="Arial"/>
    </font>
    <font>
      <sz val="10"/>
      <color theme="1"/>
      <name val="Arial"/>
    </font>
    <font>
      <b/>
      <i/>
      <sz val="10"/>
      <color theme="1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4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61">
    <xf numFmtId="0" fontId="0" fillId="0" borderId="0"/>
    <xf numFmtId="0" fontId="30" fillId="0" borderId="0"/>
    <xf numFmtId="0" fontId="1" fillId="2" borderId="0" applyNumberFormat="0" applyBorder="0" applyAlignment="0" applyProtection="0"/>
    <xf numFmtId="0" fontId="64" fillId="31" borderId="0" applyNumberFormat="0" applyBorder="0" applyAlignment="0" applyProtection="0"/>
    <xf numFmtId="0" fontId="1" fillId="3" borderId="0" applyNumberFormat="0" applyBorder="0" applyAlignment="0" applyProtection="0"/>
    <xf numFmtId="0" fontId="64" fillId="32" borderId="0" applyNumberFormat="0" applyBorder="0" applyAlignment="0" applyProtection="0"/>
    <xf numFmtId="0" fontId="1" fillId="4" borderId="0" applyNumberFormat="0" applyBorder="0" applyAlignment="0" applyProtection="0"/>
    <xf numFmtId="0" fontId="64" fillId="33" borderId="0" applyNumberFormat="0" applyBorder="0" applyAlignment="0" applyProtection="0"/>
    <xf numFmtId="0" fontId="1" fillId="5" borderId="0" applyNumberFormat="0" applyBorder="0" applyAlignment="0" applyProtection="0"/>
    <xf numFmtId="0" fontId="64" fillId="34" borderId="0" applyNumberFormat="0" applyBorder="0" applyAlignment="0" applyProtection="0"/>
    <xf numFmtId="0" fontId="1" fillId="6" borderId="0" applyNumberFormat="0" applyBorder="0" applyAlignment="0" applyProtection="0"/>
    <xf numFmtId="0" fontId="64" fillId="35" borderId="0" applyNumberFormat="0" applyBorder="0" applyAlignment="0" applyProtection="0"/>
    <xf numFmtId="0" fontId="1" fillId="7" borderId="0" applyNumberFormat="0" applyBorder="0" applyAlignment="0" applyProtection="0"/>
    <xf numFmtId="0" fontId="64" fillId="36" borderId="0" applyNumberFormat="0" applyBorder="0" applyAlignment="0" applyProtection="0"/>
    <xf numFmtId="0" fontId="25" fillId="0" borderId="0"/>
    <xf numFmtId="0" fontId="19" fillId="0" borderId="0"/>
    <xf numFmtId="0" fontId="1" fillId="8" borderId="0" applyNumberFormat="0" applyBorder="0" applyAlignment="0" applyProtection="0"/>
    <xf numFmtId="0" fontId="64" fillId="37" borderId="0" applyNumberFormat="0" applyBorder="0" applyAlignment="0" applyProtection="0"/>
    <xf numFmtId="0" fontId="1" fillId="9" borderId="0" applyNumberFormat="0" applyBorder="0" applyAlignment="0" applyProtection="0"/>
    <xf numFmtId="0" fontId="64" fillId="38" borderId="0" applyNumberFormat="0" applyBorder="0" applyAlignment="0" applyProtection="0"/>
    <xf numFmtId="0" fontId="1" fillId="10" borderId="0" applyNumberFormat="0" applyBorder="0" applyAlignment="0" applyProtection="0"/>
    <xf numFmtId="0" fontId="64" fillId="39" borderId="0" applyNumberFormat="0" applyBorder="0" applyAlignment="0" applyProtection="0"/>
    <xf numFmtId="0" fontId="1" fillId="5" borderId="0" applyNumberFormat="0" applyBorder="0" applyAlignment="0" applyProtection="0"/>
    <xf numFmtId="0" fontId="64" fillId="40" borderId="0" applyNumberFormat="0" applyBorder="0" applyAlignment="0" applyProtection="0"/>
    <xf numFmtId="0" fontId="1" fillId="8" borderId="0" applyNumberFormat="0" applyBorder="0" applyAlignment="0" applyProtection="0"/>
    <xf numFmtId="0" fontId="64" fillId="41" borderId="0" applyNumberFormat="0" applyBorder="0" applyAlignment="0" applyProtection="0"/>
    <xf numFmtId="0" fontId="1" fillId="11" borderId="0" applyNumberFormat="0" applyBorder="0" applyAlignment="0" applyProtection="0"/>
    <xf numFmtId="0" fontId="64" fillId="42" borderId="0" applyNumberFormat="0" applyBorder="0" applyAlignment="0" applyProtection="0"/>
    <xf numFmtId="0" fontId="2" fillId="12" borderId="0" applyNumberFormat="0" applyBorder="0" applyAlignment="0" applyProtection="0"/>
    <xf numFmtId="0" fontId="64" fillId="43" borderId="0" applyNumberFormat="0" applyBorder="0" applyAlignment="0" applyProtection="0"/>
    <xf numFmtId="0" fontId="2" fillId="9" borderId="0" applyNumberFormat="0" applyBorder="0" applyAlignment="0" applyProtection="0"/>
    <xf numFmtId="0" fontId="64" fillId="44" borderId="0" applyNumberFormat="0" applyBorder="0" applyAlignment="0" applyProtection="0"/>
    <xf numFmtId="0" fontId="2" fillId="10" borderId="0" applyNumberFormat="0" applyBorder="0" applyAlignment="0" applyProtection="0"/>
    <xf numFmtId="0" fontId="64" fillId="45" borderId="0" applyNumberFormat="0" applyBorder="0" applyAlignment="0" applyProtection="0"/>
    <xf numFmtId="0" fontId="2" fillId="13" borderId="0" applyNumberFormat="0" applyBorder="0" applyAlignment="0" applyProtection="0"/>
    <xf numFmtId="0" fontId="64" fillId="46" borderId="0" applyNumberFormat="0" applyBorder="0" applyAlignment="0" applyProtection="0"/>
    <xf numFmtId="0" fontId="2" fillId="14" borderId="0" applyNumberFormat="0" applyBorder="0" applyAlignment="0" applyProtection="0"/>
    <xf numFmtId="0" fontId="64" fillId="47" borderId="0" applyNumberFormat="0" applyBorder="0" applyAlignment="0" applyProtection="0"/>
    <xf numFmtId="0" fontId="2" fillId="15" borderId="0" applyNumberFormat="0" applyBorder="0" applyAlignment="0" applyProtection="0"/>
    <xf numFmtId="0" fontId="64" fillId="4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3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4" borderId="0" applyNumberFormat="0" applyBorder="0" applyAlignment="0" applyProtection="0"/>
    <xf numFmtId="0" fontId="33" fillId="18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3" fillId="21" borderId="0" applyNumberFormat="0" applyBorder="0" applyAlignment="0" applyProtection="0"/>
    <xf numFmtId="38" fontId="34" fillId="0" borderId="0" applyFill="0" applyBorder="0" applyAlignment="0" applyProtection="0"/>
    <xf numFmtId="173" fontId="34" fillId="0" borderId="0" applyFill="0" applyBorder="0" applyAlignment="0" applyProtection="0"/>
    <xf numFmtId="0" fontId="34" fillId="0" borderId="0" applyNumberFormat="0" applyFill="0" applyBorder="0" applyAlignment="0" applyProtection="0"/>
    <xf numFmtId="37" fontId="20" fillId="0" borderId="0" applyFill="0" applyBorder="0" applyAlignment="0" applyProtection="0"/>
    <xf numFmtId="176" fontId="34" fillId="0" borderId="0" applyFill="0" applyBorder="0" applyAlignment="0" applyProtection="0"/>
    <xf numFmtId="175" fontId="34" fillId="0" borderId="0" applyFill="0" applyBorder="0" applyAlignment="0" applyProtection="0"/>
    <xf numFmtId="0" fontId="34" fillId="0" borderId="0" applyNumberFormat="0" applyFill="0" applyBorder="0" applyAlignment="0" applyProtection="0"/>
    <xf numFmtId="178" fontId="20" fillId="0" borderId="0" applyFill="0" applyBorder="0" applyAlignment="0" applyProtection="0"/>
    <xf numFmtId="0" fontId="34" fillId="0" borderId="0" applyNumberFormat="0" applyFill="0" applyBorder="0" applyAlignment="0" applyProtection="0"/>
    <xf numFmtId="179" fontId="20" fillId="0" borderId="0" applyFill="0" applyBorder="0" applyAlignment="0" applyProtection="0"/>
    <xf numFmtId="0" fontId="3" fillId="4" borderId="0" applyNumberFormat="0" applyBorder="0" applyAlignment="0" applyProtection="0"/>
    <xf numFmtId="0" fontId="65" fillId="49" borderId="0" applyNumberFormat="0" applyBorder="0" applyAlignment="0" applyProtection="0"/>
    <xf numFmtId="0" fontId="32" fillId="22" borderId="0" applyNumberFormat="0" applyBorder="0" applyAlignment="0" applyProtection="0"/>
    <xf numFmtId="0" fontId="32" fillId="3" borderId="0" applyNumberFormat="0" applyBorder="0" applyAlignment="0" applyProtection="0"/>
    <xf numFmtId="0" fontId="32" fillId="23" borderId="0" applyNumberFormat="0" applyBorder="0" applyAlignment="0" applyProtection="0"/>
    <xf numFmtId="180" fontId="34" fillId="0" borderId="0" applyFill="0" applyBorder="0" applyAlignment="0" applyProtection="0"/>
    <xf numFmtId="181" fontId="44" fillId="0" borderId="0" applyFill="0" applyBorder="0" applyAlignment="0" applyProtection="0"/>
    <xf numFmtId="0" fontId="1" fillId="0" borderId="0"/>
    <xf numFmtId="0" fontId="29" fillId="0" borderId="0"/>
    <xf numFmtId="0" fontId="31" fillId="0" borderId="0"/>
    <xf numFmtId="172" fontId="30" fillId="0" borderId="0" applyFill="0" applyBorder="0" applyAlignment="0" applyProtection="0"/>
    <xf numFmtId="0" fontId="34" fillId="0" borderId="0" applyNumberFormat="0" applyFill="0" applyBorder="0" applyAlignment="0" applyProtection="0"/>
    <xf numFmtId="2" fontId="20" fillId="0" borderId="0" applyFill="0" applyBorder="0" applyAlignment="0" applyProtection="0"/>
    <xf numFmtId="0" fontId="26" fillId="0" borderId="0">
      <alignment horizont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>
      <alignment horizontal="center"/>
    </xf>
    <xf numFmtId="0" fontId="38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24" borderId="1" applyNumberFormat="0" applyAlignment="0" applyProtection="0"/>
    <xf numFmtId="0" fontId="66" fillId="50" borderId="13" applyNumberFormat="0" applyAlignment="0" applyProtection="0"/>
    <xf numFmtId="0" fontId="6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67" fillId="0" borderId="14" applyNumberFormat="0" applyFill="0" applyAlignment="0" applyProtection="0"/>
    <xf numFmtId="0" fontId="7" fillId="0" borderId="3" applyNumberFormat="0" applyFill="0" applyAlignment="0" applyProtection="0"/>
    <xf numFmtId="0" fontId="68" fillId="0" borderId="15" applyNumberFormat="0" applyFill="0" applyAlignment="0" applyProtection="0"/>
    <xf numFmtId="0" fontId="8" fillId="0" borderId="4" applyNumberFormat="0" applyFill="0" applyAlignment="0" applyProtection="0"/>
    <xf numFmtId="0" fontId="69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2" fillId="0" borderId="0"/>
    <xf numFmtId="0" fontId="64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6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1" fillId="0" borderId="0"/>
    <xf numFmtId="0" fontId="30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1" fillId="0" borderId="0"/>
    <xf numFmtId="0" fontId="23" fillId="0" borderId="0"/>
    <xf numFmtId="0" fontId="18" fillId="0" borderId="0"/>
    <xf numFmtId="0" fontId="21" fillId="0" borderId="0"/>
    <xf numFmtId="0" fontId="20" fillId="0" borderId="0"/>
    <xf numFmtId="0" fontId="20" fillId="0" borderId="0"/>
    <xf numFmtId="0" fontId="40" fillId="0" borderId="0"/>
    <xf numFmtId="0" fontId="22" fillId="0" borderId="0"/>
    <xf numFmtId="0" fontId="50" fillId="0" borderId="0"/>
    <xf numFmtId="0" fontId="18" fillId="0" borderId="0"/>
    <xf numFmtId="0" fontId="64" fillId="0" borderId="0"/>
    <xf numFmtId="0" fontId="34" fillId="0" borderId="0"/>
    <xf numFmtId="0" fontId="22" fillId="0" borderId="0"/>
    <xf numFmtId="0" fontId="30" fillId="0" borderId="0"/>
    <xf numFmtId="0" fontId="20" fillId="0" borderId="0"/>
    <xf numFmtId="0" fontId="22" fillId="0" borderId="0"/>
    <xf numFmtId="0" fontId="24" fillId="0" borderId="0">
      <alignment horizontal="left" wrapText="1"/>
    </xf>
    <xf numFmtId="0" fontId="24" fillId="0" borderId="0">
      <alignment horizontal="left" wrapText="1"/>
    </xf>
    <xf numFmtId="0" fontId="24" fillId="0" borderId="0">
      <alignment horizontal="left" wrapText="1"/>
    </xf>
    <xf numFmtId="0" fontId="24" fillId="0" borderId="0">
      <alignment horizontal="left" wrapText="1"/>
    </xf>
    <xf numFmtId="0" fontId="24" fillId="0" borderId="0">
      <alignment horizontal="left" wrapText="1"/>
    </xf>
    <xf numFmtId="0" fontId="20" fillId="0" borderId="0"/>
    <xf numFmtId="0" fontId="22" fillId="0" borderId="0"/>
    <xf numFmtId="0" fontId="30" fillId="0" borderId="0"/>
    <xf numFmtId="0" fontId="22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9" fillId="25" borderId="0" applyNumberFormat="0" applyBorder="0" applyAlignment="0" applyProtection="0"/>
    <xf numFmtId="0" fontId="71" fillId="51" borderId="0" applyNumberFormat="0" applyBorder="0" applyAlignment="0" applyProtection="0"/>
    <xf numFmtId="0" fontId="19" fillId="0" borderId="0"/>
    <xf numFmtId="182" fontId="51" fillId="0" borderId="0"/>
    <xf numFmtId="0" fontId="31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0" fillId="0" borderId="0"/>
    <xf numFmtId="9" fontId="21" fillId="0" borderId="0" applyFill="0" applyBorder="0" applyAlignment="0" applyProtection="0"/>
    <xf numFmtId="9" fontId="34" fillId="0" borderId="0" applyFill="0" applyBorder="0" applyAlignment="0" applyProtection="0"/>
    <xf numFmtId="0" fontId="21" fillId="17" borderId="5" applyNumberFormat="0" applyAlignment="0" applyProtection="0"/>
    <xf numFmtId="0" fontId="64" fillId="52" borderId="17" applyNumberFormat="0" applyFont="0" applyAlignment="0" applyProtection="0"/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" fillId="26" borderId="0" applyNumberFormat="0" applyBorder="0" applyAlignment="0" applyProtection="0"/>
    <xf numFmtId="0" fontId="74" fillId="53" borderId="0" applyNumberFormat="0" applyBorder="0" applyAlignment="0" applyProtection="0"/>
    <xf numFmtId="0" fontId="2" fillId="27" borderId="0" applyNumberFormat="0" applyBorder="0" applyAlignment="0" applyProtection="0"/>
    <xf numFmtId="0" fontId="74" fillId="54" borderId="0" applyNumberFormat="0" applyBorder="0" applyAlignment="0" applyProtection="0"/>
    <xf numFmtId="0" fontId="2" fillId="28" borderId="0" applyNumberFormat="0" applyBorder="0" applyAlignment="0" applyProtection="0"/>
    <xf numFmtId="0" fontId="74" fillId="55" borderId="0" applyNumberFormat="0" applyBorder="0" applyAlignment="0" applyProtection="0"/>
    <xf numFmtId="0" fontId="2" fillId="13" borderId="0" applyNumberFormat="0" applyBorder="0" applyAlignment="0" applyProtection="0"/>
    <xf numFmtId="0" fontId="74" fillId="56" borderId="0" applyNumberFormat="0" applyBorder="0" applyAlignment="0" applyProtection="0"/>
    <xf numFmtId="0" fontId="2" fillId="14" borderId="0" applyNumberFormat="0" applyBorder="0" applyAlignment="0" applyProtection="0"/>
    <xf numFmtId="0" fontId="74" fillId="57" borderId="0" applyNumberFormat="0" applyBorder="0" applyAlignment="0" applyProtection="0"/>
    <xf numFmtId="0" fontId="2" fillId="29" borderId="0" applyNumberFormat="0" applyBorder="0" applyAlignment="0" applyProtection="0"/>
    <xf numFmtId="0" fontId="74" fillId="58" borderId="0" applyNumberFormat="0" applyBorder="0" applyAlignment="0" applyProtection="0"/>
    <xf numFmtId="0" fontId="12" fillId="0" borderId="6" applyNumberFormat="0" applyFill="0" applyAlignment="0" applyProtection="0"/>
    <xf numFmtId="0" fontId="75" fillId="0" borderId="18" applyNumberFormat="0" applyFill="0" applyAlignment="0" applyProtection="0"/>
    <xf numFmtId="0" fontId="13" fillId="19" borderId="7" applyNumberFormat="0" applyAlignment="0" applyProtection="0"/>
    <xf numFmtId="0" fontId="76" fillId="59" borderId="19" applyNumberFormat="0" applyAlignment="0" applyProtection="0"/>
    <xf numFmtId="0" fontId="14" fillId="24" borderId="8" applyNumberFormat="0" applyAlignment="0" applyProtection="0"/>
    <xf numFmtId="0" fontId="14" fillId="24" borderId="8" applyNumberFormat="0" applyAlignment="0" applyProtection="0"/>
    <xf numFmtId="0" fontId="77" fillId="50" borderId="20" applyNumberFormat="0" applyAlignment="0" applyProtection="0"/>
    <xf numFmtId="0" fontId="27" fillId="0" borderId="0"/>
    <xf numFmtId="170" fontId="27" fillId="0" borderId="0"/>
    <xf numFmtId="0" fontId="35" fillId="30" borderId="0">
      <alignment horizontal="left"/>
    </xf>
    <xf numFmtId="0" fontId="35" fillId="30" borderId="0">
      <alignment horizontal="right"/>
    </xf>
    <xf numFmtId="0" fontId="45" fillId="30" borderId="0">
      <alignment horizontal="left" vertical="top"/>
    </xf>
    <xf numFmtId="0" fontId="42" fillId="18" borderId="0">
      <alignment horizontal="left" vertical="center"/>
    </xf>
    <xf numFmtId="0" fontId="42" fillId="18" borderId="0">
      <alignment horizontal="left" vertical="center"/>
    </xf>
    <xf numFmtId="0" fontId="42" fillId="18" borderId="0">
      <alignment horizontal="right" vertical="center"/>
    </xf>
    <xf numFmtId="0" fontId="35" fillId="30" borderId="0">
      <alignment horizontal="left" vertical="top"/>
    </xf>
    <xf numFmtId="0" fontId="35" fillId="30" borderId="0">
      <alignment horizontal="right" vertical="top"/>
    </xf>
    <xf numFmtId="0" fontId="37" fillId="30" borderId="0">
      <alignment horizontal="left" vertical="top"/>
    </xf>
    <xf numFmtId="0" fontId="41" fillId="30" borderId="0">
      <alignment horizontal="left" vertical="center"/>
    </xf>
    <xf numFmtId="0" fontId="35" fillId="30" borderId="0">
      <alignment horizontal="left" vertical="top"/>
    </xf>
    <xf numFmtId="0" fontId="42" fillId="30" borderId="0">
      <alignment horizontal="right" vertical="top"/>
    </xf>
    <xf numFmtId="0" fontId="35" fillId="30" borderId="0">
      <alignment horizontal="left"/>
    </xf>
    <xf numFmtId="0" fontId="35" fillId="30" borderId="0">
      <alignment horizontal="left" vertical="top"/>
    </xf>
    <xf numFmtId="0" fontId="35" fillId="30" borderId="0">
      <alignment horizontal="left" vertical="top"/>
    </xf>
    <xf numFmtId="0" fontId="41" fillId="30" borderId="0">
      <alignment horizontal="left" vertical="top"/>
    </xf>
    <xf numFmtId="0" fontId="52" fillId="30" borderId="0">
      <alignment horizontal="left" vertical="top"/>
    </xf>
    <xf numFmtId="0" fontId="41" fillId="30" borderId="0">
      <alignment horizontal="left" vertical="top"/>
    </xf>
    <xf numFmtId="0" fontId="42" fillId="30" borderId="0">
      <alignment horizontal="left"/>
    </xf>
    <xf numFmtId="0" fontId="36" fillId="30" borderId="0">
      <alignment horizontal="left" vertical="top"/>
    </xf>
    <xf numFmtId="0" fontId="53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78" fillId="60" borderId="0" applyNumberFormat="0" applyBorder="0" applyAlignment="0" applyProtection="0"/>
    <xf numFmtId="0" fontId="30" fillId="0" borderId="0"/>
    <xf numFmtId="0" fontId="20" fillId="0" borderId="0"/>
    <xf numFmtId="0" fontId="20" fillId="0" borderId="9" applyNumberFormat="0" applyFill="0" applyAlignment="0" applyProtection="0"/>
    <xf numFmtId="183" fontId="30" fillId="0" borderId="0" applyFill="0" applyBorder="0" applyAlignment="0" applyProtection="0"/>
    <xf numFmtId="171" fontId="28" fillId="0" borderId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ill="0" applyBorder="0" applyAlignment="0" applyProtection="0"/>
    <xf numFmtId="175" fontId="34" fillId="0" borderId="0" applyFill="0" applyBorder="0" applyAlignment="0" applyProtection="0"/>
    <xf numFmtId="184" fontId="34" fillId="0" borderId="0" applyFill="0" applyBorder="0" applyAlignment="0" applyProtection="0"/>
    <xf numFmtId="172" fontId="28" fillId="0" borderId="0" applyFill="0" applyBorder="0" applyAlignment="0" applyProtection="0"/>
    <xf numFmtId="166" fontId="18" fillId="0" borderId="0" applyFont="0" applyFill="0" applyBorder="0" applyAlignment="0" applyProtection="0"/>
    <xf numFmtId="173" fontId="20" fillId="0" borderId="0" applyFill="0" applyBorder="0" applyAlignment="0" applyProtection="0"/>
    <xf numFmtId="173" fontId="34" fillId="0" borderId="0" applyFill="0" applyBorder="0" applyAlignment="0" applyProtection="0"/>
    <xf numFmtId="177" fontId="34" fillId="0" borderId="0" applyFill="0" applyBorder="0" applyAlignment="0" applyProtection="0"/>
    <xf numFmtId="169" fontId="1" fillId="0" borderId="0" applyFill="0" applyBorder="0" applyAlignment="0" applyProtection="0"/>
    <xf numFmtId="173" fontId="34" fillId="0" borderId="0" applyFill="0" applyBorder="0" applyAlignment="0" applyProtection="0"/>
    <xf numFmtId="164" fontId="64" fillId="0" borderId="0" applyFont="0" applyFill="0" applyBorder="0" applyAlignment="0" applyProtection="0"/>
    <xf numFmtId="0" fontId="16" fillId="7" borderId="8" applyNumberFormat="0" applyAlignment="0" applyProtection="0"/>
    <xf numFmtId="0" fontId="79" fillId="61" borderId="20" applyNumberFormat="0" applyAlignment="0" applyProtection="0"/>
    <xf numFmtId="0" fontId="17" fillId="0" borderId="10" applyNumberFormat="0" applyFill="0" applyAlignment="0" applyProtection="0"/>
    <xf numFmtId="0" fontId="80" fillId="0" borderId="21" applyNumberFormat="0" applyFill="0" applyAlignment="0" applyProtection="0"/>
  </cellStyleXfs>
  <cellXfs count="163">
    <xf numFmtId="0" fontId="0" fillId="0" borderId="0" xfId="0"/>
    <xf numFmtId="0" fontId="82" fillId="0" borderId="11" xfId="0" applyFont="1" applyBorder="1" applyAlignment="1" applyProtection="1">
      <alignment horizontal="left" wrapText="1"/>
      <protection locked="0"/>
    </xf>
    <xf numFmtId="0" fontId="81" fillId="0" borderId="0" xfId="0" applyFont="1" applyProtection="1">
      <protection locked="0"/>
    </xf>
    <xf numFmtId="0" fontId="82" fillId="0" borderId="0" xfId="0" applyFont="1" applyAlignment="1" applyProtection="1">
      <alignment horizontal="left" wrapText="1"/>
      <protection locked="0"/>
    </xf>
    <xf numFmtId="167" fontId="83" fillId="0" borderId="0" xfId="0" applyNumberFormat="1" applyFont="1" applyAlignment="1" applyProtection="1">
      <alignment horizontal="left" wrapText="1"/>
      <protection locked="0"/>
    </xf>
    <xf numFmtId="0" fontId="83" fillId="0" borderId="0" xfId="0" applyFont="1" applyAlignment="1" applyProtection="1">
      <alignment horizontal="left" wrapText="1"/>
      <protection locked="0"/>
    </xf>
    <xf numFmtId="0" fontId="82" fillId="0" borderId="22" xfId="0" applyFont="1" applyBorder="1" applyAlignment="1" applyProtection="1">
      <alignment horizontal="left" wrapText="1"/>
      <protection locked="0"/>
    </xf>
    <xf numFmtId="167" fontId="83" fillId="0" borderId="22" xfId="0" applyNumberFormat="1" applyFont="1" applyBorder="1" applyAlignment="1" applyProtection="1">
      <alignment horizontal="left" wrapText="1"/>
      <protection locked="0"/>
    </xf>
    <xf numFmtId="0" fontId="82" fillId="0" borderId="25" xfId="0" applyFont="1" applyBorder="1" applyAlignment="1" applyProtection="1">
      <alignment horizontal="left" wrapText="1"/>
      <protection locked="0"/>
    </xf>
    <xf numFmtId="0" fontId="0" fillId="0" borderId="28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81" fillId="0" borderId="11" xfId="0" applyFont="1" applyBorder="1" applyAlignment="1" applyProtection="1">
      <alignment wrapText="1"/>
      <protection locked="0"/>
    </xf>
    <xf numFmtId="0" fontId="83" fillId="0" borderId="12" xfId="0" applyFont="1" applyBorder="1" applyAlignment="1" applyProtection="1">
      <alignment horizontal="left" wrapText="1"/>
      <protection locked="0"/>
    </xf>
    <xf numFmtId="0" fontId="82" fillId="0" borderId="12" xfId="0" applyFont="1" applyBorder="1" applyAlignment="1" applyProtection="1">
      <alignment horizontal="left" wrapText="1"/>
      <protection locked="0"/>
    </xf>
    <xf numFmtId="0" fontId="81" fillId="0" borderId="12" xfId="0" applyFont="1" applyBorder="1" applyProtection="1">
      <protection locked="0"/>
    </xf>
    <xf numFmtId="0" fontId="83" fillId="0" borderId="0" xfId="0" applyFont="1" applyBorder="1" applyAlignment="1" applyProtection="1">
      <alignment horizontal="left" wrapText="1"/>
      <protection locked="0"/>
    </xf>
    <xf numFmtId="0" fontId="82" fillId="0" borderId="0" xfId="0" applyFont="1" applyBorder="1" applyAlignment="1" applyProtection="1">
      <alignment horizontal="left" wrapText="1"/>
      <protection locked="0"/>
    </xf>
    <xf numFmtId="0" fontId="82" fillId="0" borderId="0" xfId="0" applyFont="1" applyAlignment="1" applyProtection="1">
      <alignment horizontal="left"/>
      <protection locked="0"/>
    </xf>
    <xf numFmtId="167" fontId="83" fillId="0" borderId="0" xfId="0" applyNumberFormat="1" applyFont="1" applyAlignment="1" applyProtection="1">
      <alignment horizontal="left" wrapText="1"/>
      <protection hidden="1"/>
    </xf>
    <xf numFmtId="168" fontId="91" fillId="0" borderId="24" xfId="0" applyNumberFormat="1" applyFont="1" applyFill="1" applyBorder="1" applyAlignment="1" applyProtection="1">
      <alignment horizontal="left" wrapText="1"/>
      <protection hidden="1"/>
    </xf>
    <xf numFmtId="168" fontId="91" fillId="0" borderId="24" xfId="0" applyNumberFormat="1" applyFont="1" applyFill="1" applyBorder="1" applyAlignment="1" applyProtection="1">
      <alignment horizontal="left"/>
      <protection hidden="1"/>
    </xf>
    <xf numFmtId="1" fontId="82" fillId="0" borderId="11" xfId="0" applyNumberFormat="1" applyFont="1" applyBorder="1" applyAlignment="1" applyProtection="1">
      <alignment horizontal="left" wrapText="1"/>
    </xf>
    <xf numFmtId="1" fontId="82" fillId="0" borderId="0" xfId="0" applyNumberFormat="1" applyFont="1" applyAlignment="1" applyProtection="1">
      <alignment horizontal="left" wrapText="1"/>
    </xf>
    <xf numFmtId="1" fontId="82" fillId="0" borderId="22" xfId="0" applyNumberFormat="1" applyFont="1" applyBorder="1" applyAlignment="1" applyProtection="1">
      <alignment horizontal="left" wrapText="1"/>
    </xf>
    <xf numFmtId="1" fontId="82" fillId="0" borderId="25" xfId="0" applyNumberFormat="1" applyFont="1" applyBorder="1" applyAlignment="1" applyProtection="1">
      <alignment horizontal="left" wrapText="1"/>
    </xf>
    <xf numFmtId="0" fontId="0" fillId="0" borderId="26" xfId="0" applyBorder="1" applyProtection="1"/>
    <xf numFmtId="0" fontId="0" fillId="0" borderId="23" xfId="0" applyBorder="1" applyProtection="1"/>
    <xf numFmtId="1" fontId="83" fillId="0" borderId="12" xfId="0" applyNumberFormat="1" applyFont="1" applyBorder="1" applyAlignment="1" applyProtection="1">
      <alignment horizontal="left" wrapText="1"/>
    </xf>
    <xf numFmtId="1" fontId="83" fillId="0" borderId="0" xfId="0" applyNumberFormat="1" applyFont="1" applyBorder="1" applyAlignment="1" applyProtection="1">
      <alignment horizontal="left" wrapText="1"/>
    </xf>
    <xf numFmtId="0" fontId="82" fillId="0" borderId="0" xfId="0" applyFont="1" applyAlignment="1" applyProtection="1">
      <alignment horizontal="left"/>
    </xf>
    <xf numFmtId="1" fontId="82" fillId="0" borderId="0" xfId="0" applyNumberFormat="1" applyFont="1" applyAlignment="1" applyProtection="1">
      <alignment horizontal="left"/>
    </xf>
    <xf numFmtId="0" fontId="83" fillId="0" borderId="11" xfId="0" applyFont="1" applyBorder="1" applyAlignment="1" applyProtection="1">
      <alignment horizontal="left" vertical="top" wrapText="1"/>
    </xf>
    <xf numFmtId="0" fontId="83" fillId="0" borderId="0" xfId="0" applyFont="1" applyAlignment="1" applyProtection="1">
      <alignment horizontal="left" vertical="top" wrapText="1"/>
    </xf>
    <xf numFmtId="0" fontId="83" fillId="0" borderId="0" xfId="0" applyFont="1" applyBorder="1" applyAlignment="1" applyProtection="1">
      <alignment horizontal="left" vertical="top" wrapText="1"/>
    </xf>
    <xf numFmtId="0" fontId="83" fillId="0" borderId="22" xfId="0" applyFont="1" applyBorder="1" applyAlignment="1" applyProtection="1">
      <alignment horizontal="left" vertical="top" wrapText="1"/>
    </xf>
    <xf numFmtId="0" fontId="83" fillId="0" borderId="24" xfId="0" applyFont="1" applyBorder="1" applyAlignment="1" applyProtection="1">
      <alignment horizontal="left" vertical="top" wrapText="1"/>
    </xf>
    <xf numFmtId="0" fontId="91" fillId="0" borderId="24" xfId="0" applyFont="1" applyBorder="1" applyAlignment="1" applyProtection="1">
      <alignment horizontal="left" vertical="top" wrapText="1"/>
    </xf>
    <xf numFmtId="0" fontId="20" fillId="0" borderId="0" xfId="0" applyFont="1" applyAlignment="1" applyProtection="1">
      <alignment horizontal="left" vertical="top" wrapText="1"/>
    </xf>
    <xf numFmtId="1" fontId="57" fillId="0" borderId="0" xfId="0" applyNumberFormat="1" applyFont="1" applyAlignment="1" applyProtection="1">
      <alignment horizontal="left" vertical="top"/>
    </xf>
    <xf numFmtId="49" fontId="58" fillId="0" borderId="0" xfId="0" applyNumberFormat="1" applyFont="1" applyAlignment="1" applyProtection="1">
      <alignment horizontal="left" vertical="top" wrapText="1"/>
    </xf>
    <xf numFmtId="0" fontId="55" fillId="0" borderId="0" xfId="0" applyFont="1" applyAlignment="1" applyProtection="1">
      <alignment horizontal="left" vertical="top" wrapText="1"/>
    </xf>
    <xf numFmtId="49" fontId="55" fillId="0" borderId="0" xfId="0" applyNumberFormat="1" applyFont="1" applyAlignment="1" applyProtection="1">
      <alignment horizontal="left" vertical="top" wrapText="1"/>
    </xf>
    <xf numFmtId="0" fontId="56" fillId="0" borderId="0" xfId="0" applyFont="1" applyAlignment="1" applyProtection="1">
      <alignment horizontal="left" vertical="top" wrapText="1"/>
    </xf>
    <xf numFmtId="0" fontId="62" fillId="0" borderId="0" xfId="0" applyFont="1" applyAlignment="1" applyProtection="1">
      <alignment horizontal="left" vertical="top" wrapText="1"/>
    </xf>
    <xf numFmtId="0" fontId="82" fillId="0" borderId="11" xfId="0" applyFont="1" applyBorder="1" applyAlignment="1" applyProtection="1">
      <alignment horizontal="left" vertical="top" wrapText="1"/>
    </xf>
    <xf numFmtId="0" fontId="83" fillId="0" borderId="12" xfId="0" applyFont="1" applyBorder="1" applyAlignment="1" applyProtection="1">
      <alignment horizontal="left" vertical="top" wrapText="1"/>
    </xf>
    <xf numFmtId="0" fontId="87" fillId="0" borderId="0" xfId="0" applyFont="1" applyBorder="1" applyAlignment="1" applyProtection="1">
      <alignment horizontal="left" vertical="top" wrapText="1"/>
    </xf>
    <xf numFmtId="0" fontId="82" fillId="0" borderId="0" xfId="0" applyFont="1" applyBorder="1" applyAlignment="1" applyProtection="1">
      <alignment horizontal="left" vertical="top" wrapText="1"/>
    </xf>
    <xf numFmtId="0" fontId="88" fillId="0" borderId="0" xfId="136" applyFont="1" applyAlignment="1" applyProtection="1">
      <alignment horizontal="left" vertical="top" wrapText="1"/>
    </xf>
    <xf numFmtId="0" fontId="84" fillId="0" borderId="0" xfId="0" applyFont="1" applyAlignment="1" applyProtection="1">
      <alignment horizontal="left" vertical="top" wrapText="1"/>
    </xf>
    <xf numFmtId="49" fontId="82" fillId="0" borderId="0" xfId="0" applyNumberFormat="1" applyFont="1" applyFill="1" applyAlignment="1" applyProtection="1">
      <alignment horizontal="left" vertical="top" wrapText="1"/>
    </xf>
    <xf numFmtId="49" fontId="82" fillId="0" borderId="0" xfId="0" applyNumberFormat="1" applyFont="1" applyAlignment="1" applyProtection="1">
      <alignment horizontal="left" vertical="top" wrapText="1"/>
    </xf>
    <xf numFmtId="0" fontId="87" fillId="0" borderId="0" xfId="0" applyFont="1" applyAlignment="1" applyProtection="1">
      <alignment vertical="top" wrapText="1"/>
    </xf>
    <xf numFmtId="0" fontId="82" fillId="0" borderId="0" xfId="0" applyFont="1" applyAlignment="1" applyProtection="1">
      <alignment horizontal="left" vertical="top" wrapText="1"/>
    </xf>
    <xf numFmtId="0" fontId="87" fillId="0" borderId="0" xfId="0" applyFont="1" applyAlignment="1" applyProtection="1">
      <alignment horizontal="left" vertical="top" wrapText="1"/>
    </xf>
    <xf numFmtId="0" fontId="88" fillId="0" borderId="0" xfId="0" applyFont="1" applyAlignment="1" applyProtection="1">
      <alignment horizontal="left" vertical="top" wrapText="1"/>
    </xf>
    <xf numFmtId="0" fontId="82" fillId="0" borderId="12" xfId="0" applyFont="1" applyBorder="1" applyAlignment="1" applyProtection="1">
      <alignment horizontal="left" vertical="top" wrapText="1"/>
    </xf>
    <xf numFmtId="0" fontId="20" fillId="0" borderId="0" xfId="119" applyFont="1" applyFill="1" applyBorder="1" applyAlignment="1" applyProtection="1">
      <alignment horizontal="left" vertical="top"/>
    </xf>
    <xf numFmtId="0" fontId="20" fillId="0" borderId="0" xfId="119" applyFont="1" applyFill="1" applyBorder="1" applyAlignment="1" applyProtection="1">
      <alignment horizontal="left" vertical="top" wrapText="1"/>
    </xf>
    <xf numFmtId="0" fontId="20" fillId="0" borderId="0" xfId="145" applyFont="1" applyAlignment="1" applyProtection="1">
      <alignment horizontal="left" vertical="top" wrapText="1"/>
    </xf>
    <xf numFmtId="0" fontId="20" fillId="0" borderId="0" xfId="145" applyFont="1" applyFill="1" applyAlignment="1" applyProtection="1">
      <alignment horizontal="left" vertical="top" wrapText="1"/>
    </xf>
    <xf numFmtId="0" fontId="20" fillId="0" borderId="0" xfId="145" applyFont="1" applyBorder="1" applyAlignment="1" applyProtection="1">
      <alignment horizontal="left" vertical="top" wrapText="1"/>
    </xf>
    <xf numFmtId="0" fontId="20" fillId="0" borderId="0" xfId="145" applyFont="1" applyFill="1" applyBorder="1" applyAlignment="1" applyProtection="1">
      <alignment horizontal="left" vertical="top" wrapText="1"/>
    </xf>
    <xf numFmtId="0" fontId="82" fillId="0" borderId="0" xfId="0" applyFont="1" applyFill="1" applyAlignment="1" applyProtection="1">
      <alignment horizontal="left" vertical="top" wrapText="1"/>
    </xf>
    <xf numFmtId="0" fontId="60" fillId="0" borderId="0" xfId="0" applyFont="1" applyAlignment="1" applyProtection="1">
      <alignment horizontal="left" vertical="top" wrapText="1"/>
    </xf>
    <xf numFmtId="0" fontId="20" fillId="0" borderId="0" xfId="144" applyFont="1" applyAlignment="1" applyProtection="1">
      <alignment horizontal="left" vertical="top" wrapText="1"/>
    </xf>
    <xf numFmtId="49" fontId="55" fillId="0" borderId="0" xfId="0" applyNumberFormat="1" applyFont="1" applyAlignment="1" applyProtection="1">
      <alignment horizontal="left" vertical="center" wrapText="1"/>
    </xf>
    <xf numFmtId="1" fontId="82" fillId="0" borderId="11" xfId="0" applyNumberFormat="1" applyFont="1" applyBorder="1" applyAlignment="1" applyProtection="1">
      <alignment horizontal="left" vertical="top" wrapText="1"/>
    </xf>
    <xf numFmtId="1" fontId="82" fillId="0" borderId="0" xfId="0" applyNumberFormat="1" applyFont="1" applyAlignment="1" applyProtection="1">
      <alignment horizontal="left" vertical="top" wrapText="1"/>
    </xf>
    <xf numFmtId="1" fontId="83" fillId="0" borderId="0" xfId="0" applyNumberFormat="1" applyFont="1" applyBorder="1" applyAlignment="1" applyProtection="1">
      <alignment horizontal="left" vertical="top" wrapText="1"/>
    </xf>
    <xf numFmtId="1" fontId="82" fillId="0" borderId="0" xfId="0" applyNumberFormat="1" applyFont="1" applyBorder="1" applyAlignment="1" applyProtection="1">
      <alignment horizontal="left" vertical="top" wrapText="1"/>
    </xf>
    <xf numFmtId="1" fontId="83" fillId="0" borderId="0" xfId="0" applyNumberFormat="1" applyFont="1" applyBorder="1" applyAlignment="1" applyProtection="1">
      <alignment horizontal="left" vertical="top"/>
    </xf>
    <xf numFmtId="49" fontId="83" fillId="0" borderId="0" xfId="0" applyNumberFormat="1" applyFont="1" applyBorder="1" applyAlignment="1" applyProtection="1">
      <alignment horizontal="left" vertical="top"/>
    </xf>
    <xf numFmtId="1" fontId="83" fillId="0" borderId="11" xfId="0" applyNumberFormat="1" applyFont="1" applyBorder="1" applyAlignment="1" applyProtection="1">
      <alignment horizontal="left" vertical="top"/>
    </xf>
    <xf numFmtId="1" fontId="83" fillId="0" borderId="12" xfId="0" applyNumberFormat="1" applyFont="1" applyBorder="1" applyAlignment="1" applyProtection="1">
      <alignment horizontal="left" vertical="top" wrapText="1"/>
    </xf>
    <xf numFmtId="0" fontId="82" fillId="0" borderId="0" xfId="0" applyFont="1" applyAlignment="1" applyProtection="1">
      <alignment horizontal="left" vertical="top"/>
    </xf>
    <xf numFmtId="1" fontId="82" fillId="0" borderId="12" xfId="0" applyNumberFormat="1" applyFont="1" applyBorder="1" applyAlignment="1" applyProtection="1">
      <alignment horizontal="left" vertical="top" wrapText="1"/>
    </xf>
    <xf numFmtId="49" fontId="83" fillId="0" borderId="12" xfId="0" applyNumberFormat="1" applyFont="1" applyBorder="1" applyAlignment="1" applyProtection="1">
      <alignment horizontal="left" vertical="top" wrapText="1"/>
    </xf>
    <xf numFmtId="49" fontId="83" fillId="0" borderId="12" xfId="0" applyNumberFormat="1" applyFont="1" applyBorder="1" applyAlignment="1" applyProtection="1">
      <alignment horizontal="left" vertical="top"/>
    </xf>
    <xf numFmtId="1" fontId="82" fillId="0" borderId="0" xfId="0" applyNumberFormat="1" applyFont="1" applyAlignment="1" applyProtection="1">
      <alignment horizontal="left" vertical="top"/>
    </xf>
    <xf numFmtId="0" fontId="82" fillId="0" borderId="11" xfId="0" applyFont="1" applyBorder="1" applyAlignment="1" applyProtection="1">
      <alignment horizontal="left" wrapText="1"/>
    </xf>
    <xf numFmtId="0" fontId="82" fillId="0" borderId="0" xfId="0" applyFont="1" applyAlignment="1" applyProtection="1">
      <alignment horizontal="left" wrapText="1"/>
    </xf>
    <xf numFmtId="0" fontId="82" fillId="0" borderId="22" xfId="0" applyFont="1" applyBorder="1" applyAlignment="1" applyProtection="1">
      <alignment horizontal="left" wrapText="1"/>
    </xf>
    <xf numFmtId="0" fontId="82" fillId="0" borderId="25" xfId="0" applyFont="1" applyBorder="1" applyAlignment="1" applyProtection="1">
      <alignment horizontal="left" wrapText="1"/>
    </xf>
    <xf numFmtId="0" fontId="0" fillId="0" borderId="27" xfId="0" applyBorder="1" applyProtection="1"/>
    <xf numFmtId="0" fontId="83" fillId="0" borderId="12" xfId="0" applyFont="1" applyBorder="1" applyAlignment="1" applyProtection="1">
      <alignment horizontal="left" wrapText="1"/>
    </xf>
    <xf numFmtId="0" fontId="83" fillId="0" borderId="0" xfId="0" applyFont="1" applyBorder="1" applyAlignment="1" applyProtection="1">
      <alignment horizontal="left" wrapText="1"/>
    </xf>
    <xf numFmtId="168" fontId="94" fillId="62" borderId="0" xfId="0" applyNumberFormat="1" applyFont="1" applyFill="1" applyAlignment="1" applyProtection="1">
      <alignment horizontal="left" vertical="top" wrapText="1"/>
      <protection locked="0"/>
    </xf>
    <xf numFmtId="168" fontId="20" fillId="0" borderId="0" xfId="0" applyNumberFormat="1" applyFont="1" applyAlignment="1" applyProtection="1">
      <alignment horizontal="left" vertical="top" wrapText="1"/>
      <protection hidden="1"/>
    </xf>
    <xf numFmtId="0" fontId="83" fillId="0" borderId="0" xfId="0" applyFont="1" applyBorder="1" applyAlignment="1" applyProtection="1">
      <alignment horizontal="left" vertical="top" wrapText="1"/>
      <protection locked="0"/>
    </xf>
    <xf numFmtId="0" fontId="82" fillId="0" borderId="0" xfId="0" applyFont="1" applyBorder="1" applyAlignment="1" applyProtection="1">
      <alignment horizontal="left" vertical="top" wrapText="1"/>
      <protection locked="0"/>
    </xf>
    <xf numFmtId="185" fontId="82" fillId="0" borderId="0" xfId="0" applyNumberFormat="1" applyFont="1" applyAlignment="1" applyProtection="1">
      <alignment horizontal="left" vertical="top"/>
      <protection locked="0"/>
    </xf>
    <xf numFmtId="168" fontId="20" fillId="62" borderId="0" xfId="0" applyNumberFormat="1" applyFont="1" applyFill="1" applyAlignment="1" applyProtection="1">
      <alignment horizontal="left" vertical="top" wrapText="1"/>
      <protection locked="0"/>
    </xf>
    <xf numFmtId="168" fontId="20" fillId="0" borderId="0" xfId="0" applyNumberFormat="1" applyFont="1" applyAlignment="1" applyProtection="1">
      <alignment horizontal="left" vertical="top" wrapText="1"/>
      <protection locked="0"/>
    </xf>
    <xf numFmtId="0" fontId="55" fillId="0" borderId="0" xfId="0" applyFont="1" applyAlignment="1" applyProtection="1">
      <alignment horizontal="left" vertical="top"/>
    </xf>
    <xf numFmtId="0" fontId="20" fillId="0" borderId="0" xfId="0" applyFont="1" applyAlignment="1" applyProtection="1">
      <alignment horizontal="left" vertical="top"/>
    </xf>
    <xf numFmtId="167" fontId="82" fillId="0" borderId="0" xfId="0" applyNumberFormat="1" applyFont="1" applyAlignment="1" applyProtection="1">
      <alignment horizontal="left" vertical="top" wrapText="1"/>
      <protection locked="0"/>
    </xf>
    <xf numFmtId="4" fontId="82" fillId="0" borderId="0" xfId="0" applyNumberFormat="1" applyFont="1" applyAlignment="1" applyProtection="1">
      <alignment horizontal="left" vertical="top" wrapText="1"/>
      <protection locked="0"/>
    </xf>
    <xf numFmtId="0" fontId="82" fillId="0" borderId="0" xfId="0" applyFont="1" applyAlignment="1" applyProtection="1">
      <alignment horizontal="left" vertical="top" wrapText="1"/>
      <protection locked="0"/>
    </xf>
    <xf numFmtId="0" fontId="82" fillId="0" borderId="0" xfId="0" applyFont="1" applyAlignment="1" applyProtection="1">
      <alignment horizontal="left" vertical="top"/>
      <protection locked="0"/>
    </xf>
    <xf numFmtId="167" fontId="82" fillId="62" borderId="0" xfId="0" applyNumberFormat="1" applyFont="1" applyFill="1" applyAlignment="1" applyProtection="1">
      <alignment horizontal="left" vertical="top" wrapText="1"/>
      <protection locked="0"/>
    </xf>
    <xf numFmtId="167" fontId="82" fillId="0" borderId="0" xfId="0" applyNumberFormat="1" applyFont="1" applyAlignment="1" applyProtection="1">
      <alignment horizontal="left" vertical="top" wrapText="1"/>
      <protection hidden="1"/>
    </xf>
    <xf numFmtId="1" fontId="87" fillId="0" borderId="0" xfId="0" applyNumberFormat="1" applyFont="1" applyAlignment="1" applyProtection="1">
      <alignment horizontal="left" vertical="top" wrapText="1"/>
    </xf>
    <xf numFmtId="167" fontId="87" fillId="0" borderId="0" xfId="0" applyNumberFormat="1" applyFont="1" applyAlignment="1" applyProtection="1">
      <alignment horizontal="left" vertical="top" wrapText="1"/>
      <protection locked="0"/>
    </xf>
    <xf numFmtId="167" fontId="87" fillId="62" borderId="0" xfId="0" applyNumberFormat="1" applyFont="1" applyFill="1" applyAlignment="1" applyProtection="1">
      <alignment horizontal="left" vertical="top" wrapText="1"/>
      <protection locked="0"/>
    </xf>
    <xf numFmtId="167" fontId="87" fillId="0" borderId="0" xfId="0" applyNumberFormat="1" applyFont="1" applyAlignment="1" applyProtection="1">
      <alignment horizontal="left" vertical="top" wrapText="1"/>
      <protection hidden="1"/>
    </xf>
    <xf numFmtId="1" fontId="20" fillId="0" borderId="0" xfId="0" applyNumberFormat="1" applyFont="1" applyAlignment="1" applyProtection="1">
      <alignment horizontal="left" vertical="top"/>
    </xf>
    <xf numFmtId="174" fontId="82" fillId="0" borderId="0" xfId="0" applyNumberFormat="1" applyFont="1" applyAlignment="1" applyProtection="1">
      <alignment horizontal="left" vertical="top"/>
      <protection locked="0"/>
    </xf>
    <xf numFmtId="1" fontId="93" fillId="0" borderId="0" xfId="0" applyNumberFormat="1" applyFont="1" applyAlignment="1" applyProtection="1">
      <alignment horizontal="left" vertical="top" wrapText="1"/>
    </xf>
    <xf numFmtId="0" fontId="82" fillId="0" borderId="12" xfId="0" applyFont="1" applyBorder="1" applyAlignment="1" applyProtection="1">
      <alignment horizontal="left" vertical="top" wrapText="1"/>
      <protection locked="0"/>
    </xf>
    <xf numFmtId="167" fontId="82" fillId="0" borderId="12" xfId="0" applyNumberFormat="1" applyFont="1" applyBorder="1" applyAlignment="1" applyProtection="1">
      <alignment horizontal="left" vertical="top" wrapText="1"/>
      <protection locked="0"/>
    </xf>
    <xf numFmtId="167" fontId="83" fillId="0" borderId="0" xfId="0" applyNumberFormat="1" applyFont="1" applyAlignment="1" applyProtection="1">
      <alignment horizontal="left" vertical="top" wrapText="1"/>
      <protection hidden="1"/>
    </xf>
    <xf numFmtId="167" fontId="83" fillId="0" borderId="0" xfId="0" applyNumberFormat="1" applyFont="1" applyAlignment="1" applyProtection="1">
      <alignment horizontal="left" vertical="top" wrapText="1"/>
      <protection locked="0"/>
    </xf>
    <xf numFmtId="49" fontId="20" fillId="0" borderId="0" xfId="119" applyNumberFormat="1" applyFont="1" applyFill="1" applyBorder="1" applyAlignment="1" applyProtection="1">
      <alignment horizontal="left" vertical="top"/>
    </xf>
    <xf numFmtId="1" fontId="20" fillId="0" borderId="0" xfId="119" applyNumberFormat="1" applyFont="1" applyFill="1" applyBorder="1" applyAlignment="1" applyProtection="1">
      <alignment horizontal="left" vertical="top"/>
    </xf>
    <xf numFmtId="4" fontId="20" fillId="0" borderId="0" xfId="119" applyNumberFormat="1" applyFont="1" applyFill="1" applyBorder="1" applyAlignment="1" applyProtection="1">
      <alignment horizontal="left" vertical="top"/>
      <protection locked="0"/>
    </xf>
    <xf numFmtId="49" fontId="20" fillId="0" borderId="0" xfId="145" applyNumberFormat="1" applyFont="1" applyAlignment="1" applyProtection="1">
      <alignment horizontal="left" vertical="top"/>
    </xf>
    <xf numFmtId="1" fontId="59" fillId="0" borderId="0" xfId="145" applyNumberFormat="1" applyFont="1" applyAlignment="1" applyProtection="1">
      <alignment horizontal="left" vertical="top"/>
    </xf>
    <xf numFmtId="4" fontId="20" fillId="0" borderId="0" xfId="145" applyNumberFormat="1" applyFont="1" applyAlignment="1" applyProtection="1">
      <alignment horizontal="left" vertical="top"/>
      <protection locked="0"/>
    </xf>
    <xf numFmtId="1" fontId="20" fillId="0" borderId="0" xfId="145" applyNumberFormat="1" applyFont="1" applyAlignment="1" applyProtection="1">
      <alignment horizontal="left" vertical="top"/>
    </xf>
    <xf numFmtId="49" fontId="56" fillId="0" borderId="0" xfId="145" applyNumberFormat="1" applyFont="1" applyBorder="1" applyAlignment="1" applyProtection="1">
      <alignment horizontal="left" vertical="top"/>
    </xf>
    <xf numFmtId="0" fontId="20" fillId="0" borderId="0" xfId="145" applyFont="1" applyFill="1" applyAlignment="1" applyProtection="1">
      <alignment horizontal="left" vertical="top"/>
    </xf>
    <xf numFmtId="49" fontId="20" fillId="0" borderId="0" xfId="145" applyNumberFormat="1" applyFont="1" applyFill="1" applyAlignment="1" applyProtection="1">
      <alignment horizontal="left" vertical="top"/>
    </xf>
    <xf numFmtId="1" fontId="20" fillId="0" borderId="0" xfId="145" applyNumberFormat="1" applyFont="1" applyFill="1" applyAlignment="1" applyProtection="1">
      <alignment horizontal="left" vertical="top"/>
    </xf>
    <xf numFmtId="4" fontId="20" fillId="0" borderId="0" xfId="145" applyNumberFormat="1" applyFont="1" applyFill="1" applyAlignment="1" applyProtection="1">
      <alignment horizontal="left" vertical="top"/>
      <protection locked="0"/>
    </xf>
    <xf numFmtId="0" fontId="20" fillId="0" borderId="0" xfId="145" applyFont="1" applyFill="1" applyBorder="1" applyAlignment="1" applyProtection="1">
      <alignment horizontal="left" vertical="top"/>
    </xf>
    <xf numFmtId="49" fontId="20" fillId="0" borderId="0" xfId="145" applyNumberFormat="1" applyFont="1" applyFill="1" applyBorder="1" applyAlignment="1" applyProtection="1">
      <alignment horizontal="left" vertical="top"/>
    </xf>
    <xf numFmtId="0" fontId="20" fillId="0" borderId="0" xfId="119" applyFont="1" applyFill="1" applyAlignment="1" applyProtection="1">
      <alignment horizontal="left" vertical="top"/>
    </xf>
    <xf numFmtId="1" fontId="20" fillId="0" borderId="0" xfId="119" applyNumberFormat="1" applyFont="1" applyFill="1" applyAlignment="1" applyProtection="1">
      <alignment horizontal="left" vertical="top"/>
    </xf>
    <xf numFmtId="4" fontId="20" fillId="0" borderId="0" xfId="119" applyNumberFormat="1" applyFont="1" applyFill="1" applyAlignment="1" applyProtection="1">
      <alignment horizontal="left" vertical="top"/>
      <protection locked="0"/>
    </xf>
    <xf numFmtId="0" fontId="20" fillId="0" borderId="0" xfId="145" applyFont="1" applyAlignment="1" applyProtection="1">
      <alignment horizontal="left" vertical="top"/>
    </xf>
    <xf numFmtId="0" fontId="20" fillId="0" borderId="0" xfId="145" applyFont="1" applyAlignment="1" applyProtection="1">
      <alignment horizontal="left" vertical="top"/>
      <protection locked="0"/>
    </xf>
    <xf numFmtId="0" fontId="20" fillId="0" borderId="0" xfId="145" applyFont="1" applyAlignment="1" applyProtection="1">
      <alignment horizontal="left" vertical="top" wrapText="1"/>
      <protection locked="0"/>
    </xf>
    <xf numFmtId="0" fontId="83" fillId="0" borderId="12" xfId="0" applyFont="1" applyBorder="1" applyAlignment="1" applyProtection="1">
      <alignment horizontal="left" vertical="top" wrapText="1"/>
      <protection locked="0"/>
    </xf>
    <xf numFmtId="167" fontId="82" fillId="62" borderId="0" xfId="0" applyNumberFormat="1" applyFont="1" applyFill="1" applyAlignment="1" applyProtection="1">
      <alignment horizontal="left" vertical="top" wrapText="1"/>
      <protection hidden="1"/>
    </xf>
    <xf numFmtId="0" fontId="82" fillId="0" borderId="12" xfId="0" applyFont="1" applyBorder="1" applyAlignment="1" applyProtection="1">
      <alignment horizontal="left" vertical="top"/>
    </xf>
    <xf numFmtId="1" fontId="82" fillId="0" borderId="12" xfId="0" applyNumberFormat="1" applyFont="1" applyBorder="1" applyAlignment="1" applyProtection="1">
      <alignment horizontal="left" vertical="top"/>
    </xf>
    <xf numFmtId="0" fontId="82" fillId="0" borderId="12" xfId="0" applyFont="1" applyBorder="1" applyAlignment="1" applyProtection="1">
      <alignment horizontal="left" vertical="top"/>
      <protection locked="0"/>
    </xf>
    <xf numFmtId="0" fontId="82" fillId="0" borderId="0" xfId="0" applyFont="1" applyBorder="1" applyAlignment="1" applyProtection="1">
      <alignment horizontal="left" vertical="top"/>
    </xf>
    <xf numFmtId="1" fontId="82" fillId="0" borderId="0" xfId="0" applyNumberFormat="1" applyFont="1" applyBorder="1" applyAlignment="1" applyProtection="1">
      <alignment horizontal="left" vertical="top"/>
    </xf>
    <xf numFmtId="0" fontId="82" fillId="0" borderId="0" xfId="0" applyFont="1" applyBorder="1" applyAlignment="1" applyProtection="1">
      <alignment horizontal="left" vertical="top"/>
      <protection locked="0"/>
    </xf>
    <xf numFmtId="167" fontId="82" fillId="0" borderId="0" xfId="0" applyNumberFormat="1" applyFont="1" applyBorder="1" applyAlignment="1" applyProtection="1">
      <alignment horizontal="left" vertical="top" wrapText="1"/>
      <protection locked="0"/>
    </xf>
    <xf numFmtId="0" fontId="82" fillId="0" borderId="0" xfId="144" applyFont="1" applyAlignment="1" applyProtection="1">
      <alignment horizontal="left" vertical="top" wrapText="1"/>
    </xf>
    <xf numFmtId="1" fontId="82" fillId="0" borderId="0" xfId="256" applyNumberFormat="1" applyFont="1" applyAlignment="1" applyProtection="1">
      <alignment horizontal="left" vertical="top" wrapText="1"/>
    </xf>
    <xf numFmtId="167" fontId="82" fillId="62" borderId="0" xfId="144" applyNumberFormat="1" applyFont="1" applyFill="1" applyAlignment="1" applyProtection="1">
      <alignment horizontal="left" vertical="top" wrapText="1"/>
      <protection locked="0"/>
    </xf>
    <xf numFmtId="0" fontId="92" fillId="0" borderId="0" xfId="0" applyFont="1" applyAlignment="1" applyProtection="1">
      <alignment vertical="top" wrapText="1"/>
      <protection locked="0"/>
    </xf>
    <xf numFmtId="0" fontId="81" fillId="0" borderId="0" xfId="0" applyFont="1" applyAlignment="1" applyProtection="1">
      <alignment vertical="top" wrapText="1"/>
      <protection locked="0"/>
    </xf>
    <xf numFmtId="49" fontId="20" fillId="0" borderId="0" xfId="0" applyNumberFormat="1" applyFont="1" applyAlignment="1" applyProtection="1">
      <alignment horizontal="left" vertical="top" wrapText="1"/>
    </xf>
    <xf numFmtId="49" fontId="82" fillId="0" borderId="0" xfId="0" applyNumberFormat="1" applyFont="1" applyAlignment="1" applyProtection="1">
      <alignment horizontal="left" vertical="top"/>
    </xf>
    <xf numFmtId="49" fontId="20" fillId="0" borderId="0" xfId="0" applyNumberFormat="1" applyFont="1" applyAlignment="1" applyProtection="1">
      <alignment horizontal="left" vertical="top"/>
    </xf>
    <xf numFmtId="49" fontId="61" fillId="0" borderId="0" xfId="0" applyNumberFormat="1" applyFont="1" applyAlignment="1" applyProtection="1">
      <alignment horizontal="left" vertical="top"/>
    </xf>
    <xf numFmtId="49" fontId="56" fillId="0" borderId="0" xfId="0" applyNumberFormat="1" applyFont="1" applyAlignment="1" applyProtection="1">
      <alignment horizontal="left" vertical="top"/>
    </xf>
    <xf numFmtId="49" fontId="87" fillId="0" borderId="0" xfId="0" applyNumberFormat="1" applyFont="1" applyAlignment="1" applyProtection="1">
      <alignment vertical="top"/>
    </xf>
    <xf numFmtId="0" fontId="86" fillId="0" borderId="0" xfId="0" applyFont="1" applyAlignment="1" applyProtection="1">
      <alignment horizontal="left" vertical="top" wrapText="1"/>
    </xf>
    <xf numFmtId="0" fontId="85" fillId="0" borderId="0" xfId="0" applyFont="1" applyAlignment="1" applyProtection="1">
      <alignment horizontal="left" vertical="top" wrapText="1"/>
    </xf>
    <xf numFmtId="0" fontId="83" fillId="0" borderId="0" xfId="0" applyFont="1" applyAlignment="1" applyProtection="1">
      <alignment horizontal="left" vertical="top"/>
    </xf>
    <xf numFmtId="0" fontId="87" fillId="0" borderId="0" xfId="0" applyFont="1" applyAlignment="1" applyProtection="1">
      <alignment vertical="top"/>
    </xf>
    <xf numFmtId="0" fontId="83" fillId="0" borderId="0" xfId="0" applyFont="1" applyFill="1" applyBorder="1" applyAlignment="1" applyProtection="1">
      <alignment horizontal="left" vertical="top" wrapText="1"/>
    </xf>
    <xf numFmtId="0" fontId="93" fillId="0" borderId="0" xfId="0" applyFont="1" applyAlignment="1" applyProtection="1">
      <alignment horizontal="left" vertical="top" wrapText="1"/>
    </xf>
    <xf numFmtId="0" fontId="91" fillId="0" borderId="0" xfId="0" applyFont="1" applyAlignment="1" applyProtection="1">
      <alignment horizontal="left" vertical="top" wrapText="1"/>
    </xf>
    <xf numFmtId="0" fontId="93" fillId="0" borderId="0" xfId="0" applyFont="1" applyAlignment="1" applyProtection="1">
      <alignment vertical="top" wrapText="1"/>
    </xf>
    <xf numFmtId="167" fontId="82" fillId="0" borderId="0" xfId="144" applyNumberFormat="1" applyFont="1" applyAlignment="1" applyProtection="1">
      <alignment horizontal="left" vertical="top" wrapText="1"/>
      <protection hidden="1"/>
    </xf>
  </cellXfs>
  <cellStyles count="261">
    <cellStyle name="_popis materiala nn dovod Dunajska" xfId="1" xr:uid="{00000000-0005-0000-0000-000000000000}"/>
    <cellStyle name="20 % – Poudarek1 2" xfId="2" xr:uid="{00000000-0005-0000-0000-000001000000}"/>
    <cellStyle name="20 % – Poudarek1 3" xfId="3" xr:uid="{00000000-0005-0000-0000-000002000000}"/>
    <cellStyle name="20 % – Poudarek2 2" xfId="4" xr:uid="{00000000-0005-0000-0000-000003000000}"/>
    <cellStyle name="20 % – Poudarek2 3" xfId="5" xr:uid="{00000000-0005-0000-0000-000004000000}"/>
    <cellStyle name="20 % – Poudarek3 2" xfId="6" xr:uid="{00000000-0005-0000-0000-000005000000}"/>
    <cellStyle name="20 % – Poudarek3 3" xfId="7" xr:uid="{00000000-0005-0000-0000-000006000000}"/>
    <cellStyle name="20 % – Poudarek4 2" xfId="8" xr:uid="{00000000-0005-0000-0000-000007000000}"/>
    <cellStyle name="20 % – Poudarek4 3" xfId="9" xr:uid="{00000000-0005-0000-0000-000008000000}"/>
    <cellStyle name="20 % – Poudarek5 2" xfId="10" xr:uid="{00000000-0005-0000-0000-000009000000}"/>
    <cellStyle name="20 % – Poudarek5 3" xfId="11" xr:uid="{00000000-0005-0000-0000-00000A000000}"/>
    <cellStyle name="20 % – Poudarek6 2" xfId="12" xr:uid="{00000000-0005-0000-0000-00000B000000}"/>
    <cellStyle name="20 % – Poudarek6 3" xfId="13" xr:uid="{00000000-0005-0000-0000-00000C000000}"/>
    <cellStyle name="20% - Accent1 1 4" xfId="14" xr:uid="{00000000-0005-0000-0000-00000D000000}"/>
    <cellStyle name="20% - Accent1 1 4 2" xfId="15" xr:uid="{00000000-0005-0000-0000-00000E000000}"/>
    <cellStyle name="40 % – Poudarek1 2" xfId="16" xr:uid="{00000000-0005-0000-0000-00000F000000}"/>
    <cellStyle name="40 % – Poudarek1 3" xfId="17" xr:uid="{00000000-0005-0000-0000-000010000000}"/>
    <cellStyle name="40 % – Poudarek2 2" xfId="18" xr:uid="{00000000-0005-0000-0000-000011000000}"/>
    <cellStyle name="40 % – Poudarek2 3" xfId="19" xr:uid="{00000000-0005-0000-0000-000012000000}"/>
    <cellStyle name="40 % – Poudarek3 2" xfId="20" xr:uid="{00000000-0005-0000-0000-000013000000}"/>
    <cellStyle name="40 % – Poudarek3 3" xfId="21" xr:uid="{00000000-0005-0000-0000-000014000000}"/>
    <cellStyle name="40 % – Poudarek4 2" xfId="22" xr:uid="{00000000-0005-0000-0000-000015000000}"/>
    <cellStyle name="40 % – Poudarek4 3" xfId="23" xr:uid="{00000000-0005-0000-0000-000016000000}"/>
    <cellStyle name="40 % – Poudarek5 2" xfId="24" xr:uid="{00000000-0005-0000-0000-000017000000}"/>
    <cellStyle name="40 % – Poudarek5 3" xfId="25" xr:uid="{00000000-0005-0000-0000-000018000000}"/>
    <cellStyle name="40 % – Poudarek6 2" xfId="26" xr:uid="{00000000-0005-0000-0000-000019000000}"/>
    <cellStyle name="40 % – Poudarek6 3" xfId="27" xr:uid="{00000000-0005-0000-0000-00001A000000}"/>
    <cellStyle name="60 % – Poudarek1 2" xfId="28" xr:uid="{00000000-0005-0000-0000-00001B000000}"/>
    <cellStyle name="60 % – Poudarek1 3" xfId="29" xr:uid="{00000000-0005-0000-0000-00001C000000}"/>
    <cellStyle name="60 % – Poudarek2 2" xfId="30" xr:uid="{00000000-0005-0000-0000-00001D000000}"/>
    <cellStyle name="60 % – Poudarek2 3" xfId="31" xr:uid="{00000000-0005-0000-0000-00001E000000}"/>
    <cellStyle name="60 % – Poudarek3 2" xfId="32" xr:uid="{00000000-0005-0000-0000-00001F000000}"/>
    <cellStyle name="60 % – Poudarek3 3" xfId="33" xr:uid="{00000000-0005-0000-0000-000020000000}"/>
    <cellStyle name="60 % – Poudarek4 2" xfId="34" xr:uid="{00000000-0005-0000-0000-000021000000}"/>
    <cellStyle name="60 % – Poudarek4 3" xfId="35" xr:uid="{00000000-0005-0000-0000-000022000000}"/>
    <cellStyle name="60 % – Poudarek5 2" xfId="36" xr:uid="{00000000-0005-0000-0000-000023000000}"/>
    <cellStyle name="60 % – Poudarek5 3" xfId="37" xr:uid="{00000000-0005-0000-0000-000024000000}"/>
    <cellStyle name="60 % – Poudarek6 2" xfId="38" xr:uid="{00000000-0005-0000-0000-000025000000}"/>
    <cellStyle name="60 % – Poudarek6 3" xfId="39" xr:uid="{00000000-0005-0000-0000-000026000000}"/>
    <cellStyle name="Accent1 - 20%" xfId="40" xr:uid="{00000000-0005-0000-0000-000027000000}"/>
    <cellStyle name="Accent1 - 40%" xfId="41" xr:uid="{00000000-0005-0000-0000-000028000000}"/>
    <cellStyle name="Accent1 - 60%" xfId="42" xr:uid="{00000000-0005-0000-0000-000029000000}"/>
    <cellStyle name="Accent2 - 20%" xfId="43" xr:uid="{00000000-0005-0000-0000-00002A000000}"/>
    <cellStyle name="Accent2 - 40%" xfId="44" xr:uid="{00000000-0005-0000-0000-00002B000000}"/>
    <cellStyle name="Accent2 - 60%" xfId="45" xr:uid="{00000000-0005-0000-0000-00002C000000}"/>
    <cellStyle name="Accent3 - 20%" xfId="46" xr:uid="{00000000-0005-0000-0000-00002D000000}"/>
    <cellStyle name="Accent3 - 40%" xfId="47" xr:uid="{00000000-0005-0000-0000-00002E000000}"/>
    <cellStyle name="Accent3 - 60%" xfId="48" xr:uid="{00000000-0005-0000-0000-00002F000000}"/>
    <cellStyle name="Accent4 - 20%" xfId="49" xr:uid="{00000000-0005-0000-0000-000030000000}"/>
    <cellStyle name="Accent4 - 40%" xfId="50" xr:uid="{00000000-0005-0000-0000-000031000000}"/>
    <cellStyle name="Accent4 - 60%" xfId="51" xr:uid="{00000000-0005-0000-0000-000032000000}"/>
    <cellStyle name="Accent5 - 20%" xfId="52" xr:uid="{00000000-0005-0000-0000-000033000000}"/>
    <cellStyle name="Accent5 - 40%" xfId="53" xr:uid="{00000000-0005-0000-0000-000034000000}"/>
    <cellStyle name="Accent5 - 60%" xfId="54" xr:uid="{00000000-0005-0000-0000-000035000000}"/>
    <cellStyle name="Accent6 - 20%" xfId="55" xr:uid="{00000000-0005-0000-0000-000036000000}"/>
    <cellStyle name="Accent6 - 40%" xfId="56" xr:uid="{00000000-0005-0000-0000-000037000000}"/>
    <cellStyle name="Accent6 - 60%" xfId="57" xr:uid="{00000000-0005-0000-0000-000038000000}"/>
    <cellStyle name="Comma [0] 2" xfId="58" xr:uid="{00000000-0005-0000-0000-000039000000}"/>
    <cellStyle name="Comma 2" xfId="59" xr:uid="{00000000-0005-0000-0000-00003A000000}"/>
    <cellStyle name="Comma0" xfId="60" xr:uid="{00000000-0005-0000-0000-00003B000000}"/>
    <cellStyle name="Comma0 2" xfId="61" xr:uid="{00000000-0005-0000-0000-00003C000000}"/>
    <cellStyle name="Currency [0] 2" xfId="62" xr:uid="{00000000-0005-0000-0000-00003D000000}"/>
    <cellStyle name="Currency 2" xfId="63" xr:uid="{00000000-0005-0000-0000-00003E000000}"/>
    <cellStyle name="Currency0" xfId="64" xr:uid="{00000000-0005-0000-0000-00003F000000}"/>
    <cellStyle name="Currency0 2" xfId="65" xr:uid="{00000000-0005-0000-0000-000040000000}"/>
    <cellStyle name="Date" xfId="66" xr:uid="{00000000-0005-0000-0000-000041000000}"/>
    <cellStyle name="Date 2" xfId="67" xr:uid="{00000000-0005-0000-0000-000042000000}"/>
    <cellStyle name="Dobro 2" xfId="68" xr:uid="{00000000-0005-0000-0000-000043000000}"/>
    <cellStyle name="Dobro 3" xfId="69" xr:uid="{00000000-0005-0000-0000-000044000000}"/>
    <cellStyle name="Emphasis 1" xfId="70" xr:uid="{00000000-0005-0000-0000-000045000000}"/>
    <cellStyle name="Emphasis 2" xfId="71" xr:uid="{00000000-0005-0000-0000-000046000000}"/>
    <cellStyle name="Emphasis 3" xfId="72" xr:uid="{00000000-0005-0000-0000-000047000000}"/>
    <cellStyle name="Euro" xfId="73" xr:uid="{00000000-0005-0000-0000-000048000000}"/>
    <cellStyle name="Euro 2" xfId="74" xr:uid="{00000000-0005-0000-0000-000049000000}"/>
    <cellStyle name="Excel Built-in Normal" xfId="75" xr:uid="{00000000-0005-0000-0000-00004A000000}"/>
    <cellStyle name="Excel Built-in Normal 2" xfId="76" xr:uid="{00000000-0005-0000-0000-00004B000000}"/>
    <cellStyle name="Excel Built-in Normal 3" xfId="77" xr:uid="{00000000-0005-0000-0000-00004C000000}"/>
    <cellStyle name="Excel_BuiltIn_Comma 1" xfId="78" xr:uid="{00000000-0005-0000-0000-00004D000000}"/>
    <cellStyle name="Fixed" xfId="79" xr:uid="{00000000-0005-0000-0000-00004E000000}"/>
    <cellStyle name="Fixed 2" xfId="80" xr:uid="{00000000-0005-0000-0000-00004F000000}"/>
    <cellStyle name="Heading 1" xfId="81" xr:uid="{00000000-0005-0000-0000-000050000000}"/>
    <cellStyle name="Heading 1 2" xfId="82" xr:uid="{00000000-0005-0000-0000-000051000000}"/>
    <cellStyle name="Heading 2 2" xfId="83" xr:uid="{00000000-0005-0000-0000-000052000000}"/>
    <cellStyle name="Heading1 1" xfId="84" xr:uid="{00000000-0005-0000-0000-000053000000}"/>
    <cellStyle name="Hiperpovezava 2" xfId="85" xr:uid="{00000000-0005-0000-0000-000054000000}"/>
    <cellStyle name="Hiperpovezava 2 2" xfId="86" xr:uid="{00000000-0005-0000-0000-000055000000}"/>
    <cellStyle name="Hiperpovezava 3" xfId="87" xr:uid="{00000000-0005-0000-0000-000056000000}"/>
    <cellStyle name="Hyperlink 2" xfId="88" xr:uid="{00000000-0005-0000-0000-000057000000}"/>
    <cellStyle name="Hyperlink 3" xfId="89" xr:uid="{00000000-0005-0000-0000-000058000000}"/>
    <cellStyle name="Izhod 2" xfId="90" xr:uid="{00000000-0005-0000-0000-000059000000}"/>
    <cellStyle name="Izhod 3" xfId="91" xr:uid="{00000000-0005-0000-0000-00005A000000}"/>
    <cellStyle name="Naslov 1 1" xfId="92" xr:uid="{00000000-0005-0000-0000-00005B000000}"/>
    <cellStyle name="Naslov 1 2" xfId="93" xr:uid="{00000000-0005-0000-0000-00005C000000}"/>
    <cellStyle name="Naslov 1 3" xfId="94" xr:uid="{00000000-0005-0000-0000-00005D000000}"/>
    <cellStyle name="Naslov 2 2" xfId="95" xr:uid="{00000000-0005-0000-0000-00005E000000}"/>
    <cellStyle name="Naslov 2 3" xfId="96" xr:uid="{00000000-0005-0000-0000-00005F000000}"/>
    <cellStyle name="Naslov 3 2" xfId="97" xr:uid="{00000000-0005-0000-0000-000060000000}"/>
    <cellStyle name="Naslov 3 3" xfId="98" xr:uid="{00000000-0005-0000-0000-000061000000}"/>
    <cellStyle name="Naslov 4 2" xfId="99" xr:uid="{00000000-0005-0000-0000-000062000000}"/>
    <cellStyle name="Naslov 4 3" xfId="100" xr:uid="{00000000-0005-0000-0000-000063000000}"/>
    <cellStyle name="Naslov 5" xfId="101" xr:uid="{00000000-0005-0000-0000-000064000000}"/>
    <cellStyle name="Naslov 6" xfId="102" xr:uid="{00000000-0005-0000-0000-000065000000}"/>
    <cellStyle name="Navadno" xfId="0" builtinId="0"/>
    <cellStyle name="Navadno 10" xfId="103" xr:uid="{00000000-0005-0000-0000-000067000000}"/>
    <cellStyle name="Navadno 10 2" xfId="104" xr:uid="{00000000-0005-0000-0000-000068000000}"/>
    <cellStyle name="Navadno 10 3" xfId="105" xr:uid="{00000000-0005-0000-0000-000069000000}"/>
    <cellStyle name="Navadno 11" xfId="106" xr:uid="{00000000-0005-0000-0000-00006A000000}"/>
    <cellStyle name="Navadno 11 2" xfId="107" xr:uid="{00000000-0005-0000-0000-00006B000000}"/>
    <cellStyle name="Navadno 12" xfId="108" xr:uid="{00000000-0005-0000-0000-00006C000000}"/>
    <cellStyle name="Navadno 13" xfId="109" xr:uid="{00000000-0005-0000-0000-00006D000000}"/>
    <cellStyle name="Navadno 14" xfId="110" xr:uid="{00000000-0005-0000-0000-00006E000000}"/>
    <cellStyle name="Navadno 15" xfId="111" xr:uid="{00000000-0005-0000-0000-00006F000000}"/>
    <cellStyle name="Navadno 16" xfId="112" xr:uid="{00000000-0005-0000-0000-000070000000}"/>
    <cellStyle name="Navadno 17" xfId="113" xr:uid="{00000000-0005-0000-0000-000071000000}"/>
    <cellStyle name="Navadno 18" xfId="114" xr:uid="{00000000-0005-0000-0000-000072000000}"/>
    <cellStyle name="Navadno 19" xfId="115" xr:uid="{00000000-0005-0000-0000-000073000000}"/>
    <cellStyle name="Navadno 198" xfId="116" xr:uid="{00000000-0005-0000-0000-000074000000}"/>
    <cellStyle name="Navadno 2" xfId="117" xr:uid="{00000000-0005-0000-0000-000075000000}"/>
    <cellStyle name="Navadno 2 2" xfId="118" xr:uid="{00000000-0005-0000-0000-000076000000}"/>
    <cellStyle name="Navadno 2 2 2" xfId="119" xr:uid="{00000000-0005-0000-0000-000077000000}"/>
    <cellStyle name="Navadno 2 2 2 2" xfId="120" xr:uid="{00000000-0005-0000-0000-000078000000}"/>
    <cellStyle name="Navadno 2 3" xfId="121" xr:uid="{00000000-0005-0000-0000-000079000000}"/>
    <cellStyle name="Navadno 2 3 2" xfId="122" xr:uid="{00000000-0005-0000-0000-00007A000000}"/>
    <cellStyle name="Navadno 2 4" xfId="123" xr:uid="{00000000-0005-0000-0000-00007B000000}"/>
    <cellStyle name="Navadno 2 4 2" xfId="124" xr:uid="{00000000-0005-0000-0000-00007C000000}"/>
    <cellStyle name="Navadno 2 5" xfId="125" xr:uid="{00000000-0005-0000-0000-00007D000000}"/>
    <cellStyle name="Navadno 20" xfId="126" xr:uid="{00000000-0005-0000-0000-00007E000000}"/>
    <cellStyle name="Navadno 21" xfId="127" xr:uid="{00000000-0005-0000-0000-00007F000000}"/>
    <cellStyle name="Navadno 22" xfId="128" xr:uid="{00000000-0005-0000-0000-000080000000}"/>
    <cellStyle name="Navadno 23" xfId="129" xr:uid="{00000000-0005-0000-0000-000081000000}"/>
    <cellStyle name="Navadno 24" xfId="130" xr:uid="{00000000-0005-0000-0000-000082000000}"/>
    <cellStyle name="Navadno 25" xfId="131" xr:uid="{00000000-0005-0000-0000-000083000000}"/>
    <cellStyle name="Navadno 26" xfId="132" xr:uid="{00000000-0005-0000-0000-000084000000}"/>
    <cellStyle name="Navadno 27" xfId="133" xr:uid="{00000000-0005-0000-0000-000085000000}"/>
    <cellStyle name="Navadno 28" xfId="134" xr:uid="{00000000-0005-0000-0000-000086000000}"/>
    <cellStyle name="Navadno 29" xfId="135" xr:uid="{00000000-0005-0000-0000-000087000000}"/>
    <cellStyle name="Navadno 3" xfId="136" xr:uid="{00000000-0005-0000-0000-000088000000}"/>
    <cellStyle name="Navadno 3 2" xfId="137" xr:uid="{00000000-0005-0000-0000-000089000000}"/>
    <cellStyle name="Navadno 3 2 2" xfId="138" xr:uid="{00000000-0005-0000-0000-00008A000000}"/>
    <cellStyle name="Navadno 3 3" xfId="139" xr:uid="{00000000-0005-0000-0000-00008B000000}"/>
    <cellStyle name="Navadno 3 3 2" xfId="140" xr:uid="{00000000-0005-0000-0000-00008C000000}"/>
    <cellStyle name="Navadno 3 4" xfId="141" xr:uid="{00000000-0005-0000-0000-00008D000000}"/>
    <cellStyle name="Navadno 3 4 2" xfId="142" xr:uid="{00000000-0005-0000-0000-00008E000000}"/>
    <cellStyle name="Navadno 30" xfId="143" xr:uid="{00000000-0005-0000-0000-00008F000000}"/>
    <cellStyle name="Navadno 31" xfId="144" xr:uid="{00000000-0005-0000-0000-000090000000}"/>
    <cellStyle name="Navadno 32" xfId="145" xr:uid="{00000000-0005-0000-0000-000091000000}"/>
    <cellStyle name="Navadno 4" xfId="146" xr:uid="{00000000-0005-0000-0000-000092000000}"/>
    <cellStyle name="Navadno 4 2" xfId="147" xr:uid="{00000000-0005-0000-0000-000093000000}"/>
    <cellStyle name="Navadno 4 3" xfId="148" xr:uid="{00000000-0005-0000-0000-000094000000}"/>
    <cellStyle name="Navadno 5" xfId="149" xr:uid="{00000000-0005-0000-0000-000095000000}"/>
    <cellStyle name="Navadno 5 2" xfId="150" xr:uid="{00000000-0005-0000-0000-000096000000}"/>
    <cellStyle name="Navadno 5 3" xfId="151" xr:uid="{00000000-0005-0000-0000-000097000000}"/>
    <cellStyle name="Navadno 5 4" xfId="152" xr:uid="{00000000-0005-0000-0000-000098000000}"/>
    <cellStyle name="Navadno 5 5" xfId="153" xr:uid="{00000000-0005-0000-0000-000099000000}"/>
    <cellStyle name="Navadno 5 6" xfId="154" xr:uid="{00000000-0005-0000-0000-00009A000000}"/>
    <cellStyle name="Navadno 5 7" xfId="155" xr:uid="{00000000-0005-0000-0000-00009B000000}"/>
    <cellStyle name="Navadno 6" xfId="156" xr:uid="{00000000-0005-0000-0000-00009C000000}"/>
    <cellStyle name="Navadno 6 2" xfId="157" xr:uid="{00000000-0005-0000-0000-00009D000000}"/>
    <cellStyle name="Navadno 7" xfId="158" xr:uid="{00000000-0005-0000-0000-00009E000000}"/>
    <cellStyle name="Navadno 7 2" xfId="159" xr:uid="{00000000-0005-0000-0000-00009F000000}"/>
    <cellStyle name="Navadno 7 3" xfId="160" xr:uid="{00000000-0005-0000-0000-0000A0000000}"/>
    <cellStyle name="Navadno 71" xfId="161" xr:uid="{00000000-0005-0000-0000-0000A1000000}"/>
    <cellStyle name="Navadno 8" xfId="162" xr:uid="{00000000-0005-0000-0000-0000A2000000}"/>
    <cellStyle name="Navadno 8 2" xfId="163" xr:uid="{00000000-0005-0000-0000-0000A3000000}"/>
    <cellStyle name="Navadno 9" xfId="164" xr:uid="{00000000-0005-0000-0000-0000A4000000}"/>
    <cellStyle name="Navadno 9 2" xfId="165" xr:uid="{00000000-0005-0000-0000-0000A5000000}"/>
    <cellStyle name="Navadno 9 3" xfId="166" xr:uid="{00000000-0005-0000-0000-0000A6000000}"/>
    <cellStyle name="Navadno 9 4" xfId="167" xr:uid="{00000000-0005-0000-0000-0000A7000000}"/>
    <cellStyle name="Navadno 9 5" xfId="168" xr:uid="{00000000-0005-0000-0000-0000A8000000}"/>
    <cellStyle name="Navadno 9 6" xfId="169" xr:uid="{00000000-0005-0000-0000-0000A9000000}"/>
    <cellStyle name="Navadno 9 7" xfId="170" xr:uid="{00000000-0005-0000-0000-0000AA000000}"/>
    <cellStyle name="Nevtralno 2" xfId="171" xr:uid="{00000000-0005-0000-0000-0000AB000000}"/>
    <cellStyle name="Nevtralno 3" xfId="172" xr:uid="{00000000-0005-0000-0000-0000AC000000}"/>
    <cellStyle name="Normal 10" xfId="173" xr:uid="{00000000-0005-0000-0000-0000AD000000}"/>
    <cellStyle name="Normal 11" xfId="174" xr:uid="{00000000-0005-0000-0000-0000AE000000}"/>
    <cellStyle name="Normal 12" xfId="175" xr:uid="{00000000-0005-0000-0000-0000AF000000}"/>
    <cellStyle name="Normal 13" xfId="176" xr:uid="{00000000-0005-0000-0000-0000B0000000}"/>
    <cellStyle name="normal 2" xfId="177" xr:uid="{00000000-0005-0000-0000-0000B1000000}"/>
    <cellStyle name="normal 3" xfId="178" xr:uid="{00000000-0005-0000-0000-0000B2000000}"/>
    <cellStyle name="Normal 3 2" xfId="179" xr:uid="{00000000-0005-0000-0000-0000B3000000}"/>
    <cellStyle name="Normal 4" xfId="180" xr:uid="{00000000-0005-0000-0000-0000B4000000}"/>
    <cellStyle name="Normal 5" xfId="181" xr:uid="{00000000-0005-0000-0000-0000B5000000}"/>
    <cellStyle name="Normal 6" xfId="182" xr:uid="{00000000-0005-0000-0000-0000B6000000}"/>
    <cellStyle name="Normal 7" xfId="183" xr:uid="{00000000-0005-0000-0000-0000B7000000}"/>
    <cellStyle name="Normal 8" xfId="184" xr:uid="{00000000-0005-0000-0000-0000B8000000}"/>
    <cellStyle name="Normal 9" xfId="185" xr:uid="{00000000-0005-0000-0000-0000B9000000}"/>
    <cellStyle name="Normal_Arsenovi?" xfId="186" xr:uid="{00000000-0005-0000-0000-0000BA000000}"/>
    <cellStyle name="Normale_CCTV Price List Jan-Jun 2005" xfId="187" xr:uid="{00000000-0005-0000-0000-0000BB000000}"/>
    <cellStyle name="Odstotek 2" xfId="188" xr:uid="{00000000-0005-0000-0000-0000BC000000}"/>
    <cellStyle name="Odstotek 2 2" xfId="189" xr:uid="{00000000-0005-0000-0000-0000BD000000}"/>
    <cellStyle name="Opomba 2" xfId="190" xr:uid="{00000000-0005-0000-0000-0000BE000000}"/>
    <cellStyle name="Opomba 3" xfId="191" xr:uid="{00000000-0005-0000-0000-0000BF000000}"/>
    <cellStyle name="Opozorilo 2" xfId="192" xr:uid="{00000000-0005-0000-0000-0000C0000000}"/>
    <cellStyle name="Opozorilo 3" xfId="193" xr:uid="{00000000-0005-0000-0000-0000C1000000}"/>
    <cellStyle name="Pojasnjevalno besedilo 2" xfId="194" xr:uid="{00000000-0005-0000-0000-0000C2000000}"/>
    <cellStyle name="Pojasnjevalno besedilo 3" xfId="195" xr:uid="{00000000-0005-0000-0000-0000C3000000}"/>
    <cellStyle name="Poudarek1 2" xfId="196" xr:uid="{00000000-0005-0000-0000-0000C4000000}"/>
    <cellStyle name="Poudarek1 3" xfId="197" xr:uid="{00000000-0005-0000-0000-0000C5000000}"/>
    <cellStyle name="Poudarek2 2" xfId="198" xr:uid="{00000000-0005-0000-0000-0000C6000000}"/>
    <cellStyle name="Poudarek2 3" xfId="199" xr:uid="{00000000-0005-0000-0000-0000C7000000}"/>
    <cellStyle name="Poudarek3 2" xfId="200" xr:uid="{00000000-0005-0000-0000-0000C8000000}"/>
    <cellStyle name="Poudarek3 3" xfId="201" xr:uid="{00000000-0005-0000-0000-0000C9000000}"/>
    <cellStyle name="Poudarek4 2" xfId="202" xr:uid="{00000000-0005-0000-0000-0000CA000000}"/>
    <cellStyle name="Poudarek4 3" xfId="203" xr:uid="{00000000-0005-0000-0000-0000CB000000}"/>
    <cellStyle name="Poudarek5 2" xfId="204" xr:uid="{00000000-0005-0000-0000-0000CC000000}"/>
    <cellStyle name="Poudarek5 3" xfId="205" xr:uid="{00000000-0005-0000-0000-0000CD000000}"/>
    <cellStyle name="Poudarek6 2" xfId="206" xr:uid="{00000000-0005-0000-0000-0000CE000000}"/>
    <cellStyle name="Poudarek6 3" xfId="207" xr:uid="{00000000-0005-0000-0000-0000CF000000}"/>
    <cellStyle name="Povezana celica 2" xfId="208" xr:uid="{00000000-0005-0000-0000-0000D0000000}"/>
    <cellStyle name="Povezana celica 3" xfId="209" xr:uid="{00000000-0005-0000-0000-0000D1000000}"/>
    <cellStyle name="Preveri celico 2" xfId="210" xr:uid="{00000000-0005-0000-0000-0000D2000000}"/>
    <cellStyle name="Preveri celico 3" xfId="211" xr:uid="{00000000-0005-0000-0000-0000D3000000}"/>
    <cellStyle name="Ra?unanje" xfId="212" xr:uid="{00000000-0005-0000-0000-0000D4000000}"/>
    <cellStyle name="Računanje 2" xfId="213" xr:uid="{00000000-0005-0000-0000-0000D5000000}"/>
    <cellStyle name="Računanje 3" xfId="214" xr:uid="{00000000-0005-0000-0000-0000D6000000}"/>
    <cellStyle name="Result 1" xfId="215" xr:uid="{00000000-0005-0000-0000-0000D7000000}"/>
    <cellStyle name="Result2 1" xfId="216" xr:uid="{00000000-0005-0000-0000-0000D8000000}"/>
    <cellStyle name="S0" xfId="217" xr:uid="{00000000-0005-0000-0000-0000D9000000}"/>
    <cellStyle name="S1" xfId="218" xr:uid="{00000000-0005-0000-0000-0000DA000000}"/>
    <cellStyle name="S10" xfId="219" xr:uid="{00000000-0005-0000-0000-0000DB000000}"/>
    <cellStyle name="S11" xfId="220" xr:uid="{00000000-0005-0000-0000-0000DC000000}"/>
    <cellStyle name="S12" xfId="221" xr:uid="{00000000-0005-0000-0000-0000DD000000}"/>
    <cellStyle name="S13" xfId="222" xr:uid="{00000000-0005-0000-0000-0000DE000000}"/>
    <cellStyle name="S14" xfId="223" xr:uid="{00000000-0005-0000-0000-0000DF000000}"/>
    <cellStyle name="S15" xfId="224" xr:uid="{00000000-0005-0000-0000-0000E0000000}"/>
    <cellStyle name="S16" xfId="225" xr:uid="{00000000-0005-0000-0000-0000E1000000}"/>
    <cellStyle name="S17" xfId="226" xr:uid="{00000000-0005-0000-0000-0000E2000000}"/>
    <cellStyle name="S18" xfId="227" xr:uid="{00000000-0005-0000-0000-0000E3000000}"/>
    <cellStyle name="S19" xfId="228" xr:uid="{00000000-0005-0000-0000-0000E4000000}"/>
    <cellStyle name="S2" xfId="229" xr:uid="{00000000-0005-0000-0000-0000E5000000}"/>
    <cellStyle name="S3" xfId="230" xr:uid="{00000000-0005-0000-0000-0000E6000000}"/>
    <cellStyle name="S4" xfId="231" xr:uid="{00000000-0005-0000-0000-0000E7000000}"/>
    <cellStyle name="S5" xfId="232" xr:uid="{00000000-0005-0000-0000-0000E8000000}"/>
    <cellStyle name="S6" xfId="233" xr:uid="{00000000-0005-0000-0000-0000E9000000}"/>
    <cellStyle name="S7" xfId="234" xr:uid="{00000000-0005-0000-0000-0000EA000000}"/>
    <cellStyle name="S8" xfId="235" xr:uid="{00000000-0005-0000-0000-0000EB000000}"/>
    <cellStyle name="S9" xfId="236" xr:uid="{00000000-0005-0000-0000-0000EC000000}"/>
    <cellStyle name="Sheet Title" xfId="237" xr:uid="{00000000-0005-0000-0000-0000ED000000}"/>
    <cellStyle name="Slabo 2" xfId="238" xr:uid="{00000000-0005-0000-0000-0000EE000000}"/>
    <cellStyle name="Slabo 3" xfId="239" xr:uid="{00000000-0005-0000-0000-0000EF000000}"/>
    <cellStyle name="Slog 1" xfId="240" xr:uid="{00000000-0005-0000-0000-0000F0000000}"/>
    <cellStyle name="Style 1" xfId="241" xr:uid="{00000000-0005-0000-0000-0000F1000000}"/>
    <cellStyle name="Total 2" xfId="242" xr:uid="{00000000-0005-0000-0000-0000F2000000}"/>
    <cellStyle name="Valuta (0)_LACEYS TV price list 20030603" xfId="243" xr:uid="{00000000-0005-0000-0000-0000F3000000}"/>
    <cellStyle name="Valuta 15" xfId="244" xr:uid="{00000000-0005-0000-0000-0000F4000000}"/>
    <cellStyle name="Valuta 15 2" xfId="245" xr:uid="{00000000-0005-0000-0000-0000F5000000}"/>
    <cellStyle name="Valuta 2" xfId="246" xr:uid="{00000000-0005-0000-0000-0000F6000000}"/>
    <cellStyle name="Valuta 2 2" xfId="247" xr:uid="{00000000-0005-0000-0000-0000F7000000}"/>
    <cellStyle name="Valuta 2 3" xfId="248" xr:uid="{00000000-0005-0000-0000-0000F8000000}"/>
    <cellStyle name="Vejica 15" xfId="249" xr:uid="{00000000-0005-0000-0000-0000F9000000}"/>
    <cellStyle name="Vejica 15 2" xfId="250" xr:uid="{00000000-0005-0000-0000-0000FA000000}"/>
    <cellStyle name="Vejica 2" xfId="251" xr:uid="{00000000-0005-0000-0000-0000FB000000}"/>
    <cellStyle name="Vejica 2 2" xfId="252" xr:uid="{00000000-0005-0000-0000-0000FC000000}"/>
    <cellStyle name="Vejica 2 3" xfId="253" xr:uid="{00000000-0005-0000-0000-0000FD000000}"/>
    <cellStyle name="Vejica 3" xfId="254" xr:uid="{00000000-0005-0000-0000-0000FE000000}"/>
    <cellStyle name="Vejica 3 2" xfId="255" xr:uid="{00000000-0005-0000-0000-0000FF000000}"/>
    <cellStyle name="Vejica 4" xfId="256" xr:uid="{00000000-0005-0000-0000-000000010000}"/>
    <cellStyle name="Vnos 2" xfId="257" xr:uid="{00000000-0005-0000-0000-000001010000}"/>
    <cellStyle name="Vnos 3" xfId="258" xr:uid="{00000000-0005-0000-0000-000002010000}"/>
    <cellStyle name="Vsota 2" xfId="259" xr:uid="{00000000-0005-0000-0000-000003010000}"/>
    <cellStyle name="Vsota 3" xfId="260" xr:uid="{00000000-0005-0000-0000-000004010000}"/>
  </cellStyles>
  <dxfs count="0"/>
  <tableStyles count="0" defaultTableStyle="TableStyleMedium2" defaultPivotStyle="PivotStyleLight16"/>
  <colors>
    <mruColors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8"/>
  <sheetViews>
    <sheetView tabSelected="1" topLeftCell="A10" zoomScale="130" zoomScaleNormal="130" workbookViewId="0">
      <selection activeCell="G1006" sqref="G1006"/>
    </sheetView>
  </sheetViews>
  <sheetFormatPr defaultRowHeight="14.25"/>
  <cols>
    <col min="1" max="1" width="5.5703125" style="69" customWidth="1"/>
    <col min="2" max="2" width="46.7109375" style="54" customWidth="1"/>
    <col min="3" max="3" width="4.7109375" style="82" customWidth="1"/>
    <col min="4" max="4" width="7" style="23" customWidth="1"/>
    <col min="5" max="5" width="15.140625" style="3" customWidth="1"/>
    <col min="6" max="6" width="15.28515625" style="3" customWidth="1"/>
    <col min="7" max="7" width="26" style="2" customWidth="1"/>
    <col min="8" max="16384" width="9.140625" style="2"/>
  </cols>
  <sheetData>
    <row r="1" spans="1:6" ht="25.5">
      <c r="A1" s="68"/>
      <c r="B1" s="32" t="s">
        <v>0</v>
      </c>
      <c r="C1" s="81"/>
      <c r="D1" s="22"/>
      <c r="E1" s="1"/>
      <c r="F1" s="1"/>
    </row>
    <row r="2" spans="1:6" ht="193.5" customHeight="1">
      <c r="B2" s="160" t="s">
        <v>782</v>
      </c>
    </row>
    <row r="3" spans="1:6" ht="25.5">
      <c r="A3" s="70" t="s">
        <v>1</v>
      </c>
      <c r="B3" s="34" t="s">
        <v>2</v>
      </c>
      <c r="F3" s="19">
        <f>F626</f>
        <v>0</v>
      </c>
    </row>
    <row r="4" spans="1:6">
      <c r="A4" s="71"/>
      <c r="B4" s="34"/>
      <c r="F4" s="5"/>
    </row>
    <row r="5" spans="1:6" ht="25.5">
      <c r="A5" s="70" t="s">
        <v>3</v>
      </c>
      <c r="B5" s="34" t="s">
        <v>4</v>
      </c>
      <c r="F5" s="19">
        <f>F698</f>
        <v>0</v>
      </c>
    </row>
    <row r="6" spans="1:6">
      <c r="A6" s="71"/>
      <c r="B6" s="34"/>
      <c r="F6" s="5"/>
    </row>
    <row r="7" spans="1:6" ht="25.5">
      <c r="A7" s="70" t="s">
        <v>5</v>
      </c>
      <c r="B7" s="34" t="s">
        <v>6</v>
      </c>
      <c r="F7" s="19">
        <f>F776</f>
        <v>0</v>
      </c>
    </row>
    <row r="8" spans="1:6">
      <c r="A8" s="70"/>
      <c r="B8" s="34"/>
      <c r="F8" s="5"/>
    </row>
    <row r="9" spans="1:6" ht="25.5">
      <c r="A9" s="72" t="s">
        <v>7</v>
      </c>
      <c r="B9" s="34" t="s">
        <v>8</v>
      </c>
      <c r="F9" s="19">
        <f>F840</f>
        <v>0</v>
      </c>
    </row>
    <row r="10" spans="1:6">
      <c r="A10" s="72"/>
      <c r="B10" s="34"/>
      <c r="F10" s="4"/>
    </row>
    <row r="11" spans="1:6" ht="25.5">
      <c r="A11" s="73" t="s">
        <v>9</v>
      </c>
      <c r="B11" s="34" t="s">
        <v>10</v>
      </c>
      <c r="F11" s="19">
        <f>F923</f>
        <v>0</v>
      </c>
    </row>
    <row r="12" spans="1:6">
      <c r="A12" s="72"/>
      <c r="B12" s="34"/>
      <c r="F12" s="4"/>
    </row>
    <row r="13" spans="1:6" ht="25.5">
      <c r="A13" s="73" t="s">
        <v>11</v>
      </c>
      <c r="B13" s="34" t="s">
        <v>12</v>
      </c>
      <c r="F13" s="19">
        <f>F1001</f>
        <v>0</v>
      </c>
    </row>
    <row r="14" spans="1:6">
      <c r="A14" s="72"/>
      <c r="B14" s="34"/>
      <c r="F14" s="4"/>
    </row>
    <row r="15" spans="1:6" ht="25.5">
      <c r="A15" s="73" t="s">
        <v>13</v>
      </c>
      <c r="B15" s="34" t="s">
        <v>14</v>
      </c>
      <c r="F15" s="19">
        <f>F1010</f>
        <v>0</v>
      </c>
    </row>
    <row r="16" spans="1:6" ht="15" thickBot="1">
      <c r="A16" s="74"/>
      <c r="B16" s="35"/>
      <c r="C16" s="83"/>
      <c r="D16" s="24"/>
      <c r="E16" s="6"/>
      <c r="F16" s="7"/>
    </row>
    <row r="17" spans="1:7" ht="15.75" thickTop="1" thickBot="1">
      <c r="A17" s="72"/>
      <c r="B17" s="36" t="s">
        <v>774</v>
      </c>
      <c r="C17" s="84"/>
      <c r="D17" s="25"/>
      <c r="E17" s="8"/>
      <c r="F17" s="20">
        <f>SUM(F45:F623)+SUM(F630:F686)+SUM(F702:F773)+SUM(F780:F837)+SUM(F844:F920)+SUM(F927:F998)+SUM(F1006)</f>
        <v>0</v>
      </c>
    </row>
    <row r="18" spans="1:7" ht="27" thickTop="1" thickBot="1">
      <c r="A18" s="72"/>
      <c r="B18" s="37" t="s">
        <v>783</v>
      </c>
      <c r="C18" s="85"/>
      <c r="D18" s="26"/>
      <c r="E18" s="9"/>
      <c r="F18" s="21">
        <f>SUM(F624,F688,F774,F838,F921,F999,F1008)</f>
        <v>0</v>
      </c>
      <c r="G18" s="10"/>
    </row>
    <row r="19" spans="1:7" ht="16.5" thickTop="1" thickBot="1">
      <c r="A19" s="72"/>
      <c r="B19" s="37" t="s">
        <v>775</v>
      </c>
      <c r="C19" s="27"/>
      <c r="D19" s="27"/>
      <c r="E19" s="11"/>
      <c r="F19" s="20">
        <f>F17+F18</f>
        <v>0</v>
      </c>
      <c r="G19" s="10"/>
    </row>
    <row r="20" spans="1:7" ht="16.5" thickTop="1" thickBot="1">
      <c r="A20" s="72"/>
      <c r="B20" s="37" t="s">
        <v>776</v>
      </c>
      <c r="C20" s="27"/>
      <c r="D20" s="27"/>
      <c r="E20" s="11"/>
      <c r="F20" s="20">
        <f>F19+(F19*22%)</f>
        <v>0</v>
      </c>
    </row>
    <row r="21" spans="1:7" ht="64.5" thickTop="1">
      <c r="A21" s="72"/>
      <c r="B21" s="38" t="s">
        <v>15</v>
      </c>
      <c r="F21" s="4"/>
    </row>
    <row r="22" spans="1:7">
      <c r="A22" s="72"/>
      <c r="B22" s="39" t="s">
        <v>777</v>
      </c>
      <c r="F22" s="4"/>
    </row>
    <row r="23" spans="1:7">
      <c r="A23" s="72"/>
      <c r="B23" s="39"/>
      <c r="F23" s="4"/>
    </row>
    <row r="24" spans="1:7" ht="25.5">
      <c r="A24" s="72"/>
      <c r="B24" s="40" t="s">
        <v>16</v>
      </c>
      <c r="F24" s="4"/>
    </row>
    <row r="25" spans="1:7" ht="51">
      <c r="A25" s="72"/>
      <c r="B25" s="41" t="s">
        <v>17</v>
      </c>
      <c r="F25" s="4"/>
    </row>
    <row r="26" spans="1:7" ht="25.5">
      <c r="A26" s="72"/>
      <c r="B26" s="41" t="s">
        <v>18</v>
      </c>
      <c r="F26" s="4"/>
    </row>
    <row r="27" spans="1:7" ht="25.5">
      <c r="A27" s="72"/>
      <c r="B27" s="41" t="s">
        <v>19</v>
      </c>
      <c r="F27" s="4"/>
    </row>
    <row r="28" spans="1:7" ht="25.5">
      <c r="A28" s="72"/>
      <c r="B28" s="42" t="s">
        <v>20</v>
      </c>
      <c r="F28" s="4"/>
    </row>
    <row r="29" spans="1:7">
      <c r="A29" s="72"/>
      <c r="B29" s="42"/>
      <c r="F29" s="4"/>
    </row>
    <row r="30" spans="1:7" ht="38.25">
      <c r="A30" s="72"/>
      <c r="B30" s="43" t="s">
        <v>21</v>
      </c>
      <c r="F30" s="4"/>
    </row>
    <row r="31" spans="1:7" ht="25.5">
      <c r="A31" s="72"/>
      <c r="B31" s="38" t="s">
        <v>22</v>
      </c>
      <c r="F31" s="4"/>
    </row>
    <row r="32" spans="1:7" ht="25.5">
      <c r="A32" s="72"/>
      <c r="B32" s="38" t="s">
        <v>23</v>
      </c>
      <c r="F32" s="4"/>
    </row>
    <row r="33" spans="1:7" ht="25.5">
      <c r="A33" s="72"/>
      <c r="B33" s="38" t="s">
        <v>24</v>
      </c>
      <c r="F33" s="4"/>
    </row>
    <row r="34" spans="1:7">
      <c r="A34" s="72"/>
      <c r="B34" s="38" t="s">
        <v>25</v>
      </c>
      <c r="F34" s="4"/>
    </row>
    <row r="35" spans="1:7" ht="25.5">
      <c r="A35" s="72"/>
      <c r="B35" s="38" t="s">
        <v>26</v>
      </c>
      <c r="F35" s="4"/>
    </row>
    <row r="36" spans="1:7" ht="30.75" customHeight="1">
      <c r="A36" s="72"/>
      <c r="B36" s="38" t="s">
        <v>27</v>
      </c>
      <c r="F36" s="4"/>
    </row>
    <row r="37" spans="1:7" ht="38.25">
      <c r="A37" s="72"/>
      <c r="B37" s="38" t="s">
        <v>28</v>
      </c>
      <c r="F37" s="4"/>
    </row>
    <row r="38" spans="1:7">
      <c r="A38" s="72"/>
      <c r="B38" s="38"/>
      <c r="F38" s="4"/>
    </row>
    <row r="39" spans="1:7">
      <c r="A39" s="72"/>
      <c r="B39" s="44" t="s">
        <v>29</v>
      </c>
      <c r="F39" s="4"/>
    </row>
    <row r="40" spans="1:7">
      <c r="A40" s="72"/>
      <c r="B40" s="158"/>
      <c r="F40" s="4"/>
    </row>
    <row r="41" spans="1:7" ht="71.25">
      <c r="A41" s="68"/>
      <c r="B41" s="45"/>
      <c r="C41" s="81" t="s">
        <v>30</v>
      </c>
      <c r="D41" s="22" t="s">
        <v>31</v>
      </c>
      <c r="E41" s="1" t="s">
        <v>32</v>
      </c>
      <c r="F41" s="1" t="s">
        <v>33</v>
      </c>
      <c r="G41" s="12" t="s">
        <v>778</v>
      </c>
    </row>
    <row r="43" spans="1:7" ht="25.5">
      <c r="A43" s="75" t="s">
        <v>1</v>
      </c>
      <c r="B43" s="46" t="s">
        <v>34</v>
      </c>
      <c r="C43" s="86"/>
      <c r="D43" s="28"/>
      <c r="E43" s="13"/>
      <c r="F43" s="14"/>
      <c r="G43" s="15"/>
    </row>
    <row r="44" spans="1:7">
      <c r="A44" s="70"/>
      <c r="B44" s="34"/>
      <c r="C44" s="87"/>
      <c r="D44" s="29"/>
      <c r="E44" s="16"/>
      <c r="F44" s="17"/>
    </row>
    <row r="45" spans="1:7" ht="25.5">
      <c r="A45" s="69" t="s">
        <v>35</v>
      </c>
      <c r="B45" s="47" t="s">
        <v>36</v>
      </c>
      <c r="C45" s="76" t="s">
        <v>37</v>
      </c>
      <c r="D45" s="38">
        <v>1</v>
      </c>
      <c r="E45" s="88">
        <v>0</v>
      </c>
      <c r="F45" s="89">
        <f>D45*E45</f>
        <v>0</v>
      </c>
      <c r="G45" s="146"/>
    </row>
    <row r="46" spans="1:7">
      <c r="A46" s="71"/>
      <c r="B46" s="48"/>
      <c r="C46" s="34"/>
      <c r="D46" s="70"/>
      <c r="E46" s="90"/>
      <c r="F46" s="91"/>
      <c r="G46" s="147"/>
    </row>
    <row r="47" spans="1:7">
      <c r="A47" s="69" t="s">
        <v>38</v>
      </c>
      <c r="B47" s="148" t="s">
        <v>39</v>
      </c>
      <c r="C47" s="76"/>
      <c r="D47" s="76"/>
      <c r="E47" s="92"/>
      <c r="F47" s="91"/>
      <c r="G47" s="147"/>
    </row>
    <row r="48" spans="1:7">
      <c r="A48" s="76"/>
      <c r="B48" s="148" t="s">
        <v>40</v>
      </c>
      <c r="C48" s="76"/>
      <c r="D48" s="76"/>
      <c r="E48" s="92"/>
      <c r="F48" s="91"/>
      <c r="G48" s="146"/>
    </row>
    <row r="49" spans="1:7">
      <c r="A49" s="76"/>
      <c r="B49" s="148" t="s">
        <v>41</v>
      </c>
      <c r="C49" s="76"/>
      <c r="D49" s="76"/>
      <c r="E49" s="92"/>
      <c r="F49" s="91"/>
      <c r="G49" s="146"/>
    </row>
    <row r="50" spans="1:7">
      <c r="A50" s="76"/>
      <c r="B50" s="148" t="s">
        <v>42</v>
      </c>
      <c r="C50" s="76"/>
      <c r="D50" s="76"/>
      <c r="E50" s="92"/>
      <c r="F50" s="91"/>
      <c r="G50" s="147"/>
    </row>
    <row r="51" spans="1:7">
      <c r="A51" s="76"/>
      <c r="B51" s="148" t="s">
        <v>43</v>
      </c>
      <c r="C51" s="76"/>
      <c r="D51" s="76"/>
      <c r="E51" s="92"/>
      <c r="F51" s="91"/>
      <c r="G51" s="146"/>
    </row>
    <row r="52" spans="1:7">
      <c r="A52" s="76"/>
      <c r="B52" s="148" t="s">
        <v>44</v>
      </c>
      <c r="C52" s="76"/>
      <c r="D52" s="76"/>
      <c r="E52" s="92"/>
      <c r="F52" s="91"/>
      <c r="G52" s="147"/>
    </row>
    <row r="53" spans="1:7">
      <c r="A53" s="76"/>
      <c r="B53" s="148" t="s">
        <v>45</v>
      </c>
      <c r="C53" s="76"/>
      <c r="D53" s="76"/>
      <c r="E53" s="92"/>
      <c r="F53" s="91"/>
      <c r="G53" s="146"/>
    </row>
    <row r="54" spans="1:7">
      <c r="A54" s="76"/>
      <c r="B54" s="148" t="s">
        <v>46</v>
      </c>
      <c r="C54" s="76"/>
      <c r="D54" s="76"/>
      <c r="E54" s="92"/>
      <c r="F54" s="91"/>
      <c r="G54" s="147"/>
    </row>
    <row r="55" spans="1:7">
      <c r="A55" s="76"/>
      <c r="B55" s="148" t="s">
        <v>47</v>
      </c>
      <c r="C55" s="76"/>
      <c r="D55" s="76"/>
      <c r="E55" s="92"/>
      <c r="F55" s="91"/>
      <c r="G55" s="147"/>
    </row>
    <row r="56" spans="1:7">
      <c r="A56" s="76"/>
      <c r="B56" s="148" t="s">
        <v>48</v>
      </c>
      <c r="C56" s="76"/>
      <c r="D56" s="76"/>
      <c r="E56" s="92"/>
      <c r="F56" s="91"/>
      <c r="G56" s="147"/>
    </row>
    <row r="57" spans="1:7">
      <c r="A57" s="76"/>
      <c r="B57" s="148" t="s">
        <v>49</v>
      </c>
      <c r="C57" s="76"/>
      <c r="D57" s="76"/>
      <c r="E57" s="92"/>
      <c r="F57" s="91"/>
      <c r="G57" s="147"/>
    </row>
    <row r="58" spans="1:7">
      <c r="A58" s="76"/>
      <c r="B58" s="148" t="s">
        <v>50</v>
      </c>
      <c r="C58" s="76"/>
      <c r="D58" s="76"/>
      <c r="E58" s="92"/>
      <c r="F58" s="91"/>
      <c r="G58" s="147"/>
    </row>
    <row r="59" spans="1:7">
      <c r="A59" s="76"/>
      <c r="B59" s="148" t="s">
        <v>51</v>
      </c>
      <c r="C59" s="76"/>
      <c r="D59" s="76"/>
      <c r="E59" s="92"/>
      <c r="F59" s="91"/>
      <c r="G59" s="147"/>
    </row>
    <row r="60" spans="1:7">
      <c r="A60" s="76"/>
      <c r="B60" s="148" t="s">
        <v>52</v>
      </c>
      <c r="C60" s="76"/>
      <c r="D60" s="76"/>
      <c r="E60" s="92"/>
      <c r="F60" s="91"/>
      <c r="G60" s="147"/>
    </row>
    <row r="61" spans="1:7">
      <c r="A61" s="76"/>
      <c r="B61" s="148" t="s">
        <v>53</v>
      </c>
      <c r="C61" s="76"/>
      <c r="D61" s="76"/>
      <c r="E61" s="92"/>
      <c r="F61" s="91"/>
      <c r="G61" s="147"/>
    </row>
    <row r="62" spans="1:7">
      <c r="A62" s="76"/>
      <c r="B62" s="148" t="s">
        <v>54</v>
      </c>
      <c r="C62" s="76"/>
      <c r="D62" s="76"/>
      <c r="E62" s="92"/>
      <c r="F62" s="91"/>
      <c r="G62" s="147"/>
    </row>
    <row r="63" spans="1:7">
      <c r="A63" s="76"/>
      <c r="B63" s="148" t="s">
        <v>55</v>
      </c>
      <c r="C63" s="76"/>
      <c r="D63" s="76"/>
      <c r="E63" s="92"/>
      <c r="F63" s="91"/>
      <c r="G63" s="147"/>
    </row>
    <row r="64" spans="1:7">
      <c r="A64" s="76"/>
      <c r="B64" s="148" t="s">
        <v>56</v>
      </c>
      <c r="C64" s="76"/>
      <c r="D64" s="76"/>
      <c r="E64" s="92"/>
      <c r="F64" s="91"/>
      <c r="G64" s="147"/>
    </row>
    <row r="65" spans="1:7">
      <c r="A65" s="76"/>
      <c r="B65" s="148" t="s">
        <v>57</v>
      </c>
      <c r="C65" s="76"/>
      <c r="D65" s="76"/>
      <c r="E65" s="92"/>
      <c r="F65" s="91"/>
      <c r="G65" s="147"/>
    </row>
    <row r="66" spans="1:7">
      <c r="A66" s="76"/>
      <c r="B66" s="148" t="s">
        <v>58</v>
      </c>
      <c r="C66" s="76"/>
      <c r="D66" s="76"/>
      <c r="E66" s="92"/>
      <c r="F66" s="91"/>
      <c r="G66" s="147"/>
    </row>
    <row r="67" spans="1:7">
      <c r="A67" s="76"/>
      <c r="B67" s="148" t="s">
        <v>59</v>
      </c>
      <c r="C67" s="76"/>
      <c r="D67" s="76"/>
      <c r="E67" s="92"/>
      <c r="F67" s="91"/>
      <c r="G67" s="147"/>
    </row>
    <row r="68" spans="1:7">
      <c r="A68" s="76"/>
      <c r="B68" s="148" t="s">
        <v>60</v>
      </c>
      <c r="C68" s="76"/>
      <c r="D68" s="76"/>
      <c r="E68" s="92"/>
      <c r="F68" s="91"/>
      <c r="G68" s="147"/>
    </row>
    <row r="69" spans="1:7">
      <c r="A69" s="76"/>
      <c r="B69" s="148" t="s">
        <v>61</v>
      </c>
      <c r="C69" s="76"/>
      <c r="D69" s="76"/>
      <c r="E69" s="92"/>
      <c r="F69" s="91"/>
      <c r="G69" s="147"/>
    </row>
    <row r="70" spans="1:7">
      <c r="A70" s="76"/>
      <c r="B70" s="148" t="s">
        <v>62</v>
      </c>
      <c r="C70" s="76"/>
      <c r="D70" s="76"/>
      <c r="E70" s="92"/>
      <c r="F70" s="91"/>
      <c r="G70" s="147"/>
    </row>
    <row r="71" spans="1:7">
      <c r="A71" s="76"/>
      <c r="B71" s="148" t="s">
        <v>63</v>
      </c>
      <c r="C71" s="76"/>
      <c r="D71" s="76"/>
      <c r="E71" s="92"/>
      <c r="F71" s="91"/>
      <c r="G71" s="147"/>
    </row>
    <row r="72" spans="1:7">
      <c r="A72" s="76"/>
      <c r="B72" s="148" t="s">
        <v>64</v>
      </c>
      <c r="C72" s="76"/>
      <c r="D72" s="76"/>
      <c r="E72" s="92"/>
      <c r="F72" s="91"/>
      <c r="G72" s="147"/>
    </row>
    <row r="73" spans="1:7">
      <c r="A73" s="76"/>
      <c r="B73" s="148" t="s">
        <v>65</v>
      </c>
      <c r="C73" s="76"/>
      <c r="D73" s="76"/>
      <c r="E73" s="92"/>
      <c r="F73" s="91"/>
      <c r="G73" s="147"/>
    </row>
    <row r="74" spans="1:7">
      <c r="A74" s="76"/>
      <c r="B74" s="148" t="s">
        <v>66</v>
      </c>
      <c r="C74" s="76"/>
      <c r="D74" s="76"/>
      <c r="E74" s="92"/>
      <c r="F74" s="91"/>
      <c r="G74" s="147"/>
    </row>
    <row r="75" spans="1:7">
      <c r="A75" s="76"/>
      <c r="B75" s="148" t="s">
        <v>67</v>
      </c>
      <c r="C75" s="76"/>
      <c r="D75" s="76"/>
      <c r="E75" s="92"/>
      <c r="F75" s="91"/>
      <c r="G75" s="147"/>
    </row>
    <row r="76" spans="1:7">
      <c r="A76" s="76"/>
      <c r="B76" s="148" t="s">
        <v>68</v>
      </c>
      <c r="C76" s="76"/>
      <c r="D76" s="76"/>
      <c r="E76" s="92"/>
      <c r="F76" s="91"/>
      <c r="G76" s="147"/>
    </row>
    <row r="77" spans="1:7">
      <c r="A77" s="76"/>
      <c r="B77" s="148" t="s">
        <v>69</v>
      </c>
      <c r="C77" s="76"/>
      <c r="D77" s="76"/>
      <c r="E77" s="92"/>
      <c r="F77" s="91"/>
      <c r="G77" s="147"/>
    </row>
    <row r="78" spans="1:7">
      <c r="A78" s="76"/>
      <c r="B78" s="148" t="s">
        <v>70</v>
      </c>
      <c r="C78" s="76"/>
      <c r="D78" s="76"/>
      <c r="E78" s="92"/>
      <c r="F78" s="91"/>
      <c r="G78" s="147"/>
    </row>
    <row r="79" spans="1:7">
      <c r="A79" s="76"/>
      <c r="B79" s="148" t="s">
        <v>71</v>
      </c>
      <c r="C79" s="76"/>
      <c r="D79" s="76"/>
      <c r="E79" s="92"/>
      <c r="F79" s="91"/>
      <c r="G79" s="147"/>
    </row>
    <row r="80" spans="1:7">
      <c r="A80" s="76"/>
      <c r="B80" s="148" t="s">
        <v>72</v>
      </c>
      <c r="C80" s="76"/>
      <c r="D80" s="76"/>
      <c r="E80" s="92"/>
      <c r="F80" s="91"/>
      <c r="G80" s="147"/>
    </row>
    <row r="81" spans="1:7">
      <c r="A81" s="76"/>
      <c r="B81" s="148" t="s">
        <v>73</v>
      </c>
      <c r="C81" s="76"/>
      <c r="D81" s="76"/>
      <c r="E81" s="92"/>
      <c r="F81" s="91"/>
      <c r="G81" s="147"/>
    </row>
    <row r="82" spans="1:7">
      <c r="A82" s="76"/>
      <c r="B82" s="148" t="s">
        <v>74</v>
      </c>
      <c r="C82" s="76"/>
      <c r="D82" s="76"/>
      <c r="E82" s="92"/>
      <c r="F82" s="91"/>
      <c r="G82" s="147"/>
    </row>
    <row r="83" spans="1:7">
      <c r="A83" s="76"/>
      <c r="B83" s="148" t="s">
        <v>75</v>
      </c>
      <c r="C83" s="76"/>
      <c r="D83" s="76"/>
      <c r="E83" s="92"/>
      <c r="F83" s="91"/>
      <c r="G83" s="147"/>
    </row>
    <row r="84" spans="1:7">
      <c r="A84" s="76"/>
      <c r="B84" s="148" t="s">
        <v>76</v>
      </c>
      <c r="C84" s="76"/>
      <c r="D84" s="76"/>
      <c r="E84" s="92"/>
      <c r="F84" s="91"/>
      <c r="G84" s="147"/>
    </row>
    <row r="85" spans="1:7">
      <c r="A85" s="76"/>
      <c r="B85" s="148" t="s">
        <v>77</v>
      </c>
      <c r="C85" s="76"/>
      <c r="D85" s="76"/>
      <c r="E85" s="92"/>
      <c r="F85" s="91"/>
      <c r="G85" s="147"/>
    </row>
    <row r="86" spans="1:7">
      <c r="A86" s="76"/>
      <c r="B86" s="148" t="s">
        <v>78</v>
      </c>
      <c r="C86" s="76"/>
      <c r="D86" s="76"/>
      <c r="E86" s="92"/>
      <c r="F86" s="91"/>
      <c r="G86" s="147"/>
    </row>
    <row r="87" spans="1:7">
      <c r="A87" s="76"/>
      <c r="B87" s="148" t="s">
        <v>79</v>
      </c>
      <c r="C87" s="76"/>
      <c r="D87" s="76"/>
      <c r="E87" s="92"/>
      <c r="F87" s="91"/>
      <c r="G87" s="147"/>
    </row>
    <row r="88" spans="1:7">
      <c r="A88" s="76"/>
      <c r="B88" s="148" t="s">
        <v>80</v>
      </c>
      <c r="C88" s="76"/>
      <c r="D88" s="76"/>
      <c r="E88" s="92"/>
      <c r="F88" s="91"/>
      <c r="G88" s="147"/>
    </row>
    <row r="89" spans="1:7">
      <c r="A89" s="76"/>
      <c r="B89" s="148" t="s">
        <v>81</v>
      </c>
      <c r="C89" s="76"/>
      <c r="D89" s="76"/>
      <c r="E89" s="92"/>
      <c r="F89" s="91"/>
      <c r="G89" s="147"/>
    </row>
    <row r="90" spans="1:7">
      <c r="A90" s="76"/>
      <c r="B90" s="148" t="s">
        <v>82</v>
      </c>
      <c r="C90" s="76"/>
      <c r="D90" s="76"/>
      <c r="E90" s="92"/>
      <c r="F90" s="91"/>
      <c r="G90" s="147"/>
    </row>
    <row r="91" spans="1:7">
      <c r="A91" s="76"/>
      <c r="B91" s="148" t="s">
        <v>83</v>
      </c>
      <c r="C91" s="76"/>
      <c r="D91" s="76"/>
      <c r="E91" s="92"/>
      <c r="F91" s="91"/>
      <c r="G91" s="147"/>
    </row>
    <row r="92" spans="1:7">
      <c r="A92" s="76"/>
      <c r="B92" s="148" t="s">
        <v>84</v>
      </c>
      <c r="C92" s="76"/>
      <c r="D92" s="76"/>
      <c r="E92" s="92"/>
      <c r="F92" s="91"/>
      <c r="G92" s="147"/>
    </row>
    <row r="93" spans="1:7">
      <c r="A93" s="76"/>
      <c r="B93" s="148" t="s">
        <v>85</v>
      </c>
      <c r="C93" s="76"/>
      <c r="D93" s="76"/>
      <c r="E93" s="92"/>
      <c r="F93" s="91"/>
      <c r="G93" s="147"/>
    </row>
    <row r="94" spans="1:7">
      <c r="A94" s="76"/>
      <c r="B94" s="148" t="s">
        <v>86</v>
      </c>
      <c r="C94" s="76"/>
      <c r="D94" s="76"/>
      <c r="E94" s="92"/>
      <c r="F94" s="91"/>
      <c r="G94" s="147"/>
    </row>
    <row r="95" spans="1:7">
      <c r="A95" s="76"/>
      <c r="B95" s="148" t="s">
        <v>87</v>
      </c>
      <c r="C95" s="76"/>
      <c r="D95" s="76"/>
      <c r="E95" s="92"/>
      <c r="F95" s="91"/>
      <c r="G95" s="147"/>
    </row>
    <row r="96" spans="1:7">
      <c r="A96" s="76"/>
      <c r="B96" s="148" t="s">
        <v>88</v>
      </c>
      <c r="C96" s="76"/>
      <c r="D96" s="76"/>
      <c r="E96" s="92"/>
      <c r="F96" s="91"/>
      <c r="G96" s="147"/>
    </row>
    <row r="97" spans="1:7">
      <c r="A97" s="76"/>
      <c r="B97" s="148" t="s">
        <v>89</v>
      </c>
      <c r="C97" s="76"/>
      <c r="D97" s="76"/>
      <c r="E97" s="92"/>
      <c r="F97" s="91"/>
      <c r="G97" s="147"/>
    </row>
    <row r="98" spans="1:7">
      <c r="A98" s="76"/>
      <c r="B98" s="148" t="s">
        <v>90</v>
      </c>
      <c r="C98" s="76"/>
      <c r="D98" s="76"/>
      <c r="E98" s="92"/>
      <c r="F98" s="91"/>
      <c r="G98" s="147"/>
    </row>
    <row r="99" spans="1:7">
      <c r="A99" s="76"/>
      <c r="B99" s="148" t="s">
        <v>91</v>
      </c>
      <c r="C99" s="76"/>
      <c r="D99" s="76"/>
      <c r="E99" s="92"/>
      <c r="F99" s="91"/>
      <c r="G99" s="147"/>
    </row>
    <row r="100" spans="1:7">
      <c r="A100" s="76"/>
      <c r="B100" s="148" t="s">
        <v>92</v>
      </c>
      <c r="C100" s="76"/>
      <c r="D100" s="76"/>
      <c r="E100" s="92"/>
      <c r="F100" s="91"/>
      <c r="G100" s="147"/>
    </row>
    <row r="101" spans="1:7">
      <c r="A101" s="76"/>
      <c r="B101" s="148" t="s">
        <v>93</v>
      </c>
      <c r="C101" s="76"/>
      <c r="D101" s="76"/>
      <c r="E101" s="92"/>
      <c r="F101" s="91"/>
      <c r="G101" s="147"/>
    </row>
    <row r="102" spans="1:7">
      <c r="A102" s="76"/>
      <c r="B102" s="148" t="s">
        <v>94</v>
      </c>
      <c r="C102" s="76"/>
      <c r="D102" s="76"/>
      <c r="E102" s="92"/>
      <c r="F102" s="91"/>
      <c r="G102" s="147"/>
    </row>
    <row r="103" spans="1:7">
      <c r="A103" s="76"/>
      <c r="B103" s="148" t="s">
        <v>95</v>
      </c>
      <c r="C103" s="76"/>
      <c r="D103" s="76"/>
      <c r="E103" s="92"/>
      <c r="F103" s="91"/>
      <c r="G103" s="147"/>
    </row>
    <row r="104" spans="1:7">
      <c r="A104" s="76"/>
      <c r="B104" s="148" t="s">
        <v>96</v>
      </c>
      <c r="C104" s="76"/>
      <c r="D104" s="76"/>
      <c r="E104" s="92"/>
      <c r="F104" s="91"/>
      <c r="G104" s="147"/>
    </row>
    <row r="105" spans="1:7">
      <c r="A105" s="76"/>
      <c r="B105" s="148" t="s">
        <v>97</v>
      </c>
      <c r="C105" s="76"/>
      <c r="D105" s="76"/>
      <c r="E105" s="92"/>
      <c r="F105" s="91"/>
      <c r="G105" s="147"/>
    </row>
    <row r="106" spans="1:7">
      <c r="A106" s="76"/>
      <c r="B106" s="148" t="s">
        <v>98</v>
      </c>
      <c r="C106" s="76"/>
      <c r="D106" s="76"/>
      <c r="E106" s="92"/>
      <c r="F106" s="91"/>
      <c r="G106" s="147"/>
    </row>
    <row r="107" spans="1:7">
      <c r="A107" s="76"/>
      <c r="B107" s="148" t="s">
        <v>99</v>
      </c>
      <c r="C107" s="76"/>
      <c r="D107" s="76"/>
      <c r="E107" s="92"/>
      <c r="F107" s="91"/>
      <c r="G107" s="147"/>
    </row>
    <row r="108" spans="1:7">
      <c r="A108" s="76"/>
      <c r="B108" s="148" t="s">
        <v>100</v>
      </c>
      <c r="C108" s="76"/>
      <c r="D108" s="76"/>
      <c r="E108" s="92"/>
      <c r="F108" s="91"/>
      <c r="G108" s="147"/>
    </row>
    <row r="109" spans="1:7">
      <c r="A109" s="76"/>
      <c r="B109" s="148" t="s">
        <v>101</v>
      </c>
      <c r="C109" s="76"/>
      <c r="D109" s="76"/>
      <c r="E109" s="92"/>
      <c r="F109" s="91"/>
      <c r="G109" s="147"/>
    </row>
    <row r="110" spans="1:7">
      <c r="A110" s="76"/>
      <c r="B110" s="148" t="s">
        <v>102</v>
      </c>
      <c r="C110" s="76"/>
      <c r="D110" s="76"/>
      <c r="E110" s="92"/>
      <c r="F110" s="91"/>
      <c r="G110" s="147"/>
    </row>
    <row r="111" spans="1:7">
      <c r="A111" s="76"/>
      <c r="B111" s="148" t="s">
        <v>103</v>
      </c>
      <c r="C111" s="76"/>
      <c r="D111" s="76"/>
      <c r="E111" s="92"/>
      <c r="F111" s="91"/>
      <c r="G111" s="147"/>
    </row>
    <row r="112" spans="1:7">
      <c r="A112" s="76"/>
      <c r="B112" s="148" t="s">
        <v>104</v>
      </c>
      <c r="C112" s="76"/>
      <c r="D112" s="76"/>
      <c r="E112" s="92"/>
      <c r="F112" s="91"/>
      <c r="G112" s="147"/>
    </row>
    <row r="113" spans="1:7">
      <c r="A113" s="76"/>
      <c r="B113" s="148" t="s">
        <v>105</v>
      </c>
      <c r="C113" s="76"/>
      <c r="D113" s="76"/>
      <c r="E113" s="92"/>
      <c r="F113" s="91"/>
      <c r="G113" s="147"/>
    </row>
    <row r="114" spans="1:7">
      <c r="A114" s="76"/>
      <c r="B114" s="148" t="s">
        <v>106</v>
      </c>
      <c r="C114" s="76"/>
      <c r="D114" s="76"/>
      <c r="E114" s="92"/>
      <c r="F114" s="91"/>
      <c r="G114" s="147"/>
    </row>
    <row r="115" spans="1:7">
      <c r="A115" s="76"/>
      <c r="B115" s="148" t="s">
        <v>107</v>
      </c>
      <c r="C115" s="76"/>
      <c r="D115" s="76"/>
      <c r="E115" s="92"/>
      <c r="F115" s="91"/>
      <c r="G115" s="147"/>
    </row>
    <row r="116" spans="1:7">
      <c r="A116" s="76"/>
      <c r="B116" s="148" t="s">
        <v>108</v>
      </c>
      <c r="C116" s="76"/>
      <c r="D116" s="76"/>
      <c r="E116" s="92"/>
      <c r="F116" s="91"/>
      <c r="G116" s="147"/>
    </row>
    <row r="117" spans="1:7">
      <c r="A117" s="76"/>
      <c r="B117" s="148" t="s">
        <v>109</v>
      </c>
      <c r="C117" s="76"/>
      <c r="D117" s="76"/>
      <c r="E117" s="92"/>
      <c r="F117" s="91"/>
      <c r="G117" s="147"/>
    </row>
    <row r="118" spans="1:7">
      <c r="A118" s="76"/>
      <c r="B118" s="148" t="s">
        <v>110</v>
      </c>
      <c r="C118" s="76"/>
      <c r="D118" s="76"/>
      <c r="E118" s="92"/>
      <c r="F118" s="91"/>
      <c r="G118" s="147"/>
    </row>
    <row r="119" spans="1:7">
      <c r="A119" s="76"/>
      <c r="B119" s="148" t="s">
        <v>111</v>
      </c>
      <c r="C119" s="76"/>
      <c r="D119" s="76"/>
      <c r="E119" s="92"/>
      <c r="F119" s="91"/>
      <c r="G119" s="147"/>
    </row>
    <row r="120" spans="1:7">
      <c r="A120" s="76"/>
      <c r="B120" s="148" t="s">
        <v>112</v>
      </c>
      <c r="C120" s="76"/>
      <c r="D120" s="76"/>
      <c r="E120" s="92"/>
      <c r="F120" s="91"/>
      <c r="G120" s="147"/>
    </row>
    <row r="121" spans="1:7">
      <c r="A121" s="76"/>
      <c r="B121" s="148" t="s">
        <v>113</v>
      </c>
      <c r="C121" s="76"/>
      <c r="D121" s="76"/>
      <c r="E121" s="92"/>
      <c r="F121" s="91"/>
      <c r="G121" s="147"/>
    </row>
    <row r="122" spans="1:7">
      <c r="A122" s="76"/>
      <c r="B122" s="148" t="s">
        <v>114</v>
      </c>
      <c r="C122" s="76"/>
      <c r="D122" s="76"/>
      <c r="E122" s="92"/>
      <c r="F122" s="91"/>
      <c r="G122" s="147"/>
    </row>
    <row r="123" spans="1:7">
      <c r="A123" s="76"/>
      <c r="B123" s="148" t="s">
        <v>115</v>
      </c>
      <c r="C123" s="76"/>
      <c r="D123" s="76"/>
      <c r="E123" s="92"/>
      <c r="F123" s="91"/>
      <c r="G123" s="147"/>
    </row>
    <row r="124" spans="1:7">
      <c r="A124" s="76"/>
      <c r="B124" s="148" t="s">
        <v>116</v>
      </c>
      <c r="C124" s="76"/>
      <c r="D124" s="76"/>
      <c r="E124" s="92"/>
      <c r="F124" s="91"/>
      <c r="G124" s="147"/>
    </row>
    <row r="125" spans="1:7">
      <c r="A125" s="76"/>
      <c r="B125" s="148" t="s">
        <v>117</v>
      </c>
      <c r="C125" s="76"/>
      <c r="D125" s="76"/>
      <c r="E125" s="92"/>
      <c r="F125" s="91"/>
      <c r="G125" s="147"/>
    </row>
    <row r="126" spans="1:7">
      <c r="A126" s="76"/>
      <c r="B126" s="148" t="s">
        <v>118</v>
      </c>
      <c r="C126" s="76"/>
      <c r="D126" s="76"/>
      <c r="E126" s="92"/>
      <c r="F126" s="91"/>
      <c r="G126" s="147"/>
    </row>
    <row r="127" spans="1:7">
      <c r="A127" s="76"/>
      <c r="B127" s="148" t="s">
        <v>119</v>
      </c>
      <c r="C127" s="76"/>
      <c r="D127" s="76"/>
      <c r="E127" s="92"/>
      <c r="F127" s="91"/>
      <c r="G127" s="147"/>
    </row>
    <row r="128" spans="1:7">
      <c r="A128" s="76"/>
      <c r="B128" s="148" t="s">
        <v>120</v>
      </c>
      <c r="C128" s="76"/>
      <c r="D128" s="76"/>
      <c r="E128" s="92"/>
      <c r="F128" s="91"/>
      <c r="G128" s="147"/>
    </row>
    <row r="129" spans="1:7">
      <c r="A129" s="76"/>
      <c r="B129" s="148" t="s">
        <v>121</v>
      </c>
      <c r="C129" s="76"/>
      <c r="D129" s="76"/>
      <c r="E129" s="92"/>
      <c r="F129" s="91"/>
      <c r="G129" s="147"/>
    </row>
    <row r="130" spans="1:7">
      <c r="A130" s="76"/>
      <c r="B130" s="148" t="s">
        <v>122</v>
      </c>
      <c r="C130" s="76"/>
      <c r="D130" s="76"/>
      <c r="E130" s="92"/>
      <c r="F130" s="91"/>
      <c r="G130" s="147"/>
    </row>
    <row r="131" spans="1:7">
      <c r="A131" s="76"/>
      <c r="B131" s="148" t="s">
        <v>123</v>
      </c>
      <c r="C131" s="76"/>
      <c r="D131" s="76"/>
      <c r="E131" s="92"/>
      <c r="F131" s="91"/>
      <c r="G131" s="147"/>
    </row>
    <row r="132" spans="1:7">
      <c r="A132" s="76"/>
      <c r="B132" s="148" t="s">
        <v>124</v>
      </c>
      <c r="C132" s="76"/>
      <c r="D132" s="76"/>
      <c r="E132" s="92"/>
      <c r="F132" s="91"/>
      <c r="G132" s="147"/>
    </row>
    <row r="133" spans="1:7">
      <c r="A133" s="76"/>
      <c r="B133" s="148" t="s">
        <v>125</v>
      </c>
      <c r="C133" s="76"/>
      <c r="D133" s="76"/>
      <c r="E133" s="92"/>
      <c r="F133" s="91"/>
      <c r="G133" s="147"/>
    </row>
    <row r="134" spans="1:7">
      <c r="A134" s="76"/>
      <c r="B134" s="148" t="s">
        <v>126</v>
      </c>
      <c r="C134" s="76"/>
      <c r="D134" s="76"/>
      <c r="E134" s="92"/>
      <c r="F134" s="91"/>
      <c r="G134" s="147"/>
    </row>
    <row r="135" spans="1:7">
      <c r="A135" s="76"/>
      <c r="B135" s="148" t="s">
        <v>127</v>
      </c>
      <c r="C135" s="76"/>
      <c r="D135" s="76"/>
      <c r="E135" s="92"/>
      <c r="F135" s="91"/>
      <c r="G135" s="147"/>
    </row>
    <row r="136" spans="1:7">
      <c r="A136" s="76"/>
      <c r="B136" s="148" t="s">
        <v>128</v>
      </c>
      <c r="C136" s="76"/>
      <c r="D136" s="76"/>
      <c r="E136" s="92"/>
      <c r="F136" s="91"/>
      <c r="G136" s="147"/>
    </row>
    <row r="137" spans="1:7">
      <c r="A137" s="76"/>
      <c r="B137" s="148" t="s">
        <v>129</v>
      </c>
      <c r="C137" s="76"/>
      <c r="D137" s="76"/>
      <c r="E137" s="92"/>
      <c r="F137" s="91"/>
      <c r="G137" s="147"/>
    </row>
    <row r="138" spans="1:7">
      <c r="A138" s="76"/>
      <c r="B138" s="148" t="s">
        <v>130</v>
      </c>
      <c r="C138" s="76"/>
      <c r="D138" s="76"/>
      <c r="E138" s="92"/>
      <c r="F138" s="91"/>
      <c r="G138" s="147"/>
    </row>
    <row r="139" spans="1:7">
      <c r="A139" s="76"/>
      <c r="B139" s="148" t="s">
        <v>131</v>
      </c>
      <c r="C139" s="76"/>
      <c r="D139" s="76"/>
      <c r="E139" s="92"/>
      <c r="F139" s="91"/>
      <c r="G139" s="147"/>
    </row>
    <row r="140" spans="1:7">
      <c r="A140" s="76"/>
      <c r="B140" s="148" t="s">
        <v>132</v>
      </c>
      <c r="C140" s="76"/>
      <c r="D140" s="76"/>
      <c r="E140" s="92"/>
      <c r="F140" s="91"/>
      <c r="G140" s="147"/>
    </row>
    <row r="141" spans="1:7">
      <c r="A141" s="76"/>
      <c r="B141" s="148" t="s">
        <v>133</v>
      </c>
      <c r="C141" s="76"/>
      <c r="D141" s="76"/>
      <c r="E141" s="92"/>
      <c r="F141" s="91"/>
      <c r="G141" s="147"/>
    </row>
    <row r="142" spans="1:7">
      <c r="A142" s="76"/>
      <c r="B142" s="148" t="s">
        <v>134</v>
      </c>
      <c r="C142" s="76"/>
      <c r="D142" s="76"/>
      <c r="E142" s="92"/>
      <c r="F142" s="91"/>
      <c r="G142" s="147"/>
    </row>
    <row r="143" spans="1:7">
      <c r="A143" s="76"/>
      <c r="B143" s="148" t="s">
        <v>135</v>
      </c>
      <c r="C143" s="76"/>
      <c r="D143" s="76"/>
      <c r="E143" s="92"/>
      <c r="F143" s="91"/>
      <c r="G143" s="147"/>
    </row>
    <row r="144" spans="1:7">
      <c r="A144" s="76"/>
      <c r="B144" s="148" t="s">
        <v>136</v>
      </c>
      <c r="C144" s="76"/>
      <c r="D144" s="76"/>
      <c r="E144" s="92"/>
      <c r="F144" s="91"/>
      <c r="G144" s="147"/>
    </row>
    <row r="145" spans="1:7">
      <c r="A145" s="76"/>
      <c r="B145" s="148" t="s">
        <v>137</v>
      </c>
      <c r="C145" s="76"/>
      <c r="D145" s="76"/>
      <c r="E145" s="92"/>
      <c r="F145" s="91"/>
      <c r="G145" s="147"/>
    </row>
    <row r="146" spans="1:7">
      <c r="A146" s="76"/>
      <c r="B146" s="148" t="s">
        <v>138</v>
      </c>
      <c r="C146" s="76"/>
      <c r="D146" s="76"/>
      <c r="E146" s="92"/>
      <c r="F146" s="91"/>
      <c r="G146" s="147"/>
    </row>
    <row r="147" spans="1:7">
      <c r="A147" s="76"/>
      <c r="B147" s="148" t="s">
        <v>139</v>
      </c>
      <c r="C147" s="76"/>
      <c r="D147" s="76"/>
      <c r="E147" s="92"/>
      <c r="F147" s="91"/>
      <c r="G147" s="147"/>
    </row>
    <row r="148" spans="1:7">
      <c r="A148" s="76"/>
      <c r="B148" s="148" t="s">
        <v>140</v>
      </c>
      <c r="C148" s="76"/>
      <c r="D148" s="76"/>
      <c r="E148" s="92"/>
      <c r="F148" s="91"/>
      <c r="G148" s="147"/>
    </row>
    <row r="149" spans="1:7">
      <c r="A149" s="76"/>
      <c r="B149" s="148" t="s">
        <v>141</v>
      </c>
      <c r="C149" s="76"/>
      <c r="D149" s="76"/>
      <c r="E149" s="92"/>
      <c r="F149" s="91"/>
      <c r="G149" s="147"/>
    </row>
    <row r="150" spans="1:7">
      <c r="A150" s="76"/>
      <c r="B150" s="148" t="s">
        <v>142</v>
      </c>
      <c r="C150" s="76"/>
      <c r="D150" s="76"/>
      <c r="E150" s="92"/>
      <c r="F150" s="91"/>
      <c r="G150" s="147"/>
    </row>
    <row r="151" spans="1:7">
      <c r="A151" s="76"/>
      <c r="B151" s="148" t="s">
        <v>143</v>
      </c>
      <c r="C151" s="76"/>
      <c r="D151" s="76"/>
      <c r="E151" s="92"/>
      <c r="F151" s="91"/>
      <c r="G151" s="147"/>
    </row>
    <row r="152" spans="1:7">
      <c r="A152" s="76"/>
      <c r="B152" s="148" t="s">
        <v>144</v>
      </c>
      <c r="C152" s="76"/>
      <c r="D152" s="76"/>
      <c r="E152" s="92"/>
      <c r="F152" s="91"/>
      <c r="G152" s="147"/>
    </row>
    <row r="153" spans="1:7">
      <c r="A153" s="76"/>
      <c r="B153" s="148" t="s">
        <v>143</v>
      </c>
      <c r="C153" s="76"/>
      <c r="D153" s="76"/>
      <c r="E153" s="92"/>
      <c r="F153" s="91"/>
      <c r="G153" s="147"/>
    </row>
    <row r="154" spans="1:7">
      <c r="A154" s="76"/>
      <c r="B154" s="148" t="s">
        <v>145</v>
      </c>
      <c r="C154" s="76"/>
      <c r="D154" s="76"/>
      <c r="E154" s="92"/>
      <c r="F154" s="91"/>
      <c r="G154" s="147"/>
    </row>
    <row r="155" spans="1:7">
      <c r="A155" s="76"/>
      <c r="B155" s="148" t="s">
        <v>146</v>
      </c>
      <c r="C155" s="76"/>
      <c r="D155" s="76"/>
      <c r="E155" s="92"/>
      <c r="F155" s="91"/>
      <c r="G155" s="147"/>
    </row>
    <row r="156" spans="1:7">
      <c r="A156" s="76"/>
      <c r="B156" s="148" t="s">
        <v>147</v>
      </c>
      <c r="C156" s="76"/>
      <c r="D156" s="76"/>
      <c r="E156" s="92"/>
      <c r="F156" s="91"/>
      <c r="G156" s="147"/>
    </row>
    <row r="157" spans="1:7">
      <c r="A157" s="76"/>
      <c r="B157" s="148" t="s">
        <v>146</v>
      </c>
      <c r="C157" s="76"/>
      <c r="D157" s="76"/>
      <c r="E157" s="92"/>
      <c r="F157" s="91"/>
      <c r="G157" s="147"/>
    </row>
    <row r="158" spans="1:7">
      <c r="A158" s="76"/>
      <c r="B158" s="148" t="s">
        <v>148</v>
      </c>
      <c r="C158" s="76"/>
      <c r="D158" s="76"/>
      <c r="E158" s="92"/>
      <c r="F158" s="91"/>
      <c r="G158" s="147"/>
    </row>
    <row r="159" spans="1:7">
      <c r="A159" s="76"/>
      <c r="B159" s="148" t="s">
        <v>149</v>
      </c>
      <c r="C159" s="76"/>
      <c r="D159" s="76"/>
      <c r="E159" s="92"/>
      <c r="F159" s="91"/>
      <c r="G159" s="147"/>
    </row>
    <row r="160" spans="1:7">
      <c r="A160" s="76"/>
      <c r="B160" s="148" t="s">
        <v>150</v>
      </c>
      <c r="C160" s="76"/>
      <c r="D160" s="76"/>
      <c r="E160" s="92"/>
      <c r="F160" s="91"/>
      <c r="G160" s="147"/>
    </row>
    <row r="161" spans="1:7">
      <c r="A161" s="76"/>
      <c r="B161" s="148" t="s">
        <v>151</v>
      </c>
      <c r="C161" s="76"/>
      <c r="D161" s="76"/>
      <c r="E161" s="92"/>
      <c r="F161" s="91"/>
      <c r="G161" s="147"/>
    </row>
    <row r="162" spans="1:7">
      <c r="A162" s="76"/>
      <c r="B162" s="148" t="s">
        <v>152</v>
      </c>
      <c r="C162" s="76"/>
      <c r="D162" s="76"/>
      <c r="E162" s="92"/>
      <c r="F162" s="91"/>
      <c r="G162" s="147"/>
    </row>
    <row r="163" spans="1:7">
      <c r="A163" s="76"/>
      <c r="B163" s="148" t="s">
        <v>153</v>
      </c>
      <c r="C163" s="76"/>
      <c r="D163" s="76"/>
      <c r="E163" s="92"/>
      <c r="F163" s="91"/>
      <c r="G163" s="147"/>
    </row>
    <row r="164" spans="1:7">
      <c r="A164" s="76"/>
      <c r="B164" s="148" t="s">
        <v>154</v>
      </c>
      <c r="C164" s="76"/>
      <c r="D164" s="76"/>
      <c r="E164" s="92"/>
      <c r="F164" s="91"/>
      <c r="G164" s="147"/>
    </row>
    <row r="165" spans="1:7">
      <c r="A165" s="76"/>
      <c r="B165" s="148" t="s">
        <v>155</v>
      </c>
      <c r="C165" s="76"/>
      <c r="D165" s="76"/>
      <c r="E165" s="92"/>
      <c r="F165" s="91"/>
      <c r="G165" s="147"/>
    </row>
    <row r="166" spans="1:7">
      <c r="A166" s="76"/>
      <c r="B166" s="148" t="s">
        <v>156</v>
      </c>
      <c r="C166" s="76"/>
      <c r="D166" s="76"/>
      <c r="E166" s="92"/>
      <c r="F166" s="91"/>
      <c r="G166" s="147"/>
    </row>
    <row r="167" spans="1:7">
      <c r="A167" s="76"/>
      <c r="B167" s="148" t="s">
        <v>157</v>
      </c>
      <c r="C167" s="76"/>
      <c r="D167" s="76"/>
      <c r="E167" s="92"/>
      <c r="F167" s="91"/>
      <c r="G167" s="147"/>
    </row>
    <row r="168" spans="1:7">
      <c r="A168" s="76"/>
      <c r="B168" s="148" t="s">
        <v>158</v>
      </c>
      <c r="C168" s="76"/>
      <c r="D168" s="76"/>
      <c r="E168" s="92"/>
      <c r="F168" s="91"/>
      <c r="G168" s="147"/>
    </row>
    <row r="169" spans="1:7">
      <c r="A169" s="76"/>
      <c r="B169" s="148"/>
      <c r="C169" s="76"/>
      <c r="D169" s="76"/>
      <c r="E169" s="92"/>
      <c r="F169" s="91"/>
      <c r="G169" s="147"/>
    </row>
    <row r="170" spans="1:7">
      <c r="A170" s="76"/>
      <c r="B170" s="148" t="s">
        <v>159</v>
      </c>
      <c r="C170" s="76"/>
      <c r="D170" s="76"/>
      <c r="E170" s="92"/>
      <c r="F170" s="91"/>
      <c r="G170" s="147"/>
    </row>
    <row r="171" spans="1:7">
      <c r="A171" s="76"/>
      <c r="B171" s="148"/>
      <c r="C171" s="76"/>
      <c r="D171" s="76"/>
      <c r="E171" s="92"/>
      <c r="F171" s="91"/>
      <c r="G171" s="147"/>
    </row>
    <row r="172" spans="1:7">
      <c r="A172" s="76"/>
      <c r="B172" s="148" t="s">
        <v>160</v>
      </c>
      <c r="C172" s="76"/>
      <c r="D172" s="76"/>
      <c r="E172" s="92"/>
      <c r="F172" s="91"/>
      <c r="G172" s="147"/>
    </row>
    <row r="173" spans="1:7">
      <c r="A173" s="76"/>
      <c r="B173" s="148"/>
      <c r="C173" s="76"/>
      <c r="D173" s="76"/>
      <c r="E173" s="92"/>
      <c r="F173" s="91"/>
      <c r="G173" s="147"/>
    </row>
    <row r="174" spans="1:7">
      <c r="A174" s="76"/>
      <c r="B174" s="148" t="s">
        <v>161</v>
      </c>
      <c r="C174" s="76"/>
      <c r="D174" s="76"/>
      <c r="E174" s="92"/>
      <c r="F174" s="91"/>
      <c r="G174" s="147"/>
    </row>
    <row r="175" spans="1:7">
      <c r="A175" s="76"/>
      <c r="B175" s="148"/>
      <c r="C175" s="76"/>
      <c r="D175" s="76"/>
      <c r="E175" s="92"/>
      <c r="F175" s="91"/>
      <c r="G175" s="147"/>
    </row>
    <row r="176" spans="1:7">
      <c r="A176" s="76"/>
      <c r="B176" s="148" t="s">
        <v>162</v>
      </c>
      <c r="C176" s="76"/>
      <c r="D176" s="76"/>
      <c r="E176" s="92"/>
      <c r="F176" s="91"/>
      <c r="G176" s="147"/>
    </row>
    <row r="177" spans="1:7">
      <c r="A177" s="76"/>
      <c r="B177" s="148"/>
      <c r="C177" s="76"/>
      <c r="D177" s="76"/>
      <c r="E177" s="92"/>
      <c r="F177" s="91"/>
      <c r="G177" s="147"/>
    </row>
    <row r="178" spans="1:7">
      <c r="A178" s="76"/>
      <c r="B178" s="148" t="s">
        <v>163</v>
      </c>
      <c r="C178" s="76"/>
      <c r="D178" s="76"/>
      <c r="E178" s="92"/>
      <c r="F178" s="91"/>
      <c r="G178" s="147"/>
    </row>
    <row r="179" spans="1:7">
      <c r="A179" s="76"/>
      <c r="B179" s="148" t="s">
        <v>164</v>
      </c>
      <c r="C179" s="76"/>
      <c r="D179" s="76"/>
      <c r="E179" s="92"/>
      <c r="F179" s="91"/>
      <c r="G179" s="147"/>
    </row>
    <row r="180" spans="1:7" ht="25.5">
      <c r="A180" s="76"/>
      <c r="B180" s="148" t="s">
        <v>165</v>
      </c>
      <c r="C180" s="76"/>
      <c r="D180" s="76"/>
      <c r="E180" s="92"/>
      <c r="F180" s="91"/>
      <c r="G180" s="147"/>
    </row>
    <row r="181" spans="1:7">
      <c r="A181" s="76"/>
      <c r="B181" s="148" t="s">
        <v>166</v>
      </c>
      <c r="C181" s="76"/>
      <c r="D181" s="76"/>
      <c r="E181" s="92"/>
      <c r="F181" s="91"/>
      <c r="G181" s="147"/>
    </row>
    <row r="182" spans="1:7">
      <c r="A182" s="76"/>
      <c r="B182" s="148" t="s">
        <v>167</v>
      </c>
      <c r="C182" s="76"/>
      <c r="D182" s="76"/>
      <c r="E182" s="92"/>
      <c r="F182" s="91"/>
      <c r="G182" s="147"/>
    </row>
    <row r="183" spans="1:7">
      <c r="A183" s="76"/>
      <c r="B183" s="148" t="s">
        <v>168</v>
      </c>
      <c r="C183" s="76"/>
      <c r="D183" s="76"/>
      <c r="E183" s="92"/>
      <c r="F183" s="91"/>
      <c r="G183" s="147"/>
    </row>
    <row r="184" spans="1:7">
      <c r="A184" s="76"/>
      <c r="B184" s="148" t="s">
        <v>169</v>
      </c>
      <c r="C184" s="76"/>
      <c r="D184" s="76"/>
      <c r="E184" s="92"/>
      <c r="F184" s="91"/>
      <c r="G184" s="147"/>
    </row>
    <row r="185" spans="1:7">
      <c r="A185" s="76"/>
      <c r="B185" s="148" t="s">
        <v>168</v>
      </c>
      <c r="C185" s="76"/>
      <c r="D185" s="76"/>
      <c r="E185" s="92"/>
      <c r="F185" s="91"/>
      <c r="G185" s="147"/>
    </row>
    <row r="186" spans="1:7">
      <c r="A186" s="76"/>
      <c r="B186" s="148" t="s">
        <v>170</v>
      </c>
      <c r="C186" s="76" t="s">
        <v>171</v>
      </c>
      <c r="D186" s="38">
        <v>2</v>
      </c>
      <c r="E186" s="93">
        <v>0</v>
      </c>
      <c r="F186" s="89">
        <f>D186*E186</f>
        <v>0</v>
      </c>
      <c r="G186" s="146"/>
    </row>
    <row r="187" spans="1:7">
      <c r="A187" s="76"/>
      <c r="B187" s="148"/>
      <c r="C187" s="76"/>
      <c r="D187" s="76"/>
      <c r="E187" s="92"/>
      <c r="F187" s="91"/>
      <c r="G187" s="147"/>
    </row>
    <row r="188" spans="1:7">
      <c r="A188" s="69" t="s">
        <v>172</v>
      </c>
      <c r="B188" s="149" t="s">
        <v>173</v>
      </c>
      <c r="C188" s="76"/>
      <c r="D188" s="76"/>
      <c r="E188" s="92"/>
      <c r="F188" s="91"/>
      <c r="G188" s="147"/>
    </row>
    <row r="189" spans="1:7">
      <c r="A189" s="76"/>
      <c r="B189" s="150" t="s">
        <v>174</v>
      </c>
      <c r="C189" s="76"/>
      <c r="D189" s="76"/>
      <c r="E189" s="92"/>
      <c r="F189" s="91"/>
      <c r="G189" s="147"/>
    </row>
    <row r="190" spans="1:7">
      <c r="A190" s="76"/>
      <c r="B190" s="150" t="s">
        <v>175</v>
      </c>
      <c r="C190" s="76"/>
      <c r="D190" s="76"/>
      <c r="E190" s="92"/>
      <c r="F190" s="91"/>
      <c r="G190" s="147"/>
    </row>
    <row r="191" spans="1:7">
      <c r="A191" s="76"/>
      <c r="B191" s="150" t="s">
        <v>176</v>
      </c>
      <c r="C191" s="76"/>
      <c r="D191" s="76"/>
      <c r="E191" s="92"/>
      <c r="F191" s="91"/>
      <c r="G191" s="147"/>
    </row>
    <row r="192" spans="1:7">
      <c r="A192" s="76"/>
      <c r="B192" s="150" t="s">
        <v>177</v>
      </c>
      <c r="C192" s="76"/>
      <c r="D192" s="76"/>
      <c r="E192" s="92"/>
      <c r="F192" s="91"/>
      <c r="G192" s="147"/>
    </row>
    <row r="193" spans="1:7">
      <c r="A193" s="76"/>
      <c r="B193" s="150" t="s">
        <v>178</v>
      </c>
      <c r="C193" s="76"/>
      <c r="D193" s="76"/>
      <c r="E193" s="92"/>
      <c r="F193" s="91"/>
      <c r="G193" s="147"/>
    </row>
    <row r="194" spans="1:7">
      <c r="A194" s="76"/>
      <c r="B194" s="150" t="s">
        <v>179</v>
      </c>
      <c r="C194" s="76"/>
      <c r="D194" s="76"/>
      <c r="E194" s="92"/>
      <c r="F194" s="91"/>
      <c r="G194" s="147"/>
    </row>
    <row r="195" spans="1:7">
      <c r="A195" s="76"/>
      <c r="B195" s="150" t="s">
        <v>180</v>
      </c>
      <c r="C195" s="76"/>
      <c r="D195" s="76"/>
      <c r="E195" s="92"/>
      <c r="F195" s="91"/>
      <c r="G195" s="147"/>
    </row>
    <row r="196" spans="1:7">
      <c r="A196" s="76"/>
      <c r="B196" s="150" t="s">
        <v>181</v>
      </c>
      <c r="C196" s="76"/>
      <c r="D196" s="76"/>
      <c r="E196" s="92"/>
      <c r="F196" s="91"/>
      <c r="G196" s="147"/>
    </row>
    <row r="197" spans="1:7">
      <c r="A197" s="76"/>
      <c r="B197" s="150" t="s">
        <v>182</v>
      </c>
      <c r="C197" s="76"/>
      <c r="D197" s="76"/>
      <c r="E197" s="92"/>
      <c r="F197" s="91"/>
      <c r="G197" s="147"/>
    </row>
    <row r="198" spans="1:7">
      <c r="A198" s="76"/>
      <c r="B198" s="150" t="s">
        <v>183</v>
      </c>
      <c r="C198" s="76"/>
      <c r="D198" s="76"/>
      <c r="E198" s="92"/>
      <c r="F198" s="91"/>
      <c r="G198" s="147"/>
    </row>
    <row r="199" spans="1:7">
      <c r="A199" s="76"/>
      <c r="B199" s="150" t="s">
        <v>184</v>
      </c>
      <c r="C199" s="76"/>
      <c r="D199" s="76"/>
      <c r="E199" s="92"/>
      <c r="F199" s="91"/>
      <c r="G199" s="147"/>
    </row>
    <row r="200" spans="1:7">
      <c r="A200" s="76"/>
      <c r="B200" s="150" t="s">
        <v>185</v>
      </c>
      <c r="C200" s="76"/>
      <c r="D200" s="38"/>
      <c r="E200" s="94"/>
      <c r="F200" s="94"/>
      <c r="G200" s="147"/>
    </row>
    <row r="201" spans="1:7">
      <c r="A201" s="76"/>
      <c r="B201" s="150" t="s">
        <v>186</v>
      </c>
      <c r="C201" s="76" t="s">
        <v>171</v>
      </c>
      <c r="D201" s="38">
        <v>2</v>
      </c>
      <c r="E201" s="93">
        <v>0</v>
      </c>
      <c r="F201" s="89">
        <f>D201*E201</f>
        <v>0</v>
      </c>
      <c r="G201" s="147"/>
    </row>
    <row r="202" spans="1:7">
      <c r="A202" s="76"/>
      <c r="B202" s="150"/>
      <c r="C202" s="76"/>
      <c r="D202" s="76"/>
      <c r="E202" s="92"/>
      <c r="F202" s="91"/>
      <c r="G202" s="147"/>
    </row>
    <row r="203" spans="1:7">
      <c r="A203" s="69" t="s">
        <v>187</v>
      </c>
      <c r="B203" s="149" t="s">
        <v>188</v>
      </c>
      <c r="C203" s="76"/>
      <c r="D203" s="76"/>
      <c r="E203" s="92"/>
      <c r="F203" s="91"/>
      <c r="G203" s="147"/>
    </row>
    <row r="204" spans="1:7">
      <c r="A204" s="76"/>
      <c r="B204" s="150" t="s">
        <v>189</v>
      </c>
      <c r="C204" s="76"/>
      <c r="D204" s="76"/>
      <c r="E204" s="92"/>
      <c r="F204" s="91"/>
      <c r="G204" s="147"/>
    </row>
    <row r="205" spans="1:7">
      <c r="A205" s="76"/>
      <c r="B205" s="150" t="s">
        <v>190</v>
      </c>
      <c r="C205" s="76"/>
      <c r="D205" s="76"/>
      <c r="E205" s="92"/>
      <c r="F205" s="91"/>
      <c r="G205" s="147"/>
    </row>
    <row r="206" spans="1:7">
      <c r="A206" s="76"/>
      <c r="B206" s="150" t="s">
        <v>191</v>
      </c>
      <c r="C206" s="76"/>
      <c r="D206" s="76"/>
      <c r="E206" s="92"/>
      <c r="F206" s="91"/>
      <c r="G206" s="147"/>
    </row>
    <row r="207" spans="1:7">
      <c r="A207" s="76"/>
      <c r="B207" s="150" t="s">
        <v>192</v>
      </c>
      <c r="C207" s="76"/>
      <c r="D207" s="76"/>
      <c r="E207" s="92"/>
      <c r="F207" s="91"/>
      <c r="G207" s="147"/>
    </row>
    <row r="208" spans="1:7">
      <c r="A208" s="76"/>
      <c r="B208" s="150" t="s">
        <v>193</v>
      </c>
      <c r="C208" s="76"/>
      <c r="D208" s="76"/>
      <c r="E208" s="92"/>
      <c r="F208" s="91"/>
      <c r="G208" s="147"/>
    </row>
    <row r="209" spans="1:7">
      <c r="A209" s="76"/>
      <c r="B209" s="150" t="s">
        <v>194</v>
      </c>
      <c r="C209" s="76"/>
      <c r="D209" s="76"/>
      <c r="E209" s="92"/>
      <c r="F209" s="91"/>
      <c r="G209" s="147"/>
    </row>
    <row r="210" spans="1:7">
      <c r="A210" s="76"/>
      <c r="B210" s="150" t="s">
        <v>195</v>
      </c>
      <c r="C210" s="76"/>
      <c r="D210" s="76"/>
      <c r="E210" s="92"/>
      <c r="F210" s="91"/>
      <c r="G210" s="147"/>
    </row>
    <row r="211" spans="1:7">
      <c r="A211" s="76"/>
      <c r="B211" s="150" t="s">
        <v>196</v>
      </c>
      <c r="C211" s="76"/>
      <c r="D211" s="76"/>
      <c r="E211" s="92"/>
      <c r="F211" s="91"/>
      <c r="G211" s="147"/>
    </row>
    <row r="212" spans="1:7">
      <c r="A212" s="76"/>
      <c r="B212" s="150" t="s">
        <v>197</v>
      </c>
      <c r="C212" s="76"/>
      <c r="D212" s="76"/>
      <c r="E212" s="92"/>
      <c r="F212" s="91"/>
      <c r="G212" s="147"/>
    </row>
    <row r="213" spans="1:7">
      <c r="A213" s="76"/>
      <c r="B213" s="150" t="s">
        <v>198</v>
      </c>
      <c r="C213" s="76"/>
      <c r="D213" s="76"/>
      <c r="E213" s="92"/>
      <c r="F213" s="91"/>
      <c r="G213" s="147"/>
    </row>
    <row r="214" spans="1:7">
      <c r="A214" s="76"/>
      <c r="B214" s="150" t="s">
        <v>199</v>
      </c>
      <c r="C214" s="76"/>
      <c r="D214" s="76"/>
      <c r="E214" s="92"/>
      <c r="F214" s="91"/>
      <c r="G214" s="147"/>
    </row>
    <row r="215" spans="1:7">
      <c r="A215" s="76"/>
      <c r="B215" s="150" t="s">
        <v>200</v>
      </c>
      <c r="C215" s="76"/>
      <c r="D215" s="76"/>
      <c r="E215" s="92"/>
      <c r="F215" s="91"/>
      <c r="G215" s="147"/>
    </row>
    <row r="216" spans="1:7">
      <c r="A216" s="76"/>
      <c r="B216" s="150" t="s">
        <v>201</v>
      </c>
      <c r="C216" s="76"/>
      <c r="D216" s="38"/>
      <c r="E216" s="94"/>
      <c r="F216" s="94"/>
      <c r="G216" s="147"/>
    </row>
    <row r="217" spans="1:7">
      <c r="A217" s="76"/>
      <c r="B217" s="150" t="s">
        <v>202</v>
      </c>
      <c r="C217" s="76" t="s">
        <v>171</v>
      </c>
      <c r="D217" s="38">
        <v>2</v>
      </c>
      <c r="E217" s="93">
        <v>0</v>
      </c>
      <c r="F217" s="89">
        <f>D217*E217</f>
        <v>0</v>
      </c>
      <c r="G217" s="146"/>
    </row>
    <row r="218" spans="1:7">
      <c r="A218" s="76"/>
      <c r="B218" s="150"/>
      <c r="C218" s="76"/>
      <c r="D218" s="76"/>
      <c r="E218" s="92"/>
      <c r="F218" s="91"/>
      <c r="G218" s="147"/>
    </row>
    <row r="219" spans="1:7">
      <c r="A219" s="69" t="s">
        <v>203</v>
      </c>
      <c r="B219" s="149" t="s">
        <v>204</v>
      </c>
      <c r="C219" s="76"/>
      <c r="D219" s="76"/>
      <c r="E219" s="92"/>
      <c r="F219" s="91"/>
      <c r="G219" s="147"/>
    </row>
    <row r="220" spans="1:7">
      <c r="A220" s="76"/>
      <c r="B220" s="150" t="s">
        <v>189</v>
      </c>
      <c r="C220" s="76"/>
      <c r="D220" s="76"/>
      <c r="E220" s="92"/>
      <c r="F220" s="91"/>
      <c r="G220" s="147"/>
    </row>
    <row r="221" spans="1:7">
      <c r="A221" s="76"/>
      <c r="B221" s="150" t="s">
        <v>190</v>
      </c>
      <c r="C221" s="76"/>
      <c r="D221" s="76"/>
      <c r="E221" s="92"/>
      <c r="F221" s="91"/>
      <c r="G221" s="147"/>
    </row>
    <row r="222" spans="1:7">
      <c r="A222" s="76"/>
      <c r="B222" s="150" t="s">
        <v>191</v>
      </c>
      <c r="C222" s="76"/>
      <c r="D222" s="76"/>
      <c r="E222" s="92"/>
      <c r="F222" s="91"/>
      <c r="G222" s="147"/>
    </row>
    <row r="223" spans="1:7">
      <c r="A223" s="76"/>
      <c r="B223" s="150" t="s">
        <v>205</v>
      </c>
      <c r="C223" s="76"/>
      <c r="D223" s="76"/>
      <c r="E223" s="92"/>
      <c r="F223" s="91"/>
      <c r="G223" s="147"/>
    </row>
    <row r="224" spans="1:7">
      <c r="A224" s="76"/>
      <c r="B224" s="150" t="s">
        <v>195</v>
      </c>
      <c r="C224" s="76"/>
      <c r="D224" s="76"/>
      <c r="E224" s="92"/>
      <c r="F224" s="91"/>
      <c r="G224" s="147"/>
    </row>
    <row r="225" spans="1:7">
      <c r="A225" s="76"/>
      <c r="B225" s="150" t="s">
        <v>196</v>
      </c>
      <c r="C225" s="76"/>
      <c r="D225" s="76"/>
      <c r="E225" s="92"/>
      <c r="F225" s="91"/>
      <c r="G225" s="147"/>
    </row>
    <row r="226" spans="1:7">
      <c r="A226" s="76"/>
      <c r="B226" s="150" t="s">
        <v>206</v>
      </c>
      <c r="C226" s="76"/>
      <c r="D226" s="76"/>
      <c r="E226" s="92"/>
      <c r="F226" s="91"/>
      <c r="G226" s="147"/>
    </row>
    <row r="227" spans="1:7">
      <c r="A227" s="76"/>
      <c r="B227" s="150" t="s">
        <v>207</v>
      </c>
      <c r="C227" s="76"/>
      <c r="D227" s="76"/>
      <c r="E227" s="92"/>
      <c r="F227" s="91"/>
      <c r="G227" s="147"/>
    </row>
    <row r="228" spans="1:7">
      <c r="A228" s="76"/>
      <c r="B228" s="150" t="s">
        <v>208</v>
      </c>
      <c r="C228" s="76"/>
      <c r="D228" s="76"/>
      <c r="E228" s="92"/>
      <c r="F228" s="91"/>
      <c r="G228" s="147"/>
    </row>
    <row r="229" spans="1:7">
      <c r="A229" s="76"/>
      <c r="B229" s="150" t="s">
        <v>199</v>
      </c>
      <c r="C229" s="76"/>
      <c r="D229" s="76"/>
      <c r="E229" s="92"/>
      <c r="F229" s="91"/>
      <c r="G229" s="147"/>
    </row>
    <row r="230" spans="1:7">
      <c r="A230" s="76"/>
      <c r="B230" s="150" t="s">
        <v>209</v>
      </c>
      <c r="C230" s="76"/>
      <c r="D230" s="38"/>
      <c r="E230" s="94"/>
      <c r="F230" s="94"/>
      <c r="G230" s="147"/>
    </row>
    <row r="231" spans="1:7">
      <c r="A231" s="76"/>
      <c r="B231" s="150" t="s">
        <v>210</v>
      </c>
      <c r="C231" s="76" t="s">
        <v>171</v>
      </c>
      <c r="D231" s="38">
        <v>4</v>
      </c>
      <c r="E231" s="93">
        <v>0</v>
      </c>
      <c r="F231" s="89">
        <f>D231*E231</f>
        <v>0</v>
      </c>
      <c r="G231" s="147"/>
    </row>
    <row r="232" spans="1:7">
      <c r="A232" s="76"/>
      <c r="B232" s="150"/>
      <c r="C232" s="76"/>
      <c r="D232" s="38"/>
      <c r="E232" s="94"/>
      <c r="F232" s="94"/>
      <c r="G232" s="147"/>
    </row>
    <row r="233" spans="1:7">
      <c r="A233" s="69" t="s">
        <v>211</v>
      </c>
      <c r="B233" s="52" t="s">
        <v>212</v>
      </c>
      <c r="C233" s="76" t="s">
        <v>171</v>
      </c>
      <c r="D233" s="38">
        <v>1</v>
      </c>
      <c r="E233" s="93">
        <v>0</v>
      </c>
      <c r="F233" s="89">
        <f>D233*E233</f>
        <v>0</v>
      </c>
      <c r="G233" s="147"/>
    </row>
    <row r="234" spans="1:7">
      <c r="A234" s="76"/>
      <c r="B234" s="52"/>
      <c r="C234" s="76"/>
      <c r="D234" s="38"/>
      <c r="E234" s="94"/>
      <c r="F234" s="94"/>
      <c r="G234" s="147"/>
    </row>
    <row r="235" spans="1:7">
      <c r="A235" s="69" t="s">
        <v>213</v>
      </c>
      <c r="B235" s="42" t="s">
        <v>214</v>
      </c>
      <c r="C235" s="76" t="s">
        <v>171</v>
      </c>
      <c r="D235" s="38">
        <v>3</v>
      </c>
      <c r="E235" s="93">
        <v>0</v>
      </c>
      <c r="F235" s="89">
        <f>D235*E235</f>
        <v>0</v>
      </c>
      <c r="G235" s="147"/>
    </row>
    <row r="236" spans="1:7">
      <c r="A236" s="76"/>
      <c r="B236" s="42"/>
      <c r="C236" s="76"/>
      <c r="D236" s="95"/>
      <c r="E236" s="92"/>
      <c r="F236" s="91"/>
      <c r="G236" s="147"/>
    </row>
    <row r="237" spans="1:7" ht="25.5">
      <c r="A237" s="69" t="s">
        <v>215</v>
      </c>
      <c r="B237" s="52" t="s">
        <v>216</v>
      </c>
      <c r="C237" s="76"/>
      <c r="D237" s="76"/>
      <c r="E237" s="92"/>
      <c r="F237" s="91"/>
      <c r="G237" s="147"/>
    </row>
    <row r="238" spans="1:7">
      <c r="A238" s="76"/>
      <c r="B238" s="150" t="s">
        <v>217</v>
      </c>
      <c r="C238" s="76"/>
      <c r="D238" s="95"/>
      <c r="E238" s="92"/>
      <c r="F238" s="91"/>
      <c r="G238" s="147"/>
    </row>
    <row r="239" spans="1:7">
      <c r="A239" s="76"/>
      <c r="B239" s="150" t="s">
        <v>218</v>
      </c>
      <c r="C239" s="76"/>
      <c r="D239" s="95"/>
      <c r="E239" s="92"/>
      <c r="F239" s="91"/>
      <c r="G239" s="147"/>
    </row>
    <row r="240" spans="1:7">
      <c r="A240" s="76"/>
      <c r="B240" s="150" t="s">
        <v>219</v>
      </c>
      <c r="C240" s="76"/>
      <c r="D240" s="95"/>
      <c r="E240" s="92"/>
      <c r="F240" s="91"/>
      <c r="G240" s="147"/>
    </row>
    <row r="241" spans="1:7">
      <c r="A241" s="76"/>
      <c r="B241" s="150" t="s">
        <v>220</v>
      </c>
      <c r="C241" s="76"/>
      <c r="D241" s="95"/>
      <c r="E241" s="92"/>
      <c r="F241" s="91"/>
      <c r="G241" s="147"/>
    </row>
    <row r="242" spans="1:7">
      <c r="A242" s="76"/>
      <c r="B242" s="150" t="s">
        <v>221</v>
      </c>
      <c r="C242" s="76"/>
      <c r="D242" s="95"/>
      <c r="E242" s="92"/>
      <c r="F242" s="91"/>
      <c r="G242" s="147"/>
    </row>
    <row r="243" spans="1:7">
      <c r="A243" s="76"/>
      <c r="B243" s="150" t="s">
        <v>222</v>
      </c>
      <c r="C243" s="76"/>
      <c r="D243" s="95"/>
      <c r="E243" s="92"/>
      <c r="F243" s="91"/>
      <c r="G243" s="147"/>
    </row>
    <row r="244" spans="1:7">
      <c r="A244" s="76"/>
      <c r="B244" s="150" t="s">
        <v>223</v>
      </c>
      <c r="C244" s="76"/>
      <c r="D244" s="95"/>
      <c r="E244" s="92"/>
      <c r="F244" s="91"/>
      <c r="G244" s="147"/>
    </row>
    <row r="245" spans="1:7">
      <c r="A245" s="76"/>
      <c r="B245" s="150" t="s">
        <v>224</v>
      </c>
      <c r="C245" s="76"/>
      <c r="D245" s="38"/>
      <c r="E245" s="94"/>
      <c r="F245" s="94"/>
      <c r="G245" s="147"/>
    </row>
    <row r="246" spans="1:7">
      <c r="A246" s="76"/>
      <c r="B246" s="150" t="s">
        <v>225</v>
      </c>
      <c r="C246" s="76" t="s">
        <v>171</v>
      </c>
      <c r="D246" s="38">
        <v>1</v>
      </c>
      <c r="E246" s="93">
        <v>0</v>
      </c>
      <c r="F246" s="89">
        <f>D246*E246</f>
        <v>0</v>
      </c>
      <c r="G246" s="147"/>
    </row>
    <row r="247" spans="1:7">
      <c r="A247" s="76"/>
      <c r="B247" s="150"/>
      <c r="C247" s="76"/>
      <c r="D247" s="95"/>
      <c r="E247" s="92"/>
      <c r="F247" s="91"/>
      <c r="G247" s="147"/>
    </row>
    <row r="248" spans="1:7" ht="25.5">
      <c r="A248" s="69" t="s">
        <v>226</v>
      </c>
      <c r="B248" s="51" t="s">
        <v>227</v>
      </c>
      <c r="C248" s="76" t="s">
        <v>171</v>
      </c>
      <c r="D248" s="38">
        <v>1</v>
      </c>
      <c r="E248" s="93">
        <v>0</v>
      </c>
      <c r="F248" s="89">
        <f>D248*E248</f>
        <v>0</v>
      </c>
      <c r="G248" s="147"/>
    </row>
    <row r="249" spans="1:7">
      <c r="A249" s="76"/>
      <c r="B249" s="150"/>
      <c r="C249" s="76"/>
      <c r="D249" s="38"/>
      <c r="E249" s="94"/>
      <c r="F249" s="94"/>
      <c r="G249" s="147"/>
    </row>
    <row r="250" spans="1:7">
      <c r="A250" s="69" t="s">
        <v>228</v>
      </c>
      <c r="B250" s="149" t="s">
        <v>229</v>
      </c>
      <c r="C250" s="76" t="s">
        <v>171</v>
      </c>
      <c r="D250" s="38">
        <v>1</v>
      </c>
      <c r="E250" s="93">
        <v>0</v>
      </c>
      <c r="F250" s="89">
        <f>D250*E250</f>
        <v>0</v>
      </c>
      <c r="G250" s="147"/>
    </row>
    <row r="251" spans="1:7">
      <c r="A251" s="76"/>
      <c r="B251" s="149"/>
      <c r="C251" s="76"/>
      <c r="D251" s="95"/>
      <c r="E251" s="92"/>
      <c r="F251" s="91"/>
      <c r="G251" s="147"/>
    </row>
    <row r="252" spans="1:7">
      <c r="A252" s="69" t="s">
        <v>230</v>
      </c>
      <c r="B252" s="149" t="s">
        <v>231</v>
      </c>
      <c r="C252" s="76"/>
      <c r="D252" s="76"/>
      <c r="E252" s="92"/>
      <c r="F252" s="91"/>
      <c r="G252" s="147"/>
    </row>
    <row r="253" spans="1:7">
      <c r="A253" s="76"/>
      <c r="B253" s="150" t="s">
        <v>232</v>
      </c>
      <c r="C253" s="76"/>
      <c r="D253" s="95"/>
      <c r="E253" s="92"/>
      <c r="F253" s="91"/>
      <c r="G253" s="147"/>
    </row>
    <row r="254" spans="1:7">
      <c r="A254" s="76"/>
      <c r="B254" s="150" t="s">
        <v>233</v>
      </c>
      <c r="C254" s="76"/>
      <c r="D254" s="95"/>
      <c r="E254" s="92"/>
      <c r="F254" s="91"/>
      <c r="G254" s="147"/>
    </row>
    <row r="255" spans="1:7">
      <c r="A255" s="76"/>
      <c r="B255" s="150" t="s">
        <v>234</v>
      </c>
      <c r="C255" s="76"/>
      <c r="D255" s="95"/>
      <c r="E255" s="92"/>
      <c r="F255" s="91"/>
      <c r="G255" s="147"/>
    </row>
    <row r="256" spans="1:7">
      <c r="A256" s="76"/>
      <c r="B256" s="150" t="s">
        <v>235</v>
      </c>
      <c r="C256" s="76"/>
      <c r="D256" s="95"/>
      <c r="E256" s="92"/>
      <c r="F256" s="91"/>
      <c r="G256" s="147"/>
    </row>
    <row r="257" spans="1:7">
      <c r="A257" s="76"/>
      <c r="B257" s="150" t="s">
        <v>236</v>
      </c>
      <c r="C257" s="76"/>
      <c r="D257" s="95"/>
      <c r="E257" s="92"/>
      <c r="F257" s="91"/>
      <c r="G257" s="147"/>
    </row>
    <row r="258" spans="1:7">
      <c r="A258" s="76"/>
      <c r="B258" s="150" t="s">
        <v>237</v>
      </c>
      <c r="C258" s="76"/>
      <c r="D258" s="95"/>
      <c r="E258" s="92"/>
      <c r="F258" s="91"/>
      <c r="G258" s="147"/>
    </row>
    <row r="259" spans="1:7">
      <c r="A259" s="76"/>
      <c r="B259" s="150" t="s">
        <v>238</v>
      </c>
      <c r="C259" s="76"/>
      <c r="D259" s="38"/>
      <c r="E259" s="94"/>
      <c r="F259" s="94"/>
      <c r="G259" s="147"/>
    </row>
    <row r="260" spans="1:7">
      <c r="A260" s="76"/>
      <c r="B260" s="150" t="s">
        <v>239</v>
      </c>
      <c r="C260" s="76" t="s">
        <v>171</v>
      </c>
      <c r="D260" s="38">
        <v>1</v>
      </c>
      <c r="E260" s="93">
        <v>0</v>
      </c>
      <c r="F260" s="89">
        <f>D260*E260</f>
        <v>0</v>
      </c>
      <c r="G260" s="147"/>
    </row>
    <row r="261" spans="1:7">
      <c r="A261" s="76"/>
      <c r="B261" s="150"/>
      <c r="C261" s="76"/>
      <c r="D261" s="95"/>
      <c r="E261" s="92"/>
      <c r="F261" s="91"/>
      <c r="G261" s="147"/>
    </row>
    <row r="262" spans="1:7">
      <c r="A262" s="76"/>
      <c r="B262" s="40" t="s">
        <v>240</v>
      </c>
      <c r="C262" s="76"/>
      <c r="D262" s="95"/>
      <c r="E262" s="92"/>
      <c r="F262" s="91"/>
      <c r="G262" s="147"/>
    </row>
    <row r="263" spans="1:7">
      <c r="A263" s="69" t="s">
        <v>241</v>
      </c>
      <c r="B263" s="148" t="s">
        <v>242</v>
      </c>
      <c r="C263" s="76"/>
      <c r="D263" s="76"/>
      <c r="E263" s="92"/>
      <c r="F263" s="91"/>
      <c r="G263" s="147"/>
    </row>
    <row r="264" spans="1:7">
      <c r="A264" s="76"/>
      <c r="B264" s="148" t="s">
        <v>243</v>
      </c>
      <c r="C264" s="76"/>
      <c r="D264" s="96"/>
      <c r="E264" s="92"/>
      <c r="F264" s="91"/>
      <c r="G264" s="147"/>
    </row>
    <row r="265" spans="1:7">
      <c r="A265" s="76"/>
      <c r="B265" s="148" t="s">
        <v>244</v>
      </c>
      <c r="C265" s="76"/>
      <c r="D265" s="96"/>
      <c r="E265" s="92"/>
      <c r="F265" s="91"/>
      <c r="G265" s="147"/>
    </row>
    <row r="266" spans="1:7">
      <c r="A266" s="76"/>
      <c r="B266" s="148" t="s">
        <v>245</v>
      </c>
      <c r="C266" s="76"/>
      <c r="D266" s="96"/>
      <c r="E266" s="92"/>
      <c r="F266" s="91"/>
      <c r="G266" s="147"/>
    </row>
    <row r="267" spans="1:7">
      <c r="A267" s="76"/>
      <c r="B267" s="148" t="s">
        <v>246</v>
      </c>
      <c r="C267" s="76"/>
      <c r="D267" s="96"/>
      <c r="E267" s="92"/>
      <c r="F267" s="91"/>
      <c r="G267" s="147"/>
    </row>
    <row r="268" spans="1:7">
      <c r="A268" s="76"/>
      <c r="B268" s="148" t="s">
        <v>247</v>
      </c>
      <c r="C268" s="76"/>
      <c r="D268" s="96"/>
      <c r="E268" s="92"/>
      <c r="F268" s="91"/>
      <c r="G268" s="147"/>
    </row>
    <row r="269" spans="1:7">
      <c r="A269" s="76"/>
      <c r="B269" s="148" t="s">
        <v>248</v>
      </c>
      <c r="C269" s="76"/>
      <c r="D269" s="96"/>
      <c r="E269" s="92"/>
      <c r="F269" s="91"/>
      <c r="G269" s="147"/>
    </row>
    <row r="270" spans="1:7">
      <c r="A270" s="76"/>
      <c r="B270" s="148" t="s">
        <v>249</v>
      </c>
      <c r="C270" s="76"/>
      <c r="D270" s="96"/>
      <c r="E270" s="92"/>
      <c r="F270" s="91"/>
      <c r="G270" s="147"/>
    </row>
    <row r="271" spans="1:7">
      <c r="A271" s="76"/>
      <c r="B271" s="148" t="s">
        <v>250</v>
      </c>
      <c r="C271" s="76"/>
      <c r="D271" s="96"/>
      <c r="E271" s="92"/>
      <c r="F271" s="91"/>
      <c r="G271" s="147"/>
    </row>
    <row r="272" spans="1:7">
      <c r="A272" s="76"/>
      <c r="B272" s="148" t="s">
        <v>251</v>
      </c>
      <c r="C272" s="76"/>
      <c r="D272" s="96"/>
      <c r="E272" s="92"/>
      <c r="F272" s="91"/>
      <c r="G272" s="147"/>
    </row>
    <row r="273" spans="1:7">
      <c r="A273" s="76"/>
      <c r="B273" s="148" t="s">
        <v>252</v>
      </c>
      <c r="C273" s="76"/>
      <c r="D273" s="96"/>
      <c r="E273" s="92"/>
      <c r="F273" s="91"/>
      <c r="G273" s="147"/>
    </row>
    <row r="274" spans="1:7">
      <c r="A274" s="76"/>
      <c r="B274" s="148" t="s">
        <v>253</v>
      </c>
      <c r="C274" s="76"/>
      <c r="D274" s="38"/>
      <c r="E274" s="94"/>
      <c r="F274" s="94"/>
      <c r="G274" s="147"/>
    </row>
    <row r="275" spans="1:7">
      <c r="A275" s="76"/>
      <c r="B275" s="148" t="s">
        <v>254</v>
      </c>
      <c r="C275" s="76" t="s">
        <v>171</v>
      </c>
      <c r="D275" s="38">
        <v>1</v>
      </c>
      <c r="E275" s="93">
        <v>0</v>
      </c>
      <c r="F275" s="89">
        <f>D275*E275</f>
        <v>0</v>
      </c>
      <c r="G275" s="146"/>
    </row>
    <row r="276" spans="1:7">
      <c r="A276" s="76"/>
      <c r="B276" s="148"/>
      <c r="C276" s="76"/>
      <c r="D276" s="96"/>
      <c r="E276" s="92"/>
      <c r="F276" s="91"/>
      <c r="G276" s="147"/>
    </row>
    <row r="277" spans="1:7">
      <c r="A277" s="69" t="s">
        <v>255</v>
      </c>
      <c r="B277" s="148" t="s">
        <v>256</v>
      </c>
      <c r="C277" s="76"/>
      <c r="D277" s="76"/>
      <c r="E277" s="92"/>
      <c r="F277" s="91"/>
      <c r="G277" s="147"/>
    </row>
    <row r="278" spans="1:7">
      <c r="A278" s="76"/>
      <c r="B278" s="148" t="s">
        <v>257</v>
      </c>
      <c r="C278" s="76"/>
      <c r="D278" s="96"/>
      <c r="E278" s="92"/>
      <c r="F278" s="91"/>
      <c r="G278" s="147"/>
    </row>
    <row r="279" spans="1:7">
      <c r="A279" s="76"/>
      <c r="B279" s="148" t="s">
        <v>258</v>
      </c>
      <c r="C279" s="76"/>
      <c r="D279" s="96"/>
      <c r="E279" s="92"/>
      <c r="F279" s="91"/>
      <c r="G279" s="147"/>
    </row>
    <row r="280" spans="1:7">
      <c r="A280" s="76"/>
      <c r="B280" s="148" t="s">
        <v>259</v>
      </c>
      <c r="C280" s="76"/>
      <c r="D280" s="96"/>
      <c r="E280" s="92"/>
      <c r="F280" s="91"/>
      <c r="G280" s="147"/>
    </row>
    <row r="281" spans="1:7">
      <c r="A281" s="76"/>
      <c r="B281" s="148" t="s">
        <v>260</v>
      </c>
      <c r="C281" s="76"/>
      <c r="D281" s="96"/>
      <c r="E281" s="92"/>
      <c r="F281" s="91"/>
      <c r="G281" s="147"/>
    </row>
    <row r="282" spans="1:7">
      <c r="A282" s="76"/>
      <c r="B282" s="148" t="s">
        <v>261</v>
      </c>
      <c r="C282" s="76"/>
      <c r="D282" s="96"/>
      <c r="E282" s="92"/>
      <c r="F282" s="91"/>
      <c r="G282" s="147"/>
    </row>
    <row r="283" spans="1:7">
      <c r="A283" s="76"/>
      <c r="B283" s="148" t="s">
        <v>262</v>
      </c>
      <c r="C283" s="76"/>
      <c r="D283" s="96"/>
      <c r="E283" s="92"/>
      <c r="F283" s="91"/>
      <c r="G283" s="147"/>
    </row>
    <row r="284" spans="1:7">
      <c r="A284" s="76"/>
      <c r="B284" s="148" t="s">
        <v>263</v>
      </c>
      <c r="C284" s="76"/>
      <c r="D284" s="96"/>
      <c r="E284" s="92"/>
      <c r="F284" s="91"/>
      <c r="G284" s="147"/>
    </row>
    <row r="285" spans="1:7">
      <c r="A285" s="76"/>
      <c r="B285" s="148" t="s">
        <v>264</v>
      </c>
      <c r="C285" s="76"/>
      <c r="D285" s="38"/>
      <c r="E285" s="94"/>
      <c r="F285" s="94"/>
      <c r="G285" s="147"/>
    </row>
    <row r="286" spans="1:7">
      <c r="A286" s="76"/>
      <c r="B286" s="148" t="s">
        <v>265</v>
      </c>
      <c r="C286" s="76" t="s">
        <v>171</v>
      </c>
      <c r="D286" s="38">
        <v>1</v>
      </c>
      <c r="E286" s="93">
        <v>0</v>
      </c>
      <c r="F286" s="89">
        <f>D286*E286</f>
        <v>0</v>
      </c>
      <c r="G286" s="147"/>
    </row>
    <row r="287" spans="1:7">
      <c r="A287" s="76"/>
      <c r="B287" s="148"/>
      <c r="C287" s="76"/>
      <c r="D287" s="96"/>
      <c r="E287" s="92"/>
      <c r="F287" s="91"/>
      <c r="G287" s="147"/>
    </row>
    <row r="288" spans="1:7">
      <c r="A288" s="69" t="s">
        <v>266</v>
      </c>
      <c r="B288" s="148" t="s">
        <v>267</v>
      </c>
      <c r="C288" s="76"/>
      <c r="D288" s="76"/>
      <c r="E288" s="92"/>
      <c r="F288" s="91"/>
      <c r="G288" s="147"/>
    </row>
    <row r="289" spans="1:7">
      <c r="A289" s="76"/>
      <c r="B289" s="148" t="s">
        <v>268</v>
      </c>
      <c r="C289" s="76"/>
      <c r="D289" s="96"/>
      <c r="E289" s="92"/>
      <c r="F289" s="91"/>
      <c r="G289" s="147"/>
    </row>
    <row r="290" spans="1:7">
      <c r="A290" s="76"/>
      <c r="B290" s="148" t="s">
        <v>269</v>
      </c>
      <c r="C290" s="76"/>
      <c r="D290" s="96"/>
      <c r="E290" s="92"/>
      <c r="F290" s="91"/>
      <c r="G290" s="147"/>
    </row>
    <row r="291" spans="1:7">
      <c r="A291" s="76"/>
      <c r="B291" s="148" t="s">
        <v>178</v>
      </c>
      <c r="C291" s="76"/>
      <c r="D291" s="96"/>
      <c r="E291" s="92"/>
      <c r="F291" s="91"/>
      <c r="G291" s="147"/>
    </row>
    <row r="292" spans="1:7">
      <c r="A292" s="76"/>
      <c r="B292" s="148" t="s">
        <v>270</v>
      </c>
      <c r="C292" s="76"/>
      <c r="D292" s="96"/>
      <c r="E292" s="92"/>
      <c r="F292" s="91"/>
      <c r="G292" s="147"/>
    </row>
    <row r="293" spans="1:7">
      <c r="A293" s="76"/>
      <c r="B293" s="148" t="s">
        <v>271</v>
      </c>
      <c r="C293" s="76"/>
      <c r="D293" s="96"/>
      <c r="E293" s="92"/>
      <c r="F293" s="91"/>
      <c r="G293" s="147"/>
    </row>
    <row r="294" spans="1:7">
      <c r="A294" s="76"/>
      <c r="B294" s="148" t="s">
        <v>272</v>
      </c>
      <c r="C294" s="76"/>
      <c r="D294" s="96"/>
      <c r="E294" s="92"/>
      <c r="F294" s="91"/>
      <c r="G294" s="147"/>
    </row>
    <row r="295" spans="1:7">
      <c r="A295" s="76"/>
      <c r="B295" s="148" t="s">
        <v>273</v>
      </c>
      <c r="C295" s="76"/>
      <c r="D295" s="96"/>
      <c r="E295" s="92"/>
      <c r="F295" s="91"/>
      <c r="G295" s="147"/>
    </row>
    <row r="296" spans="1:7">
      <c r="A296" s="76"/>
      <c r="B296" s="148" t="s">
        <v>274</v>
      </c>
      <c r="C296" s="76"/>
      <c r="D296" s="96"/>
      <c r="E296" s="92"/>
      <c r="F296" s="91"/>
      <c r="G296" s="147"/>
    </row>
    <row r="297" spans="1:7">
      <c r="A297" s="76"/>
      <c r="B297" s="148" t="s">
        <v>275</v>
      </c>
      <c r="C297" s="76"/>
      <c r="D297" s="96"/>
      <c r="E297" s="92"/>
      <c r="F297" s="91"/>
      <c r="G297" s="147"/>
    </row>
    <row r="298" spans="1:7">
      <c r="A298" s="76"/>
      <c r="B298" s="148" t="s">
        <v>276</v>
      </c>
      <c r="C298" s="76"/>
      <c r="D298" s="96"/>
      <c r="E298" s="92"/>
      <c r="F298" s="91"/>
      <c r="G298" s="147"/>
    </row>
    <row r="299" spans="1:7">
      <c r="A299" s="76"/>
      <c r="B299" s="148" t="s">
        <v>277</v>
      </c>
      <c r="C299" s="76"/>
      <c r="D299" s="38"/>
      <c r="E299" s="94"/>
      <c r="F299" s="94"/>
      <c r="G299" s="147"/>
    </row>
    <row r="300" spans="1:7">
      <c r="A300" s="76"/>
      <c r="B300" s="148" t="s">
        <v>278</v>
      </c>
      <c r="C300" s="76" t="s">
        <v>171</v>
      </c>
      <c r="D300" s="38">
        <v>2</v>
      </c>
      <c r="E300" s="93">
        <v>0</v>
      </c>
      <c r="F300" s="89">
        <f>D300*E300</f>
        <v>0</v>
      </c>
      <c r="G300" s="147"/>
    </row>
    <row r="301" spans="1:7">
      <c r="A301" s="76"/>
      <c r="B301" s="148"/>
      <c r="C301" s="76"/>
      <c r="D301" s="96"/>
      <c r="E301" s="92"/>
      <c r="F301" s="91"/>
      <c r="G301" s="147"/>
    </row>
    <row r="302" spans="1:7">
      <c r="A302" s="69" t="s">
        <v>279</v>
      </c>
      <c r="B302" s="148" t="s">
        <v>280</v>
      </c>
      <c r="C302" s="76"/>
      <c r="D302" s="76"/>
      <c r="E302" s="92"/>
      <c r="F302" s="91"/>
      <c r="G302" s="147"/>
    </row>
    <row r="303" spans="1:7">
      <c r="A303" s="76"/>
      <c r="B303" s="148" t="s">
        <v>281</v>
      </c>
      <c r="C303" s="76"/>
      <c r="D303" s="96"/>
      <c r="E303" s="92"/>
      <c r="F303" s="91"/>
      <c r="G303" s="147"/>
    </row>
    <row r="304" spans="1:7">
      <c r="A304" s="76"/>
      <c r="B304" s="148" t="s">
        <v>282</v>
      </c>
      <c r="C304" s="76"/>
      <c r="D304" s="96"/>
      <c r="E304" s="92"/>
      <c r="F304" s="91"/>
      <c r="G304" s="147"/>
    </row>
    <row r="305" spans="1:7">
      <c r="A305" s="76"/>
      <c r="B305" s="148" t="s">
        <v>283</v>
      </c>
      <c r="C305" s="76"/>
      <c r="D305" s="96"/>
      <c r="E305" s="92"/>
      <c r="F305" s="91"/>
      <c r="G305" s="147"/>
    </row>
    <row r="306" spans="1:7">
      <c r="A306" s="76"/>
      <c r="B306" s="148" t="s">
        <v>284</v>
      </c>
      <c r="C306" s="76"/>
      <c r="D306" s="96"/>
      <c r="E306" s="92"/>
      <c r="F306" s="91"/>
      <c r="G306" s="147"/>
    </row>
    <row r="307" spans="1:7">
      <c r="A307" s="76"/>
      <c r="B307" s="148" t="s">
        <v>178</v>
      </c>
      <c r="C307" s="76"/>
      <c r="D307" s="96"/>
      <c r="E307" s="92"/>
      <c r="F307" s="91"/>
      <c r="G307" s="147"/>
    </row>
    <row r="308" spans="1:7">
      <c r="A308" s="76"/>
      <c r="B308" s="148" t="s">
        <v>285</v>
      </c>
      <c r="C308" s="76"/>
      <c r="D308" s="96"/>
      <c r="E308" s="92"/>
      <c r="F308" s="91"/>
      <c r="G308" s="147"/>
    </row>
    <row r="309" spans="1:7">
      <c r="A309" s="76"/>
      <c r="B309" s="148" t="s">
        <v>286</v>
      </c>
      <c r="C309" s="76"/>
      <c r="D309" s="38"/>
      <c r="E309" s="94"/>
      <c r="F309" s="94"/>
      <c r="G309" s="147"/>
    </row>
    <row r="310" spans="1:7">
      <c r="A310" s="76"/>
      <c r="B310" s="148" t="s">
        <v>265</v>
      </c>
      <c r="C310" s="76" t="s">
        <v>171</v>
      </c>
      <c r="D310" s="38">
        <v>1</v>
      </c>
      <c r="E310" s="93">
        <v>0</v>
      </c>
      <c r="F310" s="89">
        <f>D310*E310</f>
        <v>0</v>
      </c>
      <c r="G310" s="147"/>
    </row>
    <row r="311" spans="1:7">
      <c r="A311" s="76"/>
      <c r="B311" s="148"/>
      <c r="C311" s="76"/>
      <c r="D311" s="96"/>
      <c r="E311" s="92"/>
      <c r="F311" s="91"/>
      <c r="G311" s="147"/>
    </row>
    <row r="312" spans="1:7">
      <c r="A312" s="69" t="s">
        <v>287</v>
      </c>
      <c r="B312" s="148" t="s">
        <v>288</v>
      </c>
      <c r="C312" s="76"/>
      <c r="D312" s="76"/>
      <c r="E312" s="92"/>
      <c r="F312" s="91"/>
      <c r="G312" s="147"/>
    </row>
    <row r="313" spans="1:7">
      <c r="A313" s="76"/>
      <c r="B313" s="148" t="s">
        <v>289</v>
      </c>
      <c r="C313" s="76"/>
      <c r="D313" s="96"/>
      <c r="E313" s="92"/>
      <c r="F313" s="91"/>
      <c r="G313" s="147"/>
    </row>
    <row r="314" spans="1:7">
      <c r="A314" s="76"/>
      <c r="B314" s="148" t="s">
        <v>290</v>
      </c>
      <c r="C314" s="76"/>
      <c r="D314" s="96"/>
      <c r="E314" s="92"/>
      <c r="F314" s="91"/>
      <c r="G314" s="147"/>
    </row>
    <row r="315" spans="1:7">
      <c r="A315" s="76"/>
      <c r="B315" s="148" t="s">
        <v>291</v>
      </c>
      <c r="C315" s="76"/>
      <c r="D315" s="96"/>
      <c r="E315" s="92"/>
      <c r="F315" s="91"/>
      <c r="G315" s="147"/>
    </row>
    <row r="316" spans="1:7">
      <c r="A316" s="76"/>
      <c r="B316" s="148" t="s">
        <v>292</v>
      </c>
      <c r="C316" s="76"/>
      <c r="D316" s="96"/>
      <c r="E316" s="92"/>
      <c r="F316" s="91"/>
      <c r="G316" s="147"/>
    </row>
    <row r="317" spans="1:7">
      <c r="A317" s="76"/>
      <c r="B317" s="148" t="s">
        <v>293</v>
      </c>
      <c r="C317" s="76"/>
      <c r="D317" s="96"/>
      <c r="E317" s="92"/>
      <c r="F317" s="91"/>
      <c r="G317" s="147"/>
    </row>
    <row r="318" spans="1:7">
      <c r="A318" s="76"/>
      <c r="B318" s="148" t="s">
        <v>294</v>
      </c>
      <c r="C318" s="76"/>
      <c r="D318" s="96"/>
      <c r="E318" s="92"/>
      <c r="F318" s="91"/>
      <c r="G318" s="147"/>
    </row>
    <row r="319" spans="1:7">
      <c r="A319" s="76"/>
      <c r="B319" s="148" t="s">
        <v>295</v>
      </c>
      <c r="C319" s="76"/>
      <c r="D319" s="38"/>
      <c r="E319" s="94"/>
      <c r="F319" s="94"/>
      <c r="G319" s="147"/>
    </row>
    <row r="320" spans="1:7">
      <c r="A320" s="76"/>
      <c r="B320" s="148" t="s">
        <v>296</v>
      </c>
      <c r="C320" s="76" t="s">
        <v>171</v>
      </c>
      <c r="D320" s="38">
        <v>2</v>
      </c>
      <c r="E320" s="93">
        <v>0</v>
      </c>
      <c r="F320" s="89">
        <f>D320*E320</f>
        <v>0</v>
      </c>
      <c r="G320" s="147"/>
    </row>
    <row r="321" spans="1:7">
      <c r="A321" s="76"/>
      <c r="B321" s="148"/>
      <c r="C321" s="76"/>
      <c r="D321" s="38"/>
      <c r="E321" s="94"/>
      <c r="F321" s="94"/>
      <c r="G321" s="147"/>
    </row>
    <row r="322" spans="1:7">
      <c r="A322" s="69" t="s">
        <v>297</v>
      </c>
      <c r="B322" s="148" t="s">
        <v>298</v>
      </c>
      <c r="C322" s="76" t="s">
        <v>171</v>
      </c>
      <c r="D322" s="38">
        <v>2</v>
      </c>
      <c r="E322" s="93">
        <v>0</v>
      </c>
      <c r="F322" s="89">
        <f>D322*E322</f>
        <v>0</v>
      </c>
      <c r="G322" s="147"/>
    </row>
    <row r="323" spans="1:7">
      <c r="A323" s="76"/>
      <c r="B323" s="148"/>
      <c r="C323" s="76"/>
      <c r="D323" s="96"/>
      <c r="E323" s="92"/>
      <c r="F323" s="91"/>
      <c r="G323" s="147"/>
    </row>
    <row r="324" spans="1:7">
      <c r="A324" s="69" t="s">
        <v>299</v>
      </c>
      <c r="B324" s="148" t="s">
        <v>300</v>
      </c>
      <c r="C324" s="76"/>
      <c r="D324" s="76"/>
      <c r="E324" s="92"/>
      <c r="F324" s="91"/>
      <c r="G324" s="147"/>
    </row>
    <row r="325" spans="1:7">
      <c r="A325" s="76"/>
      <c r="B325" s="148" t="s">
        <v>301</v>
      </c>
      <c r="C325" s="76"/>
      <c r="D325" s="96"/>
      <c r="E325" s="92"/>
      <c r="F325" s="91"/>
      <c r="G325" s="147"/>
    </row>
    <row r="326" spans="1:7">
      <c r="A326" s="76"/>
      <c r="B326" s="148" t="s">
        <v>302</v>
      </c>
      <c r="C326" s="76"/>
      <c r="D326" s="96"/>
      <c r="E326" s="92"/>
      <c r="F326" s="91"/>
      <c r="G326" s="147"/>
    </row>
    <row r="327" spans="1:7">
      <c r="A327" s="76"/>
      <c r="B327" s="148" t="s">
        <v>303</v>
      </c>
      <c r="C327" s="76"/>
      <c r="D327" s="96"/>
      <c r="E327" s="92"/>
      <c r="F327" s="91"/>
      <c r="G327" s="147"/>
    </row>
    <row r="328" spans="1:7">
      <c r="A328" s="76"/>
      <c r="B328" s="148" t="s">
        <v>304</v>
      </c>
      <c r="C328" s="76"/>
      <c r="D328" s="96"/>
      <c r="E328" s="92"/>
      <c r="F328" s="91"/>
      <c r="G328" s="147"/>
    </row>
    <row r="329" spans="1:7">
      <c r="A329" s="76"/>
      <c r="B329" s="148" t="s">
        <v>305</v>
      </c>
      <c r="C329" s="76"/>
      <c r="D329" s="96"/>
      <c r="E329" s="92"/>
      <c r="F329" s="91"/>
      <c r="G329" s="147"/>
    </row>
    <row r="330" spans="1:7">
      <c r="A330" s="76"/>
      <c r="B330" s="148" t="s">
        <v>306</v>
      </c>
      <c r="C330" s="76"/>
      <c r="D330" s="96"/>
      <c r="E330" s="92"/>
      <c r="F330" s="91"/>
      <c r="G330" s="147"/>
    </row>
    <row r="331" spans="1:7">
      <c r="A331" s="76"/>
      <c r="B331" s="148" t="s">
        <v>307</v>
      </c>
      <c r="C331" s="76"/>
      <c r="D331" s="96"/>
      <c r="E331" s="92"/>
      <c r="F331" s="91"/>
      <c r="G331" s="147"/>
    </row>
    <row r="332" spans="1:7">
      <c r="A332" s="76"/>
      <c r="B332" s="148" t="s">
        <v>308</v>
      </c>
      <c r="C332" s="76"/>
      <c r="D332" s="96"/>
      <c r="E332" s="92"/>
      <c r="F332" s="91"/>
      <c r="G332" s="147"/>
    </row>
    <row r="333" spans="1:7">
      <c r="A333" s="76"/>
      <c r="B333" s="148" t="s">
        <v>309</v>
      </c>
      <c r="C333" s="76"/>
      <c r="D333" s="96"/>
      <c r="E333" s="92"/>
      <c r="F333" s="91"/>
      <c r="G333" s="147"/>
    </row>
    <row r="334" spans="1:7">
      <c r="A334" s="76"/>
      <c r="B334" s="148" t="s">
        <v>310</v>
      </c>
      <c r="C334" s="76"/>
      <c r="D334" s="96"/>
      <c r="E334" s="92"/>
      <c r="F334" s="91"/>
      <c r="G334" s="147"/>
    </row>
    <row r="335" spans="1:7">
      <c r="A335" s="76"/>
      <c r="B335" s="148" t="s">
        <v>311</v>
      </c>
      <c r="C335" s="76"/>
      <c r="D335" s="96"/>
      <c r="E335" s="92"/>
      <c r="F335" s="91"/>
      <c r="G335" s="147"/>
    </row>
    <row r="336" spans="1:7">
      <c r="A336" s="76"/>
      <c r="B336" s="148" t="s">
        <v>312</v>
      </c>
      <c r="C336" s="76"/>
      <c r="D336" s="96"/>
      <c r="E336" s="92"/>
      <c r="F336" s="91"/>
      <c r="G336" s="147"/>
    </row>
    <row r="337" spans="1:7">
      <c r="A337" s="76"/>
      <c r="B337" s="148" t="s">
        <v>313</v>
      </c>
      <c r="C337" s="76"/>
      <c r="D337" s="96"/>
      <c r="E337" s="92"/>
      <c r="F337" s="91"/>
      <c r="G337" s="147"/>
    </row>
    <row r="338" spans="1:7">
      <c r="A338" s="76"/>
      <c r="B338" s="148" t="s">
        <v>314</v>
      </c>
      <c r="C338" s="76"/>
      <c r="D338" s="96"/>
      <c r="E338" s="92"/>
      <c r="F338" s="91"/>
      <c r="G338" s="147"/>
    </row>
    <row r="339" spans="1:7">
      <c r="A339" s="76"/>
      <c r="B339" s="148" t="s">
        <v>315</v>
      </c>
      <c r="C339" s="76"/>
      <c r="D339" s="96"/>
      <c r="E339" s="92"/>
      <c r="F339" s="91"/>
      <c r="G339" s="147"/>
    </row>
    <row r="340" spans="1:7">
      <c r="A340" s="76"/>
      <c r="B340" s="148" t="s">
        <v>316</v>
      </c>
      <c r="C340" s="76"/>
      <c r="D340" s="96"/>
      <c r="E340" s="92"/>
      <c r="F340" s="91"/>
      <c r="G340" s="147"/>
    </row>
    <row r="341" spans="1:7">
      <c r="A341" s="76"/>
      <c r="B341" s="148" t="s">
        <v>317</v>
      </c>
      <c r="C341" s="76"/>
      <c r="D341" s="96"/>
      <c r="E341" s="92"/>
      <c r="F341" s="91"/>
      <c r="G341" s="147"/>
    </row>
    <row r="342" spans="1:7">
      <c r="A342" s="76"/>
      <c r="B342" s="148" t="s">
        <v>318</v>
      </c>
      <c r="C342" s="76"/>
      <c r="D342" s="96"/>
      <c r="E342" s="92"/>
      <c r="F342" s="91"/>
      <c r="G342" s="147"/>
    </row>
    <row r="343" spans="1:7">
      <c r="A343" s="76"/>
      <c r="B343" s="148" t="s">
        <v>319</v>
      </c>
      <c r="C343" s="76"/>
      <c r="D343" s="96"/>
      <c r="E343" s="92"/>
      <c r="F343" s="91"/>
      <c r="G343" s="147"/>
    </row>
    <row r="344" spans="1:7">
      <c r="A344" s="76"/>
      <c r="B344" s="148" t="s">
        <v>320</v>
      </c>
      <c r="C344" s="76"/>
      <c r="D344" s="96"/>
      <c r="E344" s="92"/>
      <c r="F344" s="91"/>
      <c r="G344" s="147"/>
    </row>
    <row r="345" spans="1:7">
      <c r="A345" s="76"/>
      <c r="B345" s="148" t="s">
        <v>321</v>
      </c>
      <c r="C345" s="76"/>
      <c r="D345" s="96"/>
      <c r="E345" s="92"/>
      <c r="F345" s="91"/>
      <c r="G345" s="147"/>
    </row>
    <row r="346" spans="1:7">
      <c r="A346" s="76"/>
      <c r="B346" s="148" t="s">
        <v>322</v>
      </c>
      <c r="C346" s="76"/>
      <c r="D346" s="96"/>
      <c r="E346" s="92"/>
      <c r="F346" s="91"/>
      <c r="G346" s="147"/>
    </row>
    <row r="347" spans="1:7">
      <c r="A347" s="76"/>
      <c r="B347" s="148" t="s">
        <v>323</v>
      </c>
      <c r="C347" s="76"/>
      <c r="D347" s="96"/>
      <c r="E347" s="92"/>
      <c r="F347" s="91"/>
      <c r="G347" s="147"/>
    </row>
    <row r="348" spans="1:7">
      <c r="A348" s="76"/>
      <c r="B348" s="148" t="s">
        <v>324</v>
      </c>
      <c r="C348" s="76"/>
      <c r="D348" s="96"/>
      <c r="E348" s="92"/>
      <c r="F348" s="91"/>
      <c r="G348" s="147"/>
    </row>
    <row r="349" spans="1:7">
      <c r="A349" s="76"/>
      <c r="B349" s="148" t="s">
        <v>325</v>
      </c>
      <c r="C349" s="76"/>
      <c r="D349" s="96"/>
      <c r="E349" s="92"/>
      <c r="F349" s="91"/>
      <c r="G349" s="147"/>
    </row>
    <row r="350" spans="1:7">
      <c r="A350" s="76"/>
      <c r="B350" s="148" t="s">
        <v>326</v>
      </c>
      <c r="C350" s="76"/>
      <c r="D350" s="96"/>
      <c r="E350" s="92"/>
      <c r="F350" s="91"/>
      <c r="G350" s="147"/>
    </row>
    <row r="351" spans="1:7">
      <c r="A351" s="76"/>
      <c r="B351" s="148" t="s">
        <v>327</v>
      </c>
      <c r="C351" s="76"/>
      <c r="D351" s="96"/>
      <c r="E351" s="92"/>
      <c r="F351" s="91"/>
      <c r="G351" s="147"/>
    </row>
    <row r="352" spans="1:7">
      <c r="A352" s="76"/>
      <c r="B352" s="148" t="s">
        <v>328</v>
      </c>
      <c r="C352" s="76"/>
      <c r="D352" s="96"/>
      <c r="E352" s="92"/>
      <c r="F352" s="91"/>
      <c r="G352" s="147"/>
    </row>
    <row r="353" spans="1:7">
      <c r="A353" s="76"/>
      <c r="B353" s="148" t="s">
        <v>329</v>
      </c>
      <c r="C353" s="76"/>
      <c r="D353" s="96"/>
      <c r="E353" s="92"/>
      <c r="F353" s="91"/>
      <c r="G353" s="147"/>
    </row>
    <row r="354" spans="1:7">
      <c r="A354" s="76"/>
      <c r="B354" s="148" t="s">
        <v>330</v>
      </c>
      <c r="C354" s="76"/>
      <c r="D354" s="96"/>
      <c r="E354" s="92"/>
      <c r="F354" s="91"/>
      <c r="G354" s="147"/>
    </row>
    <row r="355" spans="1:7">
      <c r="A355" s="76"/>
      <c r="B355" s="148" t="s">
        <v>331</v>
      </c>
      <c r="C355" s="76"/>
      <c r="D355" s="96"/>
      <c r="E355" s="92"/>
      <c r="F355" s="91"/>
      <c r="G355" s="147"/>
    </row>
    <row r="356" spans="1:7">
      <c r="A356" s="76"/>
      <c r="B356" s="148" t="s">
        <v>332</v>
      </c>
      <c r="C356" s="76"/>
      <c r="D356" s="96"/>
      <c r="E356" s="92"/>
      <c r="F356" s="91"/>
      <c r="G356" s="147"/>
    </row>
    <row r="357" spans="1:7">
      <c r="A357" s="76"/>
      <c r="B357" s="148" t="s">
        <v>333</v>
      </c>
      <c r="C357" s="76"/>
      <c r="D357" s="96"/>
      <c r="E357" s="92"/>
      <c r="F357" s="91"/>
      <c r="G357" s="147"/>
    </row>
    <row r="358" spans="1:7">
      <c r="A358" s="76"/>
      <c r="B358" s="148" t="s">
        <v>334</v>
      </c>
      <c r="C358" s="76"/>
      <c r="D358" s="96"/>
      <c r="E358" s="92"/>
      <c r="F358" s="91"/>
      <c r="G358" s="147"/>
    </row>
    <row r="359" spans="1:7">
      <c r="A359" s="76"/>
      <c r="B359" s="148" t="s">
        <v>335</v>
      </c>
      <c r="C359" s="76"/>
      <c r="D359" s="96"/>
      <c r="E359" s="92"/>
      <c r="F359" s="91"/>
      <c r="G359" s="147"/>
    </row>
    <row r="360" spans="1:7">
      <c r="A360" s="76"/>
      <c r="B360" s="148" t="s">
        <v>336</v>
      </c>
      <c r="C360" s="76"/>
      <c r="D360" s="96"/>
      <c r="E360" s="92"/>
      <c r="F360" s="91"/>
      <c r="G360" s="147"/>
    </row>
    <row r="361" spans="1:7">
      <c r="A361" s="76"/>
      <c r="B361" s="148" t="s">
        <v>337</v>
      </c>
      <c r="C361" s="76"/>
      <c r="D361" s="96"/>
      <c r="E361" s="92"/>
      <c r="F361" s="91"/>
      <c r="G361" s="147"/>
    </row>
    <row r="362" spans="1:7">
      <c r="A362" s="76"/>
      <c r="B362" s="148" t="s">
        <v>338</v>
      </c>
      <c r="C362" s="76"/>
      <c r="D362" s="96"/>
      <c r="E362" s="92"/>
      <c r="F362" s="91"/>
      <c r="G362" s="147"/>
    </row>
    <row r="363" spans="1:7">
      <c r="A363" s="76"/>
      <c r="B363" s="148" t="s">
        <v>339</v>
      </c>
      <c r="C363" s="76"/>
      <c r="D363" s="96"/>
      <c r="E363" s="92"/>
      <c r="F363" s="91"/>
      <c r="G363" s="147"/>
    </row>
    <row r="364" spans="1:7">
      <c r="A364" s="76"/>
      <c r="B364" s="148" t="s">
        <v>340</v>
      </c>
      <c r="C364" s="76"/>
      <c r="D364" s="96"/>
      <c r="E364" s="92"/>
      <c r="F364" s="91"/>
      <c r="G364" s="147"/>
    </row>
    <row r="365" spans="1:7">
      <c r="A365" s="76"/>
      <c r="B365" s="148" t="s">
        <v>341</v>
      </c>
      <c r="C365" s="76"/>
      <c r="D365" s="96"/>
      <c r="E365" s="92"/>
      <c r="F365" s="91"/>
      <c r="G365" s="147"/>
    </row>
    <row r="366" spans="1:7">
      <c r="A366" s="76"/>
      <c r="B366" s="148" t="s">
        <v>342</v>
      </c>
      <c r="C366" s="76"/>
      <c r="D366" s="96"/>
      <c r="E366" s="92"/>
      <c r="F366" s="91"/>
      <c r="G366" s="147"/>
    </row>
    <row r="367" spans="1:7">
      <c r="A367" s="76"/>
      <c r="B367" s="148" t="s">
        <v>343</v>
      </c>
      <c r="C367" s="76"/>
      <c r="D367" s="96"/>
      <c r="E367" s="92"/>
      <c r="F367" s="91"/>
      <c r="G367" s="147"/>
    </row>
    <row r="368" spans="1:7">
      <c r="A368" s="76"/>
      <c r="B368" s="148" t="s">
        <v>344</v>
      </c>
      <c r="C368" s="76"/>
      <c r="D368" s="96"/>
      <c r="E368" s="92"/>
      <c r="F368" s="91"/>
      <c r="G368" s="147"/>
    </row>
    <row r="369" spans="1:7">
      <c r="A369" s="76"/>
      <c r="B369" s="148" t="s">
        <v>345</v>
      </c>
      <c r="C369" s="76"/>
      <c r="D369" s="96"/>
      <c r="E369" s="92"/>
      <c r="F369" s="91"/>
      <c r="G369" s="147"/>
    </row>
    <row r="370" spans="1:7">
      <c r="A370" s="76"/>
      <c r="B370" s="148" t="s">
        <v>346</v>
      </c>
      <c r="C370" s="76"/>
      <c r="D370" s="96"/>
      <c r="E370" s="92"/>
      <c r="F370" s="91"/>
      <c r="G370" s="147"/>
    </row>
    <row r="371" spans="1:7">
      <c r="A371" s="76"/>
      <c r="B371" s="148" t="s">
        <v>347</v>
      </c>
      <c r="C371" s="76"/>
      <c r="D371" s="96"/>
      <c r="E371" s="92"/>
      <c r="F371" s="91"/>
      <c r="G371" s="147"/>
    </row>
    <row r="372" spans="1:7">
      <c r="A372" s="76"/>
      <c r="B372" s="148" t="s">
        <v>348</v>
      </c>
      <c r="C372" s="76"/>
      <c r="D372" s="38"/>
      <c r="E372" s="94"/>
      <c r="F372" s="94"/>
      <c r="G372" s="147"/>
    </row>
    <row r="373" spans="1:7">
      <c r="A373" s="76"/>
      <c r="B373" s="148" t="s">
        <v>349</v>
      </c>
      <c r="C373" s="76" t="s">
        <v>171</v>
      </c>
      <c r="D373" s="38">
        <v>1</v>
      </c>
      <c r="E373" s="93">
        <v>0</v>
      </c>
      <c r="F373" s="89">
        <f>D373*E373</f>
        <v>0</v>
      </c>
      <c r="G373" s="147"/>
    </row>
    <row r="374" spans="1:7">
      <c r="A374" s="76"/>
      <c r="B374" s="148"/>
      <c r="C374" s="76"/>
      <c r="D374" s="38"/>
      <c r="E374" s="94"/>
      <c r="F374" s="94"/>
      <c r="G374" s="147"/>
    </row>
    <row r="375" spans="1:7">
      <c r="A375" s="69" t="s">
        <v>350</v>
      </c>
      <c r="B375" s="149" t="s">
        <v>351</v>
      </c>
      <c r="C375" s="76" t="s">
        <v>37</v>
      </c>
      <c r="D375" s="38">
        <v>1</v>
      </c>
      <c r="E375" s="93">
        <v>0</v>
      </c>
      <c r="F375" s="89">
        <f>D375*E375</f>
        <v>0</v>
      </c>
      <c r="G375" s="147"/>
    </row>
    <row r="376" spans="1:7">
      <c r="A376" s="76"/>
      <c r="B376" s="149"/>
      <c r="C376" s="76"/>
      <c r="D376" s="76"/>
      <c r="E376" s="92"/>
      <c r="F376" s="91"/>
      <c r="G376" s="147"/>
    </row>
    <row r="377" spans="1:7">
      <c r="A377" s="69" t="s">
        <v>352</v>
      </c>
      <c r="B377" s="149" t="s">
        <v>353</v>
      </c>
      <c r="C377" s="76"/>
      <c r="D377" s="76"/>
      <c r="E377" s="92"/>
      <c r="F377" s="91"/>
      <c r="G377" s="147"/>
    </row>
    <row r="378" spans="1:7">
      <c r="A378" s="76"/>
      <c r="B378" s="150" t="s">
        <v>354</v>
      </c>
      <c r="C378" s="76"/>
      <c r="D378" s="76"/>
      <c r="E378" s="92"/>
      <c r="F378" s="91"/>
      <c r="G378" s="147"/>
    </row>
    <row r="379" spans="1:7">
      <c r="A379" s="76"/>
      <c r="B379" s="150" t="s">
        <v>355</v>
      </c>
      <c r="C379" s="76"/>
      <c r="D379" s="76"/>
      <c r="E379" s="92"/>
      <c r="F379" s="91"/>
      <c r="G379" s="147"/>
    </row>
    <row r="380" spans="1:7">
      <c r="A380" s="76"/>
      <c r="B380" s="150" t="s">
        <v>356</v>
      </c>
      <c r="C380" s="76"/>
      <c r="D380" s="76"/>
      <c r="E380" s="92"/>
      <c r="F380" s="91"/>
      <c r="G380" s="147"/>
    </row>
    <row r="381" spans="1:7">
      <c r="A381" s="76"/>
      <c r="B381" s="150" t="s">
        <v>357</v>
      </c>
      <c r="C381" s="76"/>
      <c r="D381" s="76"/>
      <c r="E381" s="92"/>
      <c r="F381" s="91"/>
      <c r="G381" s="147"/>
    </row>
    <row r="382" spans="1:7">
      <c r="A382" s="76"/>
      <c r="B382" s="150" t="s">
        <v>358</v>
      </c>
      <c r="C382" s="76"/>
      <c r="D382" s="76"/>
      <c r="E382" s="92"/>
      <c r="F382" s="91"/>
      <c r="G382" s="147"/>
    </row>
    <row r="383" spans="1:7">
      <c r="A383" s="76"/>
      <c r="B383" s="150" t="s">
        <v>359</v>
      </c>
      <c r="C383" s="76"/>
      <c r="D383" s="76"/>
      <c r="E383" s="92"/>
      <c r="F383" s="91"/>
      <c r="G383" s="147"/>
    </row>
    <row r="384" spans="1:7">
      <c r="A384" s="76"/>
      <c r="B384" s="150" t="s">
        <v>360</v>
      </c>
      <c r="C384" s="76"/>
      <c r="D384" s="76"/>
      <c r="E384" s="92"/>
      <c r="F384" s="91"/>
      <c r="G384" s="147"/>
    </row>
    <row r="385" spans="1:7">
      <c r="A385" s="76"/>
      <c r="B385" s="150" t="s">
        <v>361</v>
      </c>
      <c r="C385" s="76"/>
      <c r="D385" s="38"/>
      <c r="E385" s="94"/>
      <c r="F385" s="94"/>
      <c r="G385" s="147"/>
    </row>
    <row r="386" spans="1:7">
      <c r="A386" s="76"/>
      <c r="B386" s="150" t="s">
        <v>362</v>
      </c>
      <c r="C386" s="76" t="s">
        <v>37</v>
      </c>
      <c r="D386" s="38">
        <v>2</v>
      </c>
      <c r="E386" s="93">
        <v>0</v>
      </c>
      <c r="F386" s="89">
        <f>D386*E386</f>
        <v>0</v>
      </c>
      <c r="G386" s="147"/>
    </row>
    <row r="387" spans="1:7">
      <c r="A387" s="76"/>
      <c r="B387" s="150"/>
      <c r="C387" s="76"/>
      <c r="D387" s="38"/>
      <c r="E387" s="94"/>
      <c r="F387" s="94"/>
      <c r="G387" s="147"/>
    </row>
    <row r="388" spans="1:7">
      <c r="A388" s="69" t="s">
        <v>363</v>
      </c>
      <c r="B388" s="149" t="s">
        <v>364</v>
      </c>
      <c r="C388" s="76" t="s">
        <v>171</v>
      </c>
      <c r="D388" s="38">
        <v>2</v>
      </c>
      <c r="E388" s="93">
        <v>0</v>
      </c>
      <c r="F388" s="89">
        <f>D388*E388</f>
        <v>0</v>
      </c>
      <c r="G388" s="147"/>
    </row>
    <row r="389" spans="1:7">
      <c r="A389" s="76"/>
      <c r="B389" s="149"/>
      <c r="C389" s="76"/>
      <c r="D389" s="38"/>
      <c r="E389" s="94"/>
      <c r="F389" s="94"/>
      <c r="G389" s="147"/>
    </row>
    <row r="390" spans="1:7">
      <c r="A390" s="69" t="s">
        <v>365</v>
      </c>
      <c r="B390" s="150" t="s">
        <v>366</v>
      </c>
      <c r="C390" s="76" t="s">
        <v>171</v>
      </c>
      <c r="D390" s="38">
        <v>1</v>
      </c>
      <c r="E390" s="93">
        <v>0</v>
      </c>
      <c r="F390" s="89">
        <f>D390*E390</f>
        <v>0</v>
      </c>
      <c r="G390" s="147"/>
    </row>
    <row r="391" spans="1:7">
      <c r="A391" s="76"/>
      <c r="B391" s="150"/>
      <c r="C391" s="76"/>
      <c r="D391" s="96"/>
      <c r="E391" s="92"/>
      <c r="F391" s="91"/>
      <c r="G391" s="147"/>
    </row>
    <row r="392" spans="1:7">
      <c r="A392" s="69" t="s">
        <v>367</v>
      </c>
      <c r="B392" s="52" t="s">
        <v>368</v>
      </c>
      <c r="C392" s="76"/>
      <c r="D392" s="76"/>
      <c r="E392" s="92"/>
      <c r="F392" s="91"/>
      <c r="G392" s="147"/>
    </row>
    <row r="393" spans="1:7">
      <c r="A393" s="76"/>
      <c r="B393" s="148" t="s">
        <v>369</v>
      </c>
      <c r="C393" s="76"/>
      <c r="D393" s="76"/>
      <c r="E393" s="92"/>
      <c r="F393" s="91"/>
      <c r="G393" s="147"/>
    </row>
    <row r="394" spans="1:7">
      <c r="A394" s="76"/>
      <c r="B394" s="148" t="s">
        <v>370</v>
      </c>
      <c r="C394" s="76"/>
      <c r="D394" s="76"/>
      <c r="E394" s="92"/>
      <c r="F394" s="91"/>
      <c r="G394" s="147"/>
    </row>
    <row r="395" spans="1:7">
      <c r="A395" s="76"/>
      <c r="B395" s="148" t="s">
        <v>371</v>
      </c>
      <c r="C395" s="76"/>
      <c r="D395" s="76"/>
      <c r="E395" s="92"/>
      <c r="F395" s="91"/>
      <c r="G395" s="147"/>
    </row>
    <row r="396" spans="1:7">
      <c r="A396" s="76"/>
      <c r="B396" s="148" t="s">
        <v>372</v>
      </c>
      <c r="C396" s="76"/>
      <c r="D396" s="76"/>
      <c r="E396" s="92"/>
      <c r="F396" s="91"/>
      <c r="G396" s="147"/>
    </row>
    <row r="397" spans="1:7">
      <c r="A397" s="76"/>
      <c r="B397" s="148" t="s">
        <v>373</v>
      </c>
      <c r="C397" s="76"/>
      <c r="D397" s="76"/>
      <c r="E397" s="92"/>
      <c r="F397" s="91"/>
      <c r="G397" s="147"/>
    </row>
    <row r="398" spans="1:7">
      <c r="A398" s="76"/>
      <c r="B398" s="148" t="s">
        <v>374</v>
      </c>
      <c r="C398" s="76"/>
      <c r="D398" s="76"/>
      <c r="E398" s="92"/>
      <c r="F398" s="91"/>
      <c r="G398" s="147"/>
    </row>
    <row r="399" spans="1:7">
      <c r="A399" s="76"/>
      <c r="B399" s="148" t="s">
        <v>375</v>
      </c>
      <c r="C399" s="76"/>
      <c r="D399" s="76"/>
      <c r="E399" s="92"/>
      <c r="F399" s="91"/>
      <c r="G399" s="147"/>
    </row>
    <row r="400" spans="1:7">
      <c r="A400" s="76"/>
      <c r="B400" s="148" t="s">
        <v>376</v>
      </c>
      <c r="C400" s="76"/>
      <c r="D400" s="38"/>
      <c r="E400" s="94"/>
      <c r="F400" s="94"/>
      <c r="G400" s="147"/>
    </row>
    <row r="401" spans="1:7">
      <c r="A401" s="76"/>
      <c r="B401" s="148" t="s">
        <v>377</v>
      </c>
      <c r="C401" s="76" t="s">
        <v>171</v>
      </c>
      <c r="D401" s="38">
        <v>2</v>
      </c>
      <c r="E401" s="93">
        <v>0</v>
      </c>
      <c r="F401" s="89">
        <f>D401*E401</f>
        <v>0</v>
      </c>
      <c r="G401" s="147"/>
    </row>
    <row r="402" spans="1:7">
      <c r="A402" s="76"/>
      <c r="B402" s="148"/>
      <c r="C402" s="76"/>
      <c r="D402" s="76"/>
      <c r="E402" s="92"/>
      <c r="F402" s="91"/>
      <c r="G402" s="147"/>
    </row>
    <row r="403" spans="1:7">
      <c r="A403" s="76"/>
      <c r="B403" s="151" t="s">
        <v>378</v>
      </c>
      <c r="C403" s="76"/>
      <c r="D403" s="38"/>
      <c r="E403" s="94"/>
      <c r="F403" s="94"/>
      <c r="G403" s="147"/>
    </row>
    <row r="404" spans="1:7">
      <c r="A404" s="76"/>
      <c r="B404" s="152"/>
      <c r="C404" s="76"/>
      <c r="D404" s="38"/>
      <c r="E404" s="94"/>
      <c r="F404" s="94"/>
      <c r="G404" s="147"/>
    </row>
    <row r="405" spans="1:7">
      <c r="A405" s="69" t="s">
        <v>379</v>
      </c>
      <c r="B405" s="52" t="s">
        <v>380</v>
      </c>
      <c r="C405" s="76" t="s">
        <v>171</v>
      </c>
      <c r="D405" s="38">
        <v>2</v>
      </c>
      <c r="E405" s="93">
        <v>0</v>
      </c>
      <c r="F405" s="89">
        <f>D405*E405</f>
        <v>0</v>
      </c>
      <c r="G405" s="147"/>
    </row>
    <row r="406" spans="1:7">
      <c r="A406" s="76"/>
      <c r="B406" s="52"/>
      <c r="C406" s="76"/>
      <c r="D406" s="38"/>
      <c r="E406" s="94"/>
      <c r="F406" s="94"/>
      <c r="G406" s="147"/>
    </row>
    <row r="407" spans="1:7">
      <c r="A407" s="69" t="s">
        <v>381</v>
      </c>
      <c r="B407" s="149" t="s">
        <v>382</v>
      </c>
      <c r="C407" s="76" t="s">
        <v>171</v>
      </c>
      <c r="D407" s="38">
        <v>2</v>
      </c>
      <c r="E407" s="93">
        <v>0</v>
      </c>
      <c r="F407" s="89">
        <f>D407*E407</f>
        <v>0</v>
      </c>
      <c r="G407" s="147"/>
    </row>
    <row r="408" spans="1:7">
      <c r="A408" s="76"/>
      <c r="B408" s="149"/>
      <c r="C408" s="76"/>
      <c r="D408" s="38"/>
      <c r="E408" s="94"/>
      <c r="F408" s="94"/>
      <c r="G408" s="147"/>
    </row>
    <row r="409" spans="1:7">
      <c r="A409" s="69" t="s">
        <v>383</v>
      </c>
      <c r="B409" s="149" t="s">
        <v>384</v>
      </c>
      <c r="C409" s="76" t="s">
        <v>171</v>
      </c>
      <c r="D409" s="38">
        <v>2</v>
      </c>
      <c r="E409" s="93">
        <v>0</v>
      </c>
      <c r="F409" s="89">
        <f>D409*E409</f>
        <v>0</v>
      </c>
      <c r="G409" s="147"/>
    </row>
    <row r="410" spans="1:7">
      <c r="A410" s="76"/>
      <c r="B410" s="149"/>
      <c r="C410" s="76"/>
      <c r="D410" s="38"/>
      <c r="E410" s="94"/>
      <c r="F410" s="94"/>
      <c r="G410" s="147"/>
    </row>
    <row r="411" spans="1:7">
      <c r="A411" s="69" t="s">
        <v>385</v>
      </c>
      <c r="B411" s="149" t="s">
        <v>386</v>
      </c>
      <c r="C411" s="76" t="s">
        <v>171</v>
      </c>
      <c r="D411" s="38">
        <v>2</v>
      </c>
      <c r="E411" s="93">
        <v>0</v>
      </c>
      <c r="F411" s="89">
        <f>D411*E411</f>
        <v>0</v>
      </c>
      <c r="G411" s="147"/>
    </row>
    <row r="412" spans="1:7">
      <c r="A412" s="76"/>
      <c r="B412" s="149"/>
      <c r="C412" s="76"/>
      <c r="D412" s="38"/>
      <c r="E412" s="94"/>
      <c r="F412" s="94"/>
      <c r="G412" s="147"/>
    </row>
    <row r="413" spans="1:7">
      <c r="A413" s="69" t="s">
        <v>387</v>
      </c>
      <c r="B413" s="149" t="s">
        <v>388</v>
      </c>
      <c r="C413" s="76" t="s">
        <v>171</v>
      </c>
      <c r="D413" s="38">
        <v>2</v>
      </c>
      <c r="E413" s="93">
        <v>0</v>
      </c>
      <c r="F413" s="89">
        <f>D413*E413</f>
        <v>0</v>
      </c>
      <c r="G413" s="147"/>
    </row>
    <row r="414" spans="1:7">
      <c r="A414" s="76"/>
      <c r="B414" s="149"/>
      <c r="C414" s="76"/>
      <c r="D414" s="38"/>
      <c r="E414" s="94"/>
      <c r="F414" s="94"/>
      <c r="G414" s="147"/>
    </row>
    <row r="415" spans="1:7" ht="25.5">
      <c r="A415" s="69" t="s">
        <v>389</v>
      </c>
      <c r="B415" s="52" t="s">
        <v>390</v>
      </c>
      <c r="C415" s="76" t="s">
        <v>171</v>
      </c>
      <c r="D415" s="38">
        <v>2</v>
      </c>
      <c r="E415" s="93">
        <v>0</v>
      </c>
      <c r="F415" s="89">
        <f>D415*E415</f>
        <v>0</v>
      </c>
      <c r="G415" s="147"/>
    </row>
    <row r="416" spans="1:7">
      <c r="A416" s="76"/>
      <c r="B416" s="52"/>
      <c r="C416" s="76"/>
      <c r="D416" s="38"/>
      <c r="E416" s="94"/>
      <c r="F416" s="94"/>
      <c r="G416" s="147"/>
    </row>
    <row r="417" spans="1:7">
      <c r="A417" s="69" t="s">
        <v>391</v>
      </c>
      <c r="B417" s="149" t="s">
        <v>392</v>
      </c>
      <c r="C417" s="76" t="s">
        <v>171</v>
      </c>
      <c r="D417" s="38">
        <v>1</v>
      </c>
      <c r="E417" s="93">
        <v>0</v>
      </c>
      <c r="F417" s="89">
        <f>D417*E417</f>
        <v>0</v>
      </c>
      <c r="G417" s="147"/>
    </row>
    <row r="418" spans="1:7">
      <c r="A418" s="76"/>
      <c r="B418" s="149"/>
      <c r="C418" s="76"/>
      <c r="D418" s="38"/>
      <c r="E418" s="94"/>
      <c r="F418" s="94"/>
      <c r="G418" s="147"/>
    </row>
    <row r="419" spans="1:7">
      <c r="A419" s="69" t="s">
        <v>393</v>
      </c>
      <c r="B419" s="149" t="s">
        <v>394</v>
      </c>
      <c r="C419" s="76" t="s">
        <v>171</v>
      </c>
      <c r="D419" s="38">
        <v>1</v>
      </c>
      <c r="E419" s="93">
        <v>0</v>
      </c>
      <c r="F419" s="89">
        <f>D419*E419</f>
        <v>0</v>
      </c>
      <c r="G419" s="147"/>
    </row>
    <row r="420" spans="1:7">
      <c r="A420" s="76"/>
      <c r="B420" s="149"/>
      <c r="C420" s="76"/>
      <c r="D420" s="38"/>
      <c r="E420" s="94"/>
      <c r="F420" s="94"/>
      <c r="G420" s="147"/>
    </row>
    <row r="421" spans="1:7">
      <c r="A421" s="69" t="s">
        <v>395</v>
      </c>
      <c r="B421" s="52" t="s">
        <v>396</v>
      </c>
      <c r="C421" s="76" t="s">
        <v>171</v>
      </c>
      <c r="D421" s="38">
        <v>1</v>
      </c>
      <c r="E421" s="93">
        <v>0</v>
      </c>
      <c r="F421" s="89">
        <f>D421*E421</f>
        <v>0</v>
      </c>
      <c r="G421" s="147"/>
    </row>
    <row r="422" spans="1:7">
      <c r="A422" s="76"/>
      <c r="B422" s="52"/>
      <c r="C422" s="76"/>
      <c r="D422" s="38"/>
      <c r="E422" s="94"/>
      <c r="F422" s="94"/>
      <c r="G422" s="147"/>
    </row>
    <row r="423" spans="1:7">
      <c r="A423" s="69" t="s">
        <v>397</v>
      </c>
      <c r="B423" s="149" t="s">
        <v>398</v>
      </c>
      <c r="C423" s="76" t="s">
        <v>171</v>
      </c>
      <c r="D423" s="38">
        <v>1</v>
      </c>
      <c r="E423" s="93">
        <v>0</v>
      </c>
      <c r="F423" s="89">
        <f>D423*E423</f>
        <v>0</v>
      </c>
      <c r="G423" s="147"/>
    </row>
    <row r="424" spans="1:7">
      <c r="A424" s="76"/>
      <c r="B424" s="149"/>
      <c r="C424" s="76"/>
      <c r="D424" s="38"/>
      <c r="E424" s="94"/>
      <c r="F424" s="94"/>
      <c r="G424" s="147"/>
    </row>
    <row r="425" spans="1:7">
      <c r="A425" s="69" t="s">
        <v>399</v>
      </c>
      <c r="B425" s="153" t="s">
        <v>400</v>
      </c>
      <c r="C425" s="76" t="s">
        <v>171</v>
      </c>
      <c r="D425" s="38">
        <v>2</v>
      </c>
      <c r="E425" s="93">
        <v>0</v>
      </c>
      <c r="F425" s="89">
        <f>D425*E425</f>
        <v>0</v>
      </c>
      <c r="G425" s="147"/>
    </row>
    <row r="426" spans="1:7">
      <c r="A426" s="76"/>
      <c r="B426" s="149"/>
      <c r="C426" s="76"/>
      <c r="D426" s="38"/>
      <c r="E426" s="94"/>
      <c r="F426" s="94"/>
      <c r="G426" s="147"/>
    </row>
    <row r="427" spans="1:7">
      <c r="A427" s="69" t="s">
        <v>401</v>
      </c>
      <c r="B427" s="149" t="s">
        <v>402</v>
      </c>
      <c r="C427" s="76" t="s">
        <v>171</v>
      </c>
      <c r="D427" s="38">
        <v>1</v>
      </c>
      <c r="E427" s="93">
        <v>0</v>
      </c>
      <c r="F427" s="89">
        <f>D427*E427</f>
        <v>0</v>
      </c>
      <c r="G427" s="147"/>
    </row>
    <row r="428" spans="1:7">
      <c r="A428" s="76"/>
      <c r="B428" s="149"/>
      <c r="C428" s="76"/>
      <c r="D428" s="38"/>
      <c r="E428" s="94"/>
      <c r="F428" s="94"/>
      <c r="G428" s="147"/>
    </row>
    <row r="429" spans="1:7">
      <c r="A429" s="69" t="s">
        <v>403</v>
      </c>
      <c r="B429" s="149" t="s">
        <v>404</v>
      </c>
      <c r="C429" s="76" t="s">
        <v>171</v>
      </c>
      <c r="D429" s="38">
        <v>1</v>
      </c>
      <c r="E429" s="93">
        <v>0</v>
      </c>
      <c r="F429" s="89">
        <f>D429*E429</f>
        <v>0</v>
      </c>
      <c r="G429" s="147"/>
    </row>
    <row r="430" spans="1:7">
      <c r="A430" s="76"/>
      <c r="B430" s="149"/>
      <c r="C430" s="76"/>
      <c r="D430" s="38"/>
      <c r="E430" s="94"/>
      <c r="F430" s="94"/>
      <c r="G430" s="147"/>
    </row>
    <row r="431" spans="1:7">
      <c r="A431" s="69" t="s">
        <v>405</v>
      </c>
      <c r="B431" s="149" t="s">
        <v>406</v>
      </c>
      <c r="C431" s="76" t="s">
        <v>171</v>
      </c>
      <c r="D431" s="38">
        <v>2</v>
      </c>
      <c r="E431" s="93">
        <v>0</v>
      </c>
      <c r="F431" s="89">
        <f>D431*E431</f>
        <v>0</v>
      </c>
      <c r="G431" s="147"/>
    </row>
    <row r="432" spans="1:7">
      <c r="A432" s="76"/>
      <c r="B432" s="149"/>
      <c r="C432" s="76"/>
      <c r="D432" s="38"/>
      <c r="E432" s="94"/>
      <c r="F432" s="94"/>
      <c r="G432" s="147"/>
    </row>
    <row r="433" spans="1:7">
      <c r="A433" s="69" t="s">
        <v>407</v>
      </c>
      <c r="B433" s="149" t="s">
        <v>408</v>
      </c>
      <c r="C433" s="76" t="s">
        <v>171</v>
      </c>
      <c r="D433" s="38">
        <v>10</v>
      </c>
      <c r="E433" s="93">
        <v>0</v>
      </c>
      <c r="F433" s="89">
        <f>D433*E433</f>
        <v>0</v>
      </c>
      <c r="G433" s="147"/>
    </row>
    <row r="434" spans="1:7">
      <c r="A434" s="76"/>
      <c r="B434" s="149"/>
      <c r="C434" s="76"/>
      <c r="D434" s="38"/>
      <c r="E434" s="94"/>
      <c r="F434" s="94"/>
      <c r="G434" s="147"/>
    </row>
    <row r="435" spans="1:7">
      <c r="A435" s="69" t="s">
        <v>409</v>
      </c>
      <c r="B435" s="149" t="s">
        <v>410</v>
      </c>
      <c r="C435" s="76" t="s">
        <v>171</v>
      </c>
      <c r="D435" s="38">
        <v>10</v>
      </c>
      <c r="E435" s="93">
        <v>0</v>
      </c>
      <c r="F435" s="89">
        <f>D435*E435</f>
        <v>0</v>
      </c>
      <c r="G435" s="147"/>
    </row>
    <row r="436" spans="1:7">
      <c r="A436" s="76"/>
      <c r="B436" s="149"/>
      <c r="C436" s="76"/>
      <c r="D436" s="38"/>
      <c r="E436" s="94"/>
      <c r="F436" s="94"/>
      <c r="G436" s="147"/>
    </row>
    <row r="437" spans="1:7">
      <c r="A437" s="69" t="s">
        <v>411</v>
      </c>
      <c r="B437" s="149" t="s">
        <v>412</v>
      </c>
      <c r="C437" s="76" t="s">
        <v>171</v>
      </c>
      <c r="D437" s="38">
        <v>1</v>
      </c>
      <c r="E437" s="93">
        <v>0</v>
      </c>
      <c r="F437" s="89">
        <f>D437*E437</f>
        <v>0</v>
      </c>
      <c r="G437" s="147"/>
    </row>
    <row r="438" spans="1:7">
      <c r="A438" s="76"/>
      <c r="B438" s="149"/>
      <c r="C438" s="76"/>
      <c r="D438" s="38"/>
      <c r="E438" s="94"/>
      <c r="F438" s="94"/>
      <c r="G438" s="147"/>
    </row>
    <row r="439" spans="1:7">
      <c r="A439" s="69" t="s">
        <v>413</v>
      </c>
      <c r="B439" s="149" t="s">
        <v>414</v>
      </c>
      <c r="C439" s="76" t="s">
        <v>171</v>
      </c>
      <c r="D439" s="38">
        <v>1</v>
      </c>
      <c r="E439" s="93">
        <v>0</v>
      </c>
      <c r="F439" s="89">
        <f>D439*E439</f>
        <v>0</v>
      </c>
      <c r="G439" s="147"/>
    </row>
    <row r="440" spans="1:7">
      <c r="A440" s="76"/>
      <c r="B440" s="149"/>
      <c r="C440" s="76"/>
      <c r="D440" s="76"/>
      <c r="E440" s="92"/>
      <c r="F440" s="91"/>
      <c r="G440" s="147"/>
    </row>
    <row r="441" spans="1:7">
      <c r="A441" s="69" t="s">
        <v>415</v>
      </c>
      <c r="B441" s="149" t="s">
        <v>416</v>
      </c>
      <c r="C441" s="76" t="s">
        <v>171</v>
      </c>
      <c r="D441" s="38">
        <v>1</v>
      </c>
      <c r="E441" s="93">
        <v>0</v>
      </c>
      <c r="F441" s="89">
        <f>D441*E441</f>
        <v>0</v>
      </c>
      <c r="G441" s="147"/>
    </row>
    <row r="442" spans="1:7">
      <c r="A442" s="76"/>
      <c r="B442" s="149"/>
      <c r="C442" s="76"/>
      <c r="D442" s="38"/>
      <c r="E442" s="94"/>
      <c r="F442" s="94"/>
      <c r="G442" s="147"/>
    </row>
    <row r="443" spans="1:7">
      <c r="A443" s="69" t="s">
        <v>417</v>
      </c>
      <c r="B443" s="149" t="s">
        <v>418</v>
      </c>
      <c r="C443" s="76" t="s">
        <v>171</v>
      </c>
      <c r="D443" s="38">
        <v>1</v>
      </c>
      <c r="E443" s="93">
        <v>0</v>
      </c>
      <c r="F443" s="89">
        <f>D443*E443</f>
        <v>0</v>
      </c>
      <c r="G443" s="147"/>
    </row>
    <row r="444" spans="1:7">
      <c r="B444" s="149"/>
      <c r="C444" s="76"/>
      <c r="D444" s="38"/>
      <c r="E444" s="94"/>
      <c r="F444" s="94"/>
      <c r="G444" s="147"/>
    </row>
    <row r="445" spans="1:7">
      <c r="B445" s="49" t="s">
        <v>419</v>
      </c>
      <c r="C445" s="54"/>
      <c r="D445" s="69"/>
      <c r="E445" s="97"/>
      <c r="F445" s="97"/>
      <c r="G445" s="147"/>
    </row>
    <row r="446" spans="1:7" ht="67.5" customHeight="1">
      <c r="A446" s="69" t="s">
        <v>420</v>
      </c>
      <c r="B446" s="54" t="s">
        <v>421</v>
      </c>
      <c r="C446" s="54"/>
      <c r="D446" s="69"/>
      <c r="E446" s="98"/>
      <c r="F446" s="97"/>
      <c r="G446" s="147"/>
    </row>
    <row r="447" spans="1:7">
      <c r="B447" s="50" t="s">
        <v>422</v>
      </c>
      <c r="C447" s="54"/>
      <c r="D447" s="69"/>
      <c r="E447" s="98"/>
      <c r="F447" s="97"/>
      <c r="G447" s="147"/>
    </row>
    <row r="448" spans="1:7" ht="38.25">
      <c r="B448" s="50" t="s">
        <v>423</v>
      </c>
      <c r="C448" s="54"/>
      <c r="D448" s="69"/>
      <c r="E448" s="98"/>
      <c r="F448" s="97"/>
      <c r="G448" s="147"/>
    </row>
    <row r="449" spans="2:7" ht="89.25">
      <c r="B449" s="50" t="s">
        <v>424</v>
      </c>
      <c r="C449" s="54"/>
      <c r="D449" s="69"/>
      <c r="E449" s="98"/>
      <c r="F449" s="97"/>
      <c r="G449" s="147"/>
    </row>
    <row r="450" spans="2:7" ht="38.25">
      <c r="B450" s="50" t="s">
        <v>425</v>
      </c>
      <c r="C450" s="54"/>
      <c r="D450" s="69"/>
      <c r="E450" s="98"/>
      <c r="F450" s="97"/>
      <c r="G450" s="147"/>
    </row>
    <row r="451" spans="2:7" ht="25.5">
      <c r="B451" s="50" t="s">
        <v>426</v>
      </c>
      <c r="C451" s="54"/>
      <c r="D451" s="69"/>
      <c r="E451" s="97"/>
      <c r="F451" s="97"/>
      <c r="G451" s="147"/>
    </row>
    <row r="452" spans="2:7" ht="51">
      <c r="B452" s="50" t="s">
        <v>427</v>
      </c>
      <c r="C452" s="54"/>
      <c r="D452" s="69"/>
      <c r="E452" s="98"/>
      <c r="F452" s="97"/>
      <c r="G452" s="147"/>
    </row>
    <row r="453" spans="2:7">
      <c r="B453" s="50" t="s">
        <v>428</v>
      </c>
      <c r="C453" s="54"/>
      <c r="D453" s="69"/>
      <c r="E453" s="99"/>
      <c r="F453" s="97"/>
      <c r="G453" s="147"/>
    </row>
    <row r="454" spans="2:7">
      <c r="B454" s="50" t="s">
        <v>429</v>
      </c>
      <c r="C454" s="54"/>
      <c r="D454" s="69"/>
      <c r="E454" s="98"/>
      <c r="F454" s="97"/>
      <c r="G454" s="147"/>
    </row>
    <row r="455" spans="2:7">
      <c r="B455" s="154" t="s">
        <v>419</v>
      </c>
      <c r="C455" s="54"/>
      <c r="D455" s="69"/>
      <c r="E455" s="98"/>
      <c r="F455" s="97"/>
      <c r="G455" s="147"/>
    </row>
    <row r="456" spans="2:7" ht="38.25">
      <c r="B456" s="50" t="s">
        <v>430</v>
      </c>
      <c r="C456" s="54"/>
      <c r="D456" s="69"/>
      <c r="E456" s="99"/>
      <c r="F456" s="97"/>
      <c r="G456" s="147"/>
    </row>
    <row r="457" spans="2:7" ht="25.5">
      <c r="B457" s="50" t="s">
        <v>431</v>
      </c>
      <c r="C457" s="54"/>
      <c r="D457" s="69"/>
      <c r="E457" s="97"/>
      <c r="F457" s="97"/>
      <c r="G457" s="147"/>
    </row>
    <row r="458" spans="2:7" ht="38.25">
      <c r="B458" s="50" t="s">
        <v>432</v>
      </c>
      <c r="C458" s="54"/>
      <c r="D458" s="69"/>
      <c r="E458" s="97"/>
      <c r="F458" s="97"/>
      <c r="G458" s="147"/>
    </row>
    <row r="459" spans="2:7">
      <c r="B459" s="50" t="s">
        <v>433</v>
      </c>
      <c r="C459" s="76"/>
      <c r="D459" s="80"/>
      <c r="E459" s="100"/>
      <c r="F459" s="97"/>
      <c r="G459" s="147"/>
    </row>
    <row r="460" spans="2:7">
      <c r="B460" s="154" t="s">
        <v>434</v>
      </c>
      <c r="C460" s="54"/>
      <c r="D460" s="69"/>
      <c r="E460" s="97"/>
      <c r="F460" s="97"/>
      <c r="G460" s="147"/>
    </row>
    <row r="461" spans="2:7" ht="51">
      <c r="B461" s="50" t="s">
        <v>435</v>
      </c>
      <c r="C461" s="76"/>
      <c r="D461" s="80"/>
      <c r="E461" s="100"/>
      <c r="F461" s="97"/>
      <c r="G461" s="147"/>
    </row>
    <row r="462" spans="2:7" ht="89.25">
      <c r="B462" s="50" t="s">
        <v>436</v>
      </c>
      <c r="C462" s="54"/>
      <c r="D462" s="69"/>
      <c r="E462" s="97"/>
      <c r="F462" s="97"/>
      <c r="G462" s="147"/>
    </row>
    <row r="463" spans="2:7">
      <c r="B463" s="154" t="s">
        <v>437</v>
      </c>
      <c r="C463" s="54"/>
      <c r="D463" s="69"/>
      <c r="E463" s="97"/>
      <c r="F463" s="97"/>
      <c r="G463" s="147"/>
    </row>
    <row r="464" spans="2:7" ht="25.5">
      <c r="B464" s="50" t="s">
        <v>438</v>
      </c>
      <c r="C464" s="54"/>
      <c r="D464" s="69"/>
      <c r="E464" s="97"/>
      <c r="F464" s="97"/>
      <c r="G464" s="147"/>
    </row>
    <row r="465" spans="1:7" ht="25.5">
      <c r="B465" s="50" t="s">
        <v>439</v>
      </c>
      <c r="C465" s="54"/>
      <c r="D465" s="69"/>
      <c r="E465" s="97"/>
      <c r="F465" s="97"/>
      <c r="G465" s="147"/>
    </row>
    <row r="466" spans="1:7">
      <c r="B466" s="154" t="s">
        <v>440</v>
      </c>
      <c r="C466" s="54"/>
      <c r="D466" s="69"/>
      <c r="E466" s="97"/>
      <c r="F466" s="97"/>
      <c r="G466" s="147"/>
    </row>
    <row r="467" spans="1:7">
      <c r="B467" s="50" t="s">
        <v>441</v>
      </c>
      <c r="C467" s="54"/>
      <c r="D467" s="69"/>
      <c r="E467" s="97"/>
      <c r="F467" s="97"/>
      <c r="G467" s="147"/>
    </row>
    <row r="468" spans="1:7">
      <c r="B468" s="54" t="s">
        <v>442</v>
      </c>
      <c r="C468" s="54"/>
      <c r="D468" s="69"/>
      <c r="E468" s="97"/>
      <c r="F468" s="97"/>
      <c r="G468" s="147"/>
    </row>
    <row r="469" spans="1:7">
      <c r="B469" s="55" t="s">
        <v>443</v>
      </c>
      <c r="C469" s="54"/>
      <c r="D469" s="69"/>
      <c r="E469" s="97"/>
      <c r="F469" s="97"/>
      <c r="G469" s="147"/>
    </row>
    <row r="470" spans="1:7">
      <c r="B470" s="54" t="s">
        <v>444</v>
      </c>
      <c r="C470" s="54"/>
      <c r="D470" s="69"/>
      <c r="E470" s="97"/>
      <c r="F470" s="97"/>
      <c r="G470" s="147"/>
    </row>
    <row r="471" spans="1:7">
      <c r="B471" s="54" t="s">
        <v>445</v>
      </c>
      <c r="C471" s="54"/>
      <c r="D471" s="69"/>
      <c r="E471" s="97"/>
      <c r="F471" s="97"/>
      <c r="G471" s="147"/>
    </row>
    <row r="472" spans="1:7">
      <c r="B472" s="54" t="s">
        <v>446</v>
      </c>
      <c r="C472" s="54"/>
      <c r="D472" s="38"/>
      <c r="E472" s="94"/>
      <c r="F472" s="94"/>
      <c r="G472" s="147"/>
    </row>
    <row r="473" spans="1:7">
      <c r="B473" s="54" t="s">
        <v>447</v>
      </c>
      <c r="C473" s="54"/>
      <c r="D473" s="69"/>
      <c r="E473" s="97"/>
      <c r="F473" s="97"/>
      <c r="G473" s="147"/>
    </row>
    <row r="474" spans="1:7">
      <c r="B474" s="54" t="s">
        <v>448</v>
      </c>
      <c r="C474" s="54" t="s">
        <v>37</v>
      </c>
      <c r="D474" s="69">
        <v>1</v>
      </c>
      <c r="E474" s="101">
        <v>0</v>
      </c>
      <c r="F474" s="102">
        <f>E474*D474</f>
        <v>0</v>
      </c>
      <c r="G474" s="147"/>
    </row>
    <row r="475" spans="1:7">
      <c r="C475" s="54"/>
      <c r="D475" s="69"/>
      <c r="E475" s="97"/>
      <c r="F475" s="97"/>
      <c r="G475" s="147"/>
    </row>
    <row r="476" spans="1:7" ht="52.5" customHeight="1">
      <c r="A476" s="69" t="s">
        <v>449</v>
      </c>
      <c r="B476" s="54" t="s">
        <v>450</v>
      </c>
      <c r="C476" s="54"/>
      <c r="D476" s="69"/>
      <c r="E476" s="97"/>
      <c r="F476" s="97"/>
      <c r="G476" s="147"/>
    </row>
    <row r="477" spans="1:7" ht="25.5">
      <c r="B477" s="155" t="s">
        <v>451</v>
      </c>
      <c r="C477" s="54"/>
      <c r="D477" s="69"/>
      <c r="E477" s="97"/>
      <c r="F477" s="97"/>
      <c r="G477" s="147"/>
    </row>
    <row r="478" spans="1:7" ht="25.5">
      <c r="B478" s="54" t="s">
        <v>452</v>
      </c>
      <c r="C478" s="54"/>
      <c r="D478" s="69"/>
      <c r="E478" s="97"/>
      <c r="F478" s="97"/>
      <c r="G478" s="147"/>
    </row>
    <row r="479" spans="1:7">
      <c r="B479" s="54" t="s">
        <v>453</v>
      </c>
      <c r="C479" s="54"/>
      <c r="D479" s="69"/>
      <c r="E479" s="97"/>
      <c r="F479" s="97"/>
      <c r="G479" s="147"/>
    </row>
    <row r="480" spans="1:7">
      <c r="B480" s="54" t="s">
        <v>454</v>
      </c>
      <c r="C480" s="54"/>
      <c r="D480" s="69"/>
      <c r="E480" s="97"/>
      <c r="F480" s="97"/>
      <c r="G480" s="147"/>
    </row>
    <row r="481" spans="1:7">
      <c r="B481" s="54" t="s">
        <v>455</v>
      </c>
      <c r="C481" s="54"/>
      <c r="D481" s="69"/>
      <c r="E481" s="97"/>
      <c r="F481" s="97"/>
      <c r="G481" s="147"/>
    </row>
    <row r="482" spans="1:7">
      <c r="B482" s="54" t="s">
        <v>456</v>
      </c>
      <c r="C482" s="54"/>
      <c r="D482" s="69"/>
      <c r="E482" s="97"/>
      <c r="F482" s="97"/>
      <c r="G482" s="147"/>
    </row>
    <row r="483" spans="1:7">
      <c r="B483" s="54" t="s">
        <v>457</v>
      </c>
      <c r="C483" s="54"/>
      <c r="D483" s="69"/>
      <c r="E483" s="97"/>
      <c r="F483" s="97"/>
      <c r="G483" s="147"/>
    </row>
    <row r="484" spans="1:7">
      <c r="B484" s="33" t="s">
        <v>458</v>
      </c>
      <c r="C484" s="54"/>
      <c r="D484" s="69"/>
      <c r="E484" s="97"/>
      <c r="F484" s="97"/>
      <c r="G484" s="147"/>
    </row>
    <row r="485" spans="1:7">
      <c r="B485" s="54" t="s">
        <v>459</v>
      </c>
      <c r="C485" s="54"/>
      <c r="D485" s="69"/>
      <c r="E485" s="97"/>
      <c r="F485" s="97"/>
      <c r="G485" s="147"/>
    </row>
    <row r="486" spans="1:7">
      <c r="B486" s="54" t="s">
        <v>460</v>
      </c>
      <c r="C486" s="54" t="s">
        <v>171</v>
      </c>
      <c r="D486" s="69">
        <v>1</v>
      </c>
      <c r="E486" s="101">
        <v>0</v>
      </c>
      <c r="F486" s="102">
        <f>E486*D486</f>
        <v>0</v>
      </c>
      <c r="G486" s="147"/>
    </row>
    <row r="487" spans="1:7">
      <c r="C487" s="54"/>
      <c r="D487" s="69"/>
      <c r="E487" s="97"/>
      <c r="F487" s="97"/>
      <c r="G487" s="147"/>
    </row>
    <row r="488" spans="1:7" ht="45" customHeight="1">
      <c r="A488" s="69" t="s">
        <v>461</v>
      </c>
      <c r="B488" s="33" t="s">
        <v>462</v>
      </c>
      <c r="C488" s="54"/>
      <c r="D488" s="69"/>
      <c r="E488" s="97"/>
      <c r="F488" s="97"/>
      <c r="G488" s="147"/>
    </row>
    <row r="489" spans="1:7" ht="25.5">
      <c r="B489" s="155" t="s">
        <v>451</v>
      </c>
      <c r="C489" s="54"/>
      <c r="D489" s="69"/>
      <c r="E489" s="97"/>
      <c r="F489" s="97"/>
      <c r="G489" s="147"/>
    </row>
    <row r="490" spans="1:7" ht="25.5">
      <c r="B490" s="54" t="s">
        <v>452</v>
      </c>
      <c r="C490" s="54"/>
      <c r="D490" s="69"/>
      <c r="E490" s="97"/>
      <c r="F490" s="97"/>
      <c r="G490" s="147"/>
    </row>
    <row r="491" spans="1:7">
      <c r="B491" s="54" t="s">
        <v>453</v>
      </c>
      <c r="C491" s="54"/>
      <c r="D491" s="69"/>
      <c r="E491" s="97"/>
      <c r="F491" s="97"/>
      <c r="G491" s="147"/>
    </row>
    <row r="492" spans="1:7">
      <c r="B492" s="54" t="s">
        <v>454</v>
      </c>
      <c r="C492" s="54"/>
      <c r="D492" s="69"/>
      <c r="E492" s="97"/>
      <c r="F492" s="97"/>
      <c r="G492" s="147"/>
    </row>
    <row r="493" spans="1:7">
      <c r="B493" s="54" t="s">
        <v>455</v>
      </c>
      <c r="C493" s="54"/>
      <c r="D493" s="69"/>
      <c r="E493" s="97"/>
      <c r="F493" s="97"/>
      <c r="G493" s="147"/>
    </row>
    <row r="494" spans="1:7">
      <c r="B494" s="54" t="s">
        <v>456</v>
      </c>
      <c r="C494" s="54"/>
      <c r="D494" s="69"/>
      <c r="E494" s="97"/>
      <c r="F494" s="97"/>
      <c r="G494" s="147"/>
    </row>
    <row r="495" spans="1:7">
      <c r="B495" s="54" t="s">
        <v>457</v>
      </c>
      <c r="C495" s="54"/>
      <c r="D495" s="69"/>
      <c r="E495" s="97"/>
      <c r="F495" s="97"/>
      <c r="G495" s="147"/>
    </row>
    <row r="496" spans="1:7">
      <c r="B496" s="33" t="s">
        <v>463</v>
      </c>
      <c r="C496" s="54"/>
      <c r="D496" s="69"/>
      <c r="E496" s="97"/>
      <c r="F496" s="97"/>
      <c r="G496" s="147"/>
    </row>
    <row r="497" spans="1:7">
      <c r="B497" s="54" t="s">
        <v>459</v>
      </c>
      <c r="C497" s="54"/>
      <c r="D497" s="69"/>
      <c r="E497" s="97"/>
      <c r="F497" s="97"/>
      <c r="G497" s="147"/>
    </row>
    <row r="498" spans="1:7">
      <c r="B498" s="54" t="s">
        <v>460</v>
      </c>
      <c r="C498" s="54" t="s">
        <v>171</v>
      </c>
      <c r="D498" s="69">
        <v>2</v>
      </c>
      <c r="E498" s="101">
        <v>0</v>
      </c>
      <c r="F498" s="102">
        <f>E498*D498</f>
        <v>0</v>
      </c>
      <c r="G498" s="147"/>
    </row>
    <row r="499" spans="1:7">
      <c r="C499" s="54"/>
      <c r="D499" s="69"/>
      <c r="E499" s="97"/>
      <c r="F499" s="97"/>
      <c r="G499" s="147"/>
    </row>
    <row r="500" spans="1:7" ht="51">
      <c r="A500" s="69" t="s">
        <v>464</v>
      </c>
      <c r="B500" s="54" t="s">
        <v>465</v>
      </c>
      <c r="C500" s="54"/>
      <c r="D500" s="69"/>
      <c r="E500" s="97"/>
      <c r="F500" s="97"/>
      <c r="G500" s="147"/>
    </row>
    <row r="501" spans="1:7" ht="25.5">
      <c r="B501" s="155" t="s">
        <v>466</v>
      </c>
      <c r="C501" s="54"/>
      <c r="D501" s="69"/>
      <c r="E501" s="97"/>
      <c r="F501" s="97"/>
      <c r="G501" s="147"/>
    </row>
    <row r="502" spans="1:7" ht="25.5">
      <c r="B502" s="54" t="s">
        <v>467</v>
      </c>
      <c r="C502" s="54"/>
      <c r="D502" s="69"/>
      <c r="E502" s="97"/>
      <c r="F502" s="97"/>
      <c r="G502" s="147"/>
    </row>
    <row r="503" spans="1:7" ht="25.5">
      <c r="B503" s="54" t="s">
        <v>468</v>
      </c>
      <c r="C503" s="54"/>
      <c r="D503" s="69"/>
      <c r="E503" s="97"/>
      <c r="F503" s="97"/>
      <c r="G503" s="147"/>
    </row>
    <row r="504" spans="1:7" ht="38.25">
      <c r="B504" s="54" t="s">
        <v>469</v>
      </c>
      <c r="C504" s="54"/>
      <c r="D504" s="69"/>
      <c r="E504" s="97"/>
      <c r="F504" s="97"/>
      <c r="G504" s="147"/>
    </row>
    <row r="505" spans="1:7">
      <c r="B505" s="54" t="s">
        <v>455</v>
      </c>
      <c r="C505" s="54"/>
      <c r="D505" s="69"/>
      <c r="E505" s="97"/>
      <c r="F505" s="97"/>
      <c r="G505" s="147"/>
    </row>
    <row r="506" spans="1:7">
      <c r="B506" s="54" t="s">
        <v>470</v>
      </c>
      <c r="C506" s="54"/>
      <c r="D506" s="69"/>
      <c r="E506" s="97"/>
      <c r="F506" s="97"/>
      <c r="G506" s="147"/>
    </row>
    <row r="507" spans="1:7">
      <c r="B507" s="33" t="s">
        <v>471</v>
      </c>
      <c r="C507" s="54"/>
      <c r="D507" s="69"/>
      <c r="E507" s="97"/>
      <c r="F507" s="97"/>
      <c r="G507" s="147"/>
    </row>
    <row r="508" spans="1:7">
      <c r="B508" s="54" t="s">
        <v>472</v>
      </c>
      <c r="C508" s="54"/>
      <c r="D508" s="69"/>
      <c r="E508" s="97"/>
      <c r="F508" s="97"/>
      <c r="G508" s="147"/>
    </row>
    <row r="509" spans="1:7">
      <c r="B509" s="54" t="s">
        <v>444</v>
      </c>
      <c r="C509" s="54" t="s">
        <v>171</v>
      </c>
      <c r="D509" s="69">
        <v>1</v>
      </c>
      <c r="E509" s="101">
        <v>0</v>
      </c>
      <c r="F509" s="102">
        <f>E509*D509</f>
        <v>0</v>
      </c>
      <c r="G509" s="147"/>
    </row>
    <row r="510" spans="1:7">
      <c r="C510" s="54"/>
      <c r="D510" s="69"/>
      <c r="E510" s="97"/>
      <c r="F510" s="97"/>
      <c r="G510" s="147"/>
    </row>
    <row r="511" spans="1:7" ht="63.75">
      <c r="A511" s="69" t="s">
        <v>473</v>
      </c>
      <c r="B511" s="54" t="s">
        <v>474</v>
      </c>
      <c r="C511" s="54"/>
      <c r="D511" s="69"/>
      <c r="E511" s="97"/>
      <c r="F511" s="97"/>
      <c r="G511" s="147"/>
    </row>
    <row r="512" spans="1:7" ht="25.5">
      <c r="B512" s="54" t="s">
        <v>475</v>
      </c>
      <c r="C512" s="54"/>
      <c r="D512" s="69"/>
      <c r="E512" s="97"/>
      <c r="F512" s="97"/>
      <c r="G512" s="147"/>
    </row>
    <row r="513" spans="1:7">
      <c r="B513" s="54" t="s">
        <v>476</v>
      </c>
      <c r="C513" s="54"/>
      <c r="D513" s="69"/>
      <c r="E513" s="97"/>
      <c r="F513" s="97"/>
      <c r="G513" s="147"/>
    </row>
    <row r="514" spans="1:7" ht="25.5">
      <c r="B514" s="54" t="s">
        <v>477</v>
      </c>
      <c r="C514" s="54"/>
      <c r="D514" s="69"/>
      <c r="E514" s="97"/>
      <c r="F514" s="97"/>
      <c r="G514" s="147"/>
    </row>
    <row r="515" spans="1:7" ht="25.5">
      <c r="B515" s="54" t="s">
        <v>478</v>
      </c>
      <c r="C515" s="54"/>
      <c r="D515" s="69"/>
      <c r="E515" s="97"/>
      <c r="F515" s="97"/>
      <c r="G515" s="147"/>
    </row>
    <row r="516" spans="1:7">
      <c r="B516" s="54" t="s">
        <v>479</v>
      </c>
      <c r="C516" s="54"/>
      <c r="D516" s="69"/>
      <c r="E516" s="97"/>
      <c r="F516" s="97"/>
      <c r="G516" s="147"/>
    </row>
    <row r="517" spans="1:7">
      <c r="B517" s="156" t="s">
        <v>480</v>
      </c>
      <c r="C517" s="54" t="s">
        <v>171</v>
      </c>
      <c r="D517" s="69">
        <v>1</v>
      </c>
      <c r="E517" s="101">
        <v>0</v>
      </c>
      <c r="F517" s="102">
        <f>E517*D517</f>
        <v>0</v>
      </c>
      <c r="G517" s="147"/>
    </row>
    <row r="518" spans="1:7">
      <c r="C518" s="54"/>
      <c r="D518" s="69"/>
      <c r="E518" s="97"/>
      <c r="F518" s="97"/>
      <c r="G518" s="147"/>
    </row>
    <row r="519" spans="1:7" ht="39.75" customHeight="1">
      <c r="A519" s="69" t="s">
        <v>481</v>
      </c>
      <c r="B519" s="51" t="s">
        <v>482</v>
      </c>
      <c r="C519" s="54"/>
      <c r="D519" s="69"/>
      <c r="E519" s="97"/>
      <c r="F519" s="97"/>
      <c r="G519" s="147"/>
    </row>
    <row r="520" spans="1:7">
      <c r="B520" s="52" t="s">
        <v>483</v>
      </c>
      <c r="C520" s="54"/>
      <c r="D520" s="69"/>
      <c r="E520" s="97"/>
      <c r="F520" s="97"/>
      <c r="G520" s="147"/>
    </row>
    <row r="521" spans="1:7">
      <c r="B521" s="52" t="s">
        <v>484</v>
      </c>
      <c r="C521" s="54"/>
      <c r="D521" s="69"/>
      <c r="E521" s="97"/>
      <c r="F521" s="97"/>
      <c r="G521" s="147"/>
    </row>
    <row r="522" spans="1:7">
      <c r="B522" s="52" t="s">
        <v>485</v>
      </c>
      <c r="C522" s="54"/>
      <c r="D522" s="69"/>
      <c r="E522" s="97"/>
      <c r="F522" s="97"/>
      <c r="G522" s="147"/>
    </row>
    <row r="523" spans="1:7">
      <c r="B523" s="52" t="s">
        <v>486</v>
      </c>
      <c r="C523" s="54"/>
      <c r="D523" s="69"/>
      <c r="E523" s="97"/>
      <c r="F523" s="97"/>
      <c r="G523" s="147"/>
    </row>
    <row r="524" spans="1:7">
      <c r="B524" s="52" t="s">
        <v>487</v>
      </c>
      <c r="C524" s="54"/>
      <c r="D524" s="69"/>
      <c r="E524" s="97"/>
      <c r="F524" s="97"/>
      <c r="G524" s="147"/>
    </row>
    <row r="525" spans="1:7">
      <c r="B525" s="52" t="s">
        <v>488</v>
      </c>
      <c r="C525" s="54"/>
      <c r="D525" s="69"/>
      <c r="E525" s="97"/>
      <c r="F525" s="97"/>
      <c r="G525" s="147"/>
    </row>
    <row r="526" spans="1:7">
      <c r="B526" s="52" t="s">
        <v>489</v>
      </c>
      <c r="C526" s="54"/>
      <c r="D526" s="69"/>
      <c r="E526" s="97"/>
      <c r="F526" s="97"/>
      <c r="G526" s="147"/>
    </row>
    <row r="527" spans="1:7">
      <c r="B527" s="52" t="s">
        <v>490</v>
      </c>
      <c r="C527" s="54"/>
      <c r="D527" s="69"/>
      <c r="E527" s="97"/>
      <c r="F527" s="97"/>
      <c r="G527" s="147"/>
    </row>
    <row r="528" spans="1:7">
      <c r="B528" s="52" t="s">
        <v>491</v>
      </c>
      <c r="C528" s="54" t="s">
        <v>171</v>
      </c>
      <c r="D528" s="69">
        <v>1</v>
      </c>
      <c r="E528" s="101">
        <v>0</v>
      </c>
      <c r="F528" s="102">
        <f>E528*D528</f>
        <v>0</v>
      </c>
      <c r="G528" s="147"/>
    </row>
    <row r="529" spans="1:7">
      <c r="B529" s="52"/>
      <c r="C529" s="54"/>
      <c r="D529" s="69"/>
      <c r="E529" s="97"/>
      <c r="F529" s="97"/>
      <c r="G529" s="147"/>
    </row>
    <row r="530" spans="1:7" ht="52.5" customHeight="1">
      <c r="A530" s="69" t="s">
        <v>492</v>
      </c>
      <c r="B530" s="51" t="s">
        <v>493</v>
      </c>
      <c r="C530" s="54"/>
      <c r="D530" s="69"/>
      <c r="E530" s="97"/>
      <c r="F530" s="97"/>
      <c r="G530" s="147"/>
    </row>
    <row r="531" spans="1:7">
      <c r="B531" s="52" t="s">
        <v>494</v>
      </c>
      <c r="C531" s="54"/>
      <c r="D531" s="69"/>
      <c r="E531" s="97"/>
      <c r="F531" s="97"/>
      <c r="G531" s="147"/>
    </row>
    <row r="532" spans="1:7">
      <c r="B532" s="52" t="s">
        <v>495</v>
      </c>
      <c r="C532" s="54"/>
      <c r="D532" s="69"/>
      <c r="E532" s="97"/>
      <c r="F532" s="97"/>
      <c r="G532" s="147"/>
    </row>
    <row r="533" spans="1:7">
      <c r="B533" s="52" t="s">
        <v>485</v>
      </c>
      <c r="C533" s="54"/>
      <c r="D533" s="69"/>
      <c r="E533" s="97"/>
      <c r="F533" s="97"/>
      <c r="G533" s="147"/>
    </row>
    <row r="534" spans="1:7">
      <c r="B534" s="52" t="s">
        <v>486</v>
      </c>
      <c r="C534" s="54"/>
      <c r="D534" s="69"/>
      <c r="E534" s="97"/>
      <c r="F534" s="97"/>
      <c r="G534" s="147"/>
    </row>
    <row r="535" spans="1:7">
      <c r="B535" s="52" t="s">
        <v>487</v>
      </c>
      <c r="C535" s="54"/>
      <c r="D535" s="69"/>
      <c r="E535" s="97"/>
      <c r="F535" s="97"/>
      <c r="G535" s="147"/>
    </row>
    <row r="536" spans="1:7">
      <c r="B536" s="52" t="s">
        <v>488</v>
      </c>
      <c r="C536" s="54"/>
      <c r="D536" s="69"/>
      <c r="E536" s="97"/>
      <c r="F536" s="97"/>
      <c r="G536" s="147"/>
    </row>
    <row r="537" spans="1:7">
      <c r="B537" s="52" t="s">
        <v>489</v>
      </c>
      <c r="C537" s="54"/>
      <c r="D537" s="69"/>
      <c r="E537" s="97"/>
      <c r="F537" s="97"/>
      <c r="G537" s="147"/>
    </row>
    <row r="538" spans="1:7">
      <c r="B538" s="52" t="s">
        <v>490</v>
      </c>
      <c r="C538" s="54"/>
      <c r="D538" s="69"/>
      <c r="E538" s="97"/>
      <c r="F538" s="97"/>
      <c r="G538" s="147"/>
    </row>
    <row r="539" spans="1:7">
      <c r="B539" s="52" t="s">
        <v>491</v>
      </c>
      <c r="C539" s="54" t="s">
        <v>171</v>
      </c>
      <c r="D539" s="69">
        <v>1</v>
      </c>
      <c r="E539" s="101">
        <v>0</v>
      </c>
      <c r="F539" s="102">
        <f>E539*D539</f>
        <v>0</v>
      </c>
      <c r="G539" s="147"/>
    </row>
    <row r="540" spans="1:7">
      <c r="B540" s="52"/>
      <c r="C540" s="54"/>
      <c r="D540" s="69"/>
      <c r="E540" s="97"/>
      <c r="F540" s="97"/>
      <c r="G540" s="147"/>
    </row>
    <row r="541" spans="1:7">
      <c r="A541" s="69" t="s">
        <v>496</v>
      </c>
      <c r="B541" s="51" t="s">
        <v>497</v>
      </c>
      <c r="C541" s="54"/>
      <c r="D541" s="69"/>
      <c r="E541" s="97"/>
      <c r="F541" s="97"/>
      <c r="G541" s="147"/>
    </row>
    <row r="542" spans="1:7">
      <c r="B542" s="52" t="s">
        <v>498</v>
      </c>
      <c r="C542" s="54"/>
      <c r="D542" s="69"/>
      <c r="E542" s="97"/>
      <c r="F542" s="97"/>
      <c r="G542" s="147"/>
    </row>
    <row r="543" spans="1:7">
      <c r="B543" s="52" t="s">
        <v>499</v>
      </c>
      <c r="C543" s="54" t="s">
        <v>171</v>
      </c>
      <c r="D543" s="69">
        <v>1</v>
      </c>
      <c r="E543" s="101">
        <v>0</v>
      </c>
      <c r="F543" s="102">
        <f>E543*D543</f>
        <v>0</v>
      </c>
      <c r="G543" s="147"/>
    </row>
    <row r="544" spans="1:7">
      <c r="B544" s="52"/>
      <c r="C544" s="54"/>
      <c r="D544" s="69"/>
      <c r="E544" s="97"/>
      <c r="F544" s="97"/>
      <c r="G544" s="147"/>
    </row>
    <row r="545" spans="1:7" ht="67.5" customHeight="1">
      <c r="A545" s="69" t="s">
        <v>500</v>
      </c>
      <c r="B545" s="53" t="s">
        <v>501</v>
      </c>
      <c r="C545" s="54"/>
      <c r="D545" s="69"/>
      <c r="E545" s="98"/>
      <c r="F545" s="97"/>
      <c r="G545" s="147"/>
    </row>
    <row r="546" spans="1:7">
      <c r="B546" s="52" t="s">
        <v>502</v>
      </c>
      <c r="C546" s="54" t="s">
        <v>503</v>
      </c>
      <c r="D546" s="69">
        <v>20</v>
      </c>
      <c r="E546" s="101">
        <v>0</v>
      </c>
      <c r="F546" s="102">
        <f>E546*D546</f>
        <v>0</v>
      </c>
      <c r="G546" s="147"/>
    </row>
    <row r="547" spans="1:7">
      <c r="B547" s="52"/>
      <c r="C547" s="54"/>
      <c r="D547" s="69"/>
      <c r="E547" s="97"/>
      <c r="F547" s="97"/>
      <c r="G547" s="147"/>
    </row>
    <row r="548" spans="1:7" ht="68.25" customHeight="1">
      <c r="A548" s="69" t="s">
        <v>504</v>
      </c>
      <c r="B548" s="161" t="s">
        <v>505</v>
      </c>
      <c r="C548" s="54"/>
      <c r="D548" s="69"/>
      <c r="E548" s="97"/>
      <c r="F548" s="97"/>
      <c r="G548" s="147"/>
    </row>
    <row r="549" spans="1:7">
      <c r="B549" s="54" t="s">
        <v>506</v>
      </c>
      <c r="C549" s="54" t="s">
        <v>507</v>
      </c>
      <c r="D549" s="69">
        <v>10</v>
      </c>
      <c r="E549" s="101">
        <v>0</v>
      </c>
      <c r="F549" s="102">
        <f>E549*D549</f>
        <v>0</v>
      </c>
      <c r="G549" s="147"/>
    </row>
    <row r="550" spans="1:7">
      <c r="C550" s="54"/>
      <c r="D550" s="69"/>
      <c r="E550" s="97"/>
      <c r="F550" s="97"/>
      <c r="G550" s="147"/>
    </row>
    <row r="551" spans="1:7" ht="127.5">
      <c r="A551" s="69" t="s">
        <v>508</v>
      </c>
      <c r="B551" s="54" t="s">
        <v>509</v>
      </c>
      <c r="C551" s="54"/>
      <c r="D551" s="69"/>
      <c r="E551" s="97"/>
      <c r="F551" s="97"/>
      <c r="G551" s="147"/>
    </row>
    <row r="552" spans="1:7">
      <c r="B552" s="54" t="s">
        <v>510</v>
      </c>
      <c r="C552" s="54"/>
      <c r="D552" s="69"/>
      <c r="E552" s="97"/>
      <c r="F552" s="97"/>
      <c r="G552" s="147"/>
    </row>
    <row r="553" spans="1:7">
      <c r="B553" s="54" t="s">
        <v>511</v>
      </c>
      <c r="C553" s="54" t="s">
        <v>171</v>
      </c>
      <c r="D553" s="69">
        <v>2</v>
      </c>
      <c r="E553" s="101">
        <v>0</v>
      </c>
      <c r="F553" s="102">
        <f>E553*D553</f>
        <v>0</v>
      </c>
      <c r="G553" s="147"/>
    </row>
    <row r="554" spans="1:7">
      <c r="C554" s="54"/>
      <c r="D554" s="69"/>
      <c r="E554" s="97"/>
      <c r="F554" s="97"/>
      <c r="G554" s="147"/>
    </row>
    <row r="555" spans="1:7" ht="38.25">
      <c r="A555" s="69" t="s">
        <v>512</v>
      </c>
      <c r="B555" s="53" t="s">
        <v>513</v>
      </c>
      <c r="C555" s="54"/>
      <c r="D555" s="69"/>
      <c r="E555" s="97"/>
      <c r="F555" s="97"/>
      <c r="G555" s="147"/>
    </row>
    <row r="556" spans="1:7">
      <c r="B556" s="54" t="s">
        <v>511</v>
      </c>
      <c r="C556" s="54" t="s">
        <v>171</v>
      </c>
      <c r="D556" s="69">
        <v>1</v>
      </c>
      <c r="E556" s="101">
        <v>0</v>
      </c>
      <c r="F556" s="102">
        <f>E556*D556</f>
        <v>0</v>
      </c>
      <c r="G556" s="147"/>
    </row>
    <row r="557" spans="1:7">
      <c r="C557" s="54"/>
      <c r="D557" s="69"/>
      <c r="E557" s="97"/>
      <c r="F557" s="97"/>
      <c r="G557" s="147"/>
    </row>
    <row r="558" spans="1:7" ht="133.5" customHeight="1">
      <c r="A558" s="69" t="s">
        <v>514</v>
      </c>
      <c r="B558" s="54" t="s">
        <v>515</v>
      </c>
      <c r="C558" s="54"/>
      <c r="D558" s="69"/>
      <c r="E558" s="97"/>
      <c r="F558" s="97"/>
      <c r="G558" s="147"/>
    </row>
    <row r="559" spans="1:7">
      <c r="B559" s="157" t="s">
        <v>516</v>
      </c>
      <c r="C559" s="55"/>
      <c r="D559" s="103"/>
      <c r="E559" s="104"/>
      <c r="F559" s="104"/>
      <c r="G559" s="147"/>
    </row>
    <row r="560" spans="1:7">
      <c r="B560" s="157" t="s">
        <v>517</v>
      </c>
      <c r="C560" s="55" t="s">
        <v>171</v>
      </c>
      <c r="D560" s="103">
        <v>1</v>
      </c>
      <c r="E560" s="105">
        <v>0</v>
      </c>
      <c r="F560" s="106">
        <f>E560*D560</f>
        <v>0</v>
      </c>
      <c r="G560" s="147"/>
    </row>
    <row r="561" spans="1:7">
      <c r="B561" s="55"/>
      <c r="C561" s="55"/>
      <c r="D561" s="103"/>
      <c r="E561" s="104"/>
      <c r="F561" s="104"/>
      <c r="G561" s="147"/>
    </row>
    <row r="562" spans="1:7" ht="96" customHeight="1">
      <c r="A562" s="69" t="s">
        <v>518</v>
      </c>
      <c r="B562" s="55" t="s">
        <v>519</v>
      </c>
      <c r="C562" s="55"/>
      <c r="D562" s="103"/>
      <c r="E562" s="104"/>
      <c r="F562" s="104"/>
      <c r="G562" s="147"/>
    </row>
    <row r="563" spans="1:7" ht="51">
      <c r="B563" s="53" t="s">
        <v>520</v>
      </c>
      <c r="C563" s="55"/>
      <c r="D563" s="103"/>
      <c r="E563" s="104"/>
      <c r="F563" s="104"/>
      <c r="G563" s="147"/>
    </row>
    <row r="564" spans="1:7" ht="38.25">
      <c r="B564" s="53" t="s">
        <v>521</v>
      </c>
      <c r="C564" s="55"/>
      <c r="D564" s="103"/>
      <c r="E564" s="104"/>
      <c r="F564" s="104"/>
      <c r="G564" s="147"/>
    </row>
    <row r="565" spans="1:7">
      <c r="B565" s="53" t="s">
        <v>522</v>
      </c>
      <c r="C565" s="55" t="s">
        <v>171</v>
      </c>
      <c r="D565" s="103">
        <v>1</v>
      </c>
      <c r="E565" s="105">
        <v>0</v>
      </c>
      <c r="F565" s="106">
        <f>E565*D565</f>
        <v>0</v>
      </c>
      <c r="G565" s="147"/>
    </row>
    <row r="566" spans="1:7">
      <c r="B566" s="52"/>
      <c r="C566" s="54"/>
      <c r="D566" s="69"/>
      <c r="E566" s="97"/>
      <c r="F566" s="97"/>
      <c r="G566" s="147"/>
    </row>
    <row r="567" spans="1:7" ht="198" customHeight="1">
      <c r="A567" s="69" t="s">
        <v>523</v>
      </c>
      <c r="B567" s="54" t="s">
        <v>524</v>
      </c>
      <c r="C567" s="54"/>
      <c r="D567" s="69"/>
      <c r="E567" s="97"/>
      <c r="F567" s="97"/>
      <c r="G567" s="147"/>
    </row>
    <row r="568" spans="1:7">
      <c r="B568" s="52" t="s">
        <v>525</v>
      </c>
      <c r="C568" s="54" t="s">
        <v>171</v>
      </c>
      <c r="D568" s="69">
        <v>1</v>
      </c>
      <c r="E568" s="101">
        <v>0</v>
      </c>
      <c r="F568" s="102">
        <f>E568*D568</f>
        <v>0</v>
      </c>
      <c r="G568" s="147"/>
    </row>
    <row r="569" spans="1:7">
      <c r="B569" s="52"/>
      <c r="C569" s="54"/>
      <c r="D569" s="69"/>
      <c r="E569" s="97"/>
      <c r="F569" s="97"/>
      <c r="G569" s="147"/>
    </row>
    <row r="570" spans="1:7" ht="25.5">
      <c r="A570" s="69" t="s">
        <v>526</v>
      </c>
      <c r="B570" s="54" t="s">
        <v>527</v>
      </c>
      <c r="C570" s="54" t="s">
        <v>171</v>
      </c>
      <c r="D570" s="69">
        <v>1</v>
      </c>
      <c r="E570" s="101">
        <v>0</v>
      </c>
      <c r="F570" s="102">
        <f>E570*D570</f>
        <v>0</v>
      </c>
      <c r="G570" s="147"/>
    </row>
    <row r="571" spans="1:7">
      <c r="C571" s="54"/>
      <c r="D571" s="69"/>
      <c r="E571" s="97"/>
      <c r="F571" s="97"/>
      <c r="G571" s="147"/>
    </row>
    <row r="572" spans="1:7" ht="25.5">
      <c r="A572" s="69" t="s">
        <v>528</v>
      </c>
      <c r="B572" s="54" t="s">
        <v>529</v>
      </c>
      <c r="C572" s="54" t="s">
        <v>171</v>
      </c>
      <c r="D572" s="69">
        <v>1</v>
      </c>
      <c r="E572" s="101">
        <v>0</v>
      </c>
      <c r="F572" s="102">
        <f>E572*D572</f>
        <v>0</v>
      </c>
      <c r="G572" s="147"/>
    </row>
    <row r="573" spans="1:7">
      <c r="C573" s="54"/>
      <c r="D573" s="69"/>
      <c r="E573" s="97"/>
      <c r="F573" s="97"/>
      <c r="G573" s="147"/>
    </row>
    <row r="574" spans="1:7" ht="25.5">
      <c r="A574" s="69" t="s">
        <v>530</v>
      </c>
      <c r="B574" s="54" t="s">
        <v>531</v>
      </c>
      <c r="C574" s="54" t="s">
        <v>532</v>
      </c>
      <c r="D574" s="69">
        <v>1</v>
      </c>
      <c r="E574" s="101">
        <v>0</v>
      </c>
      <c r="F574" s="102">
        <f>E574*D574</f>
        <v>0</v>
      </c>
      <c r="G574" s="147"/>
    </row>
    <row r="575" spans="1:7">
      <c r="C575" s="54"/>
      <c r="D575" s="69"/>
      <c r="E575" s="97"/>
      <c r="F575" s="97"/>
      <c r="G575" s="147"/>
    </row>
    <row r="576" spans="1:7" ht="104.25" customHeight="1">
      <c r="A576" s="69" t="s">
        <v>533</v>
      </c>
      <c r="B576" s="54" t="s">
        <v>534</v>
      </c>
      <c r="C576" s="54" t="s">
        <v>532</v>
      </c>
      <c r="D576" s="69">
        <v>1</v>
      </c>
      <c r="E576" s="101">
        <v>0</v>
      </c>
      <c r="F576" s="102">
        <f>E576*D576</f>
        <v>0</v>
      </c>
      <c r="G576" s="147"/>
    </row>
    <row r="577" spans="1:7">
      <c r="C577" s="54"/>
      <c r="D577" s="69"/>
      <c r="E577" s="97"/>
      <c r="F577" s="97"/>
      <c r="G577" s="147"/>
    </row>
    <row r="578" spans="1:7">
      <c r="A578" s="69" t="s">
        <v>535</v>
      </c>
      <c r="B578" s="54" t="s">
        <v>536</v>
      </c>
      <c r="C578" s="54" t="s">
        <v>532</v>
      </c>
      <c r="D578" s="69">
        <v>1</v>
      </c>
      <c r="E578" s="101">
        <v>0</v>
      </c>
      <c r="F578" s="102">
        <f>E578*D578</f>
        <v>0</v>
      </c>
      <c r="G578" s="147"/>
    </row>
    <row r="579" spans="1:7">
      <c r="B579" s="52"/>
      <c r="C579" s="54"/>
      <c r="D579" s="69"/>
      <c r="E579" s="97"/>
      <c r="F579" s="97"/>
      <c r="G579" s="147"/>
    </row>
    <row r="580" spans="1:7" ht="25.5">
      <c r="A580" s="69" t="s">
        <v>537</v>
      </c>
      <c r="B580" s="52" t="s">
        <v>538</v>
      </c>
      <c r="C580" s="54" t="s">
        <v>532</v>
      </c>
      <c r="D580" s="69">
        <v>1</v>
      </c>
      <c r="E580" s="101">
        <v>0</v>
      </c>
      <c r="F580" s="102">
        <f>E580*D580</f>
        <v>0</v>
      </c>
      <c r="G580" s="147"/>
    </row>
    <row r="581" spans="1:7">
      <c r="B581" s="52"/>
      <c r="C581" s="54"/>
      <c r="D581" s="69"/>
      <c r="E581" s="97"/>
      <c r="F581" s="97"/>
      <c r="G581" s="147"/>
    </row>
    <row r="582" spans="1:7" ht="51">
      <c r="A582" s="69" t="s">
        <v>539</v>
      </c>
      <c r="B582" s="52" t="s">
        <v>540</v>
      </c>
      <c r="C582" s="54" t="s">
        <v>541</v>
      </c>
      <c r="D582" s="69">
        <v>20</v>
      </c>
      <c r="E582" s="101">
        <v>0</v>
      </c>
      <c r="F582" s="102">
        <f>E582*D582</f>
        <v>0</v>
      </c>
      <c r="G582" s="147"/>
    </row>
    <row r="583" spans="1:7">
      <c r="B583" s="52"/>
      <c r="C583" s="54"/>
      <c r="D583" s="69"/>
      <c r="E583" s="97"/>
      <c r="F583" s="97"/>
      <c r="G583" s="147"/>
    </row>
    <row r="584" spans="1:7" ht="38.25">
      <c r="A584" s="69" t="s">
        <v>542</v>
      </c>
      <c r="B584" s="54" t="s">
        <v>543</v>
      </c>
      <c r="C584" s="54" t="s">
        <v>171</v>
      </c>
      <c r="D584" s="69">
        <v>10</v>
      </c>
      <c r="E584" s="101">
        <v>0</v>
      </c>
      <c r="F584" s="102">
        <f>E584*D584</f>
        <v>0</v>
      </c>
      <c r="G584" s="147"/>
    </row>
    <row r="585" spans="1:7">
      <c r="C585" s="54"/>
      <c r="D585" s="69"/>
      <c r="E585" s="97"/>
      <c r="F585" s="97"/>
      <c r="G585" s="147"/>
    </row>
    <row r="586" spans="1:7">
      <c r="B586" s="56" t="s">
        <v>544</v>
      </c>
      <c r="C586" s="54"/>
      <c r="D586" s="69"/>
      <c r="E586" s="97"/>
      <c r="F586" s="97"/>
      <c r="G586" s="147"/>
    </row>
    <row r="587" spans="1:7">
      <c r="A587" s="52" t="s">
        <v>545</v>
      </c>
      <c r="B587" s="38" t="s">
        <v>546</v>
      </c>
      <c r="C587" s="96"/>
      <c r="D587" s="69"/>
      <c r="E587" s="97"/>
      <c r="F587" s="97"/>
      <c r="G587" s="147"/>
    </row>
    <row r="588" spans="1:7">
      <c r="A588" s="76"/>
      <c r="B588" s="38" t="s">
        <v>547</v>
      </c>
      <c r="C588" s="96" t="s">
        <v>548</v>
      </c>
      <c r="D588" s="69">
        <v>2</v>
      </c>
      <c r="E588" s="101">
        <v>0</v>
      </c>
      <c r="F588" s="102">
        <f>E588*D588</f>
        <v>0</v>
      </c>
      <c r="G588" s="147"/>
    </row>
    <row r="589" spans="1:7">
      <c r="A589" s="76"/>
      <c r="B589" s="43"/>
      <c r="C589" s="96"/>
      <c r="D589" s="107"/>
      <c r="E589" s="108"/>
      <c r="F589" s="108"/>
      <c r="G589" s="147"/>
    </row>
    <row r="590" spans="1:7" ht="29.25" customHeight="1">
      <c r="A590" s="52" t="s">
        <v>549</v>
      </c>
      <c r="B590" s="38" t="s">
        <v>550</v>
      </c>
      <c r="C590" s="96"/>
      <c r="D590" s="107"/>
      <c r="E590" s="108"/>
      <c r="F590" s="108"/>
      <c r="G590" s="147"/>
    </row>
    <row r="591" spans="1:7">
      <c r="A591" s="76"/>
      <c r="B591" s="38" t="s">
        <v>551</v>
      </c>
      <c r="C591" s="96" t="s">
        <v>552</v>
      </c>
      <c r="D591" s="69">
        <v>5</v>
      </c>
      <c r="E591" s="101">
        <v>0</v>
      </c>
      <c r="F591" s="102">
        <f>E591*D591</f>
        <v>0</v>
      </c>
      <c r="G591" s="147"/>
    </row>
    <row r="592" spans="1:7">
      <c r="A592" s="76"/>
      <c r="B592" s="38" t="s">
        <v>553</v>
      </c>
      <c r="C592" s="96" t="s">
        <v>552</v>
      </c>
      <c r="D592" s="69">
        <v>10</v>
      </c>
      <c r="E592" s="101">
        <v>0</v>
      </c>
      <c r="F592" s="102">
        <f>E592*D592</f>
        <v>0</v>
      </c>
      <c r="G592" s="147"/>
    </row>
    <row r="593" spans="1:7">
      <c r="A593" s="76"/>
      <c r="B593" s="38"/>
      <c r="C593" s="96"/>
      <c r="D593" s="107"/>
      <c r="E593" s="108"/>
      <c r="F593" s="108"/>
      <c r="G593" s="147"/>
    </row>
    <row r="594" spans="1:7">
      <c r="A594" s="52" t="s">
        <v>554</v>
      </c>
      <c r="B594" s="38" t="s">
        <v>555</v>
      </c>
      <c r="C594" s="96"/>
      <c r="D594" s="107"/>
      <c r="E594" s="108"/>
      <c r="F594" s="108"/>
      <c r="G594" s="147"/>
    </row>
    <row r="595" spans="1:7">
      <c r="A595" s="76"/>
      <c r="B595" s="38" t="s">
        <v>551</v>
      </c>
      <c r="C595" s="96" t="s">
        <v>548</v>
      </c>
      <c r="D595" s="69">
        <v>6</v>
      </c>
      <c r="E595" s="101">
        <v>0</v>
      </c>
      <c r="F595" s="102">
        <f>E595*D595</f>
        <v>0</v>
      </c>
      <c r="G595" s="147"/>
    </row>
    <row r="596" spans="1:7">
      <c r="A596" s="76"/>
      <c r="B596" s="38" t="s">
        <v>553</v>
      </c>
      <c r="C596" s="96" t="s">
        <v>548</v>
      </c>
      <c r="D596" s="69">
        <v>6</v>
      </c>
      <c r="E596" s="101">
        <v>0</v>
      </c>
      <c r="F596" s="102">
        <f>E596*D596</f>
        <v>0</v>
      </c>
      <c r="G596" s="147"/>
    </row>
    <row r="597" spans="1:7">
      <c r="A597" s="76"/>
      <c r="B597" s="38"/>
      <c r="C597" s="96"/>
      <c r="D597" s="107"/>
      <c r="E597" s="108"/>
      <c r="F597" s="108"/>
      <c r="G597" s="147"/>
    </row>
    <row r="598" spans="1:7">
      <c r="A598" s="52" t="s">
        <v>556</v>
      </c>
      <c r="B598" s="38" t="s">
        <v>557</v>
      </c>
      <c r="C598" s="96" t="s">
        <v>37</v>
      </c>
      <c r="D598" s="69">
        <v>1</v>
      </c>
      <c r="E598" s="101">
        <v>0</v>
      </c>
      <c r="F598" s="102">
        <f>E598*D598</f>
        <v>0</v>
      </c>
      <c r="G598" s="147"/>
    </row>
    <row r="599" spans="1:7">
      <c r="A599" s="76"/>
      <c r="B599" s="38"/>
      <c r="C599" s="96"/>
      <c r="D599" s="107"/>
      <c r="E599" s="108"/>
      <c r="F599" s="108"/>
      <c r="G599" s="147"/>
    </row>
    <row r="600" spans="1:7" ht="28.5" customHeight="1">
      <c r="A600" s="52" t="s">
        <v>558</v>
      </c>
      <c r="B600" s="38" t="s">
        <v>559</v>
      </c>
      <c r="C600" s="96" t="s">
        <v>560</v>
      </c>
      <c r="D600" s="69">
        <v>1</v>
      </c>
      <c r="E600" s="101">
        <v>0</v>
      </c>
      <c r="F600" s="102">
        <f>E600*D600</f>
        <v>0</v>
      </c>
      <c r="G600" s="147"/>
    </row>
    <row r="601" spans="1:7">
      <c r="A601" s="52"/>
      <c r="B601" s="38"/>
      <c r="C601" s="96"/>
      <c r="D601" s="69"/>
      <c r="E601" s="97"/>
      <c r="F601" s="97"/>
      <c r="G601" s="147"/>
    </row>
    <row r="602" spans="1:7">
      <c r="A602" s="52" t="s">
        <v>561</v>
      </c>
      <c r="B602" s="38" t="s">
        <v>562</v>
      </c>
      <c r="C602" s="96" t="s">
        <v>560</v>
      </c>
      <c r="D602" s="69">
        <v>1</v>
      </c>
      <c r="E602" s="101">
        <v>0</v>
      </c>
      <c r="F602" s="102">
        <f>E602*D602</f>
        <v>0</v>
      </c>
      <c r="G602" s="147"/>
    </row>
    <row r="603" spans="1:7">
      <c r="A603" s="52"/>
      <c r="B603" s="38"/>
      <c r="C603" s="96"/>
      <c r="D603" s="69"/>
      <c r="E603" s="97"/>
      <c r="F603" s="97"/>
      <c r="G603" s="147"/>
    </row>
    <row r="604" spans="1:7">
      <c r="A604" s="52" t="s">
        <v>563</v>
      </c>
      <c r="B604" s="38" t="s">
        <v>564</v>
      </c>
      <c r="C604" s="96" t="s">
        <v>565</v>
      </c>
      <c r="D604" s="69">
        <v>1</v>
      </c>
      <c r="E604" s="101">
        <v>0</v>
      </c>
      <c r="F604" s="102">
        <f>E604*D604</f>
        <v>0</v>
      </c>
      <c r="G604" s="147"/>
    </row>
    <row r="605" spans="1:7">
      <c r="A605" s="76"/>
      <c r="B605" s="38"/>
      <c r="C605" s="96"/>
      <c r="D605" s="107"/>
      <c r="E605" s="108"/>
      <c r="F605" s="108"/>
      <c r="G605" s="147"/>
    </row>
    <row r="606" spans="1:7">
      <c r="A606" s="52" t="s">
        <v>566</v>
      </c>
      <c r="B606" s="38" t="s">
        <v>567</v>
      </c>
      <c r="C606" s="96" t="s">
        <v>560</v>
      </c>
      <c r="D606" s="69">
        <v>1</v>
      </c>
      <c r="E606" s="101">
        <v>0</v>
      </c>
      <c r="F606" s="102">
        <f>E606*D606</f>
        <v>0</v>
      </c>
      <c r="G606" s="147"/>
    </row>
    <row r="607" spans="1:7">
      <c r="A607" s="76"/>
      <c r="B607" s="38"/>
      <c r="C607" s="96"/>
      <c r="D607" s="107"/>
      <c r="E607" s="108"/>
      <c r="F607" s="108"/>
      <c r="G607" s="147"/>
    </row>
    <row r="608" spans="1:7">
      <c r="A608" s="52" t="s">
        <v>568</v>
      </c>
      <c r="B608" s="38" t="s">
        <v>569</v>
      </c>
      <c r="C608" s="96" t="s">
        <v>570</v>
      </c>
      <c r="D608" s="69">
        <v>1</v>
      </c>
      <c r="E608" s="101">
        <v>0</v>
      </c>
      <c r="F608" s="102">
        <f>E608*D608</f>
        <v>0</v>
      </c>
      <c r="G608" s="147"/>
    </row>
    <row r="609" spans="1:7">
      <c r="A609" s="76"/>
      <c r="B609" s="38"/>
      <c r="C609" s="96"/>
      <c r="D609" s="107"/>
      <c r="E609" s="108"/>
      <c r="F609" s="108"/>
      <c r="G609" s="147"/>
    </row>
    <row r="610" spans="1:7">
      <c r="A610" s="52" t="s">
        <v>571</v>
      </c>
      <c r="B610" s="38" t="s">
        <v>572</v>
      </c>
      <c r="C610" s="96" t="s">
        <v>570</v>
      </c>
      <c r="D610" s="69">
        <v>1</v>
      </c>
      <c r="E610" s="101">
        <v>0</v>
      </c>
      <c r="F610" s="102">
        <f>E610*D610</f>
        <v>0</v>
      </c>
      <c r="G610" s="147"/>
    </row>
    <row r="611" spans="1:7">
      <c r="A611" s="76"/>
      <c r="B611" s="38"/>
      <c r="C611" s="96"/>
      <c r="D611" s="107"/>
      <c r="E611" s="108"/>
      <c r="F611" s="108"/>
      <c r="G611" s="147"/>
    </row>
    <row r="612" spans="1:7">
      <c r="A612" s="52" t="s">
        <v>573</v>
      </c>
      <c r="B612" s="38" t="s">
        <v>574</v>
      </c>
      <c r="C612" s="96" t="s">
        <v>37</v>
      </c>
      <c r="D612" s="69">
        <v>1</v>
      </c>
      <c r="E612" s="101">
        <v>0</v>
      </c>
      <c r="F612" s="102">
        <f>E612*D612</f>
        <v>0</v>
      </c>
      <c r="G612" s="147"/>
    </row>
    <row r="613" spans="1:7">
      <c r="A613" s="76"/>
      <c r="B613" s="38" t="s">
        <v>575</v>
      </c>
      <c r="C613" s="96"/>
      <c r="D613" s="107"/>
      <c r="E613" s="100"/>
      <c r="F613" s="100"/>
      <c r="G613" s="147"/>
    </row>
    <row r="614" spans="1:7">
      <c r="A614" s="52" t="s">
        <v>576</v>
      </c>
      <c r="B614" s="38" t="s">
        <v>577</v>
      </c>
      <c r="C614" s="96" t="s">
        <v>578</v>
      </c>
      <c r="D614" s="69">
        <v>1</v>
      </c>
      <c r="E614" s="101">
        <v>0</v>
      </c>
      <c r="F614" s="102">
        <f>E614*D614</f>
        <v>0</v>
      </c>
      <c r="G614" s="147"/>
    </row>
    <row r="615" spans="1:7">
      <c r="A615" s="76"/>
      <c r="B615" s="38" t="s">
        <v>579</v>
      </c>
      <c r="C615" s="96"/>
      <c r="D615" s="107"/>
      <c r="E615" s="100"/>
      <c r="F615" s="100"/>
      <c r="G615" s="147"/>
    </row>
    <row r="616" spans="1:7">
      <c r="A616" s="52" t="s">
        <v>580</v>
      </c>
      <c r="B616" s="38" t="s">
        <v>581</v>
      </c>
      <c r="C616" s="96" t="s">
        <v>582</v>
      </c>
      <c r="D616" s="69">
        <v>1</v>
      </c>
      <c r="E616" s="101">
        <v>0</v>
      </c>
      <c r="F616" s="102">
        <f>E616*D616</f>
        <v>0</v>
      </c>
      <c r="G616" s="147"/>
    </row>
    <row r="617" spans="1:7">
      <c r="A617" s="76"/>
      <c r="B617" s="43"/>
      <c r="C617" s="96"/>
      <c r="D617" s="107"/>
      <c r="E617" s="108"/>
      <c r="F617" s="108"/>
      <c r="G617" s="147"/>
    </row>
    <row r="618" spans="1:7">
      <c r="A618" s="52" t="s">
        <v>583</v>
      </c>
      <c r="B618" s="38" t="s">
        <v>584</v>
      </c>
      <c r="C618" s="96" t="s">
        <v>37</v>
      </c>
      <c r="D618" s="69">
        <v>1</v>
      </c>
      <c r="E618" s="101">
        <v>0</v>
      </c>
      <c r="F618" s="102">
        <f>E618*D618</f>
        <v>0</v>
      </c>
      <c r="G618" s="147"/>
    </row>
    <row r="619" spans="1:7">
      <c r="B619" s="38"/>
      <c r="C619" s="96"/>
      <c r="D619" s="107"/>
      <c r="E619" s="108"/>
      <c r="F619" s="108"/>
      <c r="G619" s="147"/>
    </row>
    <row r="620" spans="1:7">
      <c r="A620" s="52" t="s">
        <v>585</v>
      </c>
      <c r="B620" s="38" t="s">
        <v>586</v>
      </c>
      <c r="C620" s="96" t="s">
        <v>37</v>
      </c>
      <c r="D620" s="69">
        <v>1</v>
      </c>
      <c r="E620" s="101">
        <v>0</v>
      </c>
      <c r="F620" s="102">
        <f>E620*D620</f>
        <v>0</v>
      </c>
      <c r="G620" s="147"/>
    </row>
    <row r="621" spans="1:7">
      <c r="A621" s="52"/>
      <c r="B621" s="38"/>
      <c r="C621" s="96"/>
      <c r="D621" s="69"/>
      <c r="E621" s="97"/>
      <c r="F621" s="97"/>
      <c r="G621" s="147"/>
    </row>
    <row r="622" spans="1:7">
      <c r="A622" s="52" t="s">
        <v>587</v>
      </c>
      <c r="B622" s="38" t="s">
        <v>588</v>
      </c>
      <c r="C622" s="96" t="s">
        <v>37</v>
      </c>
      <c r="D622" s="109">
        <v>1</v>
      </c>
      <c r="E622" s="101">
        <v>0</v>
      </c>
      <c r="F622" s="102">
        <f>E622*D622</f>
        <v>0</v>
      </c>
      <c r="G622" s="147"/>
    </row>
    <row r="623" spans="1:7">
      <c r="C623" s="54"/>
      <c r="D623" s="69"/>
      <c r="E623" s="97"/>
      <c r="F623" s="97"/>
      <c r="G623" s="147"/>
    </row>
    <row r="624" spans="1:7">
      <c r="A624" s="52" t="s">
        <v>589</v>
      </c>
      <c r="B624" s="52" t="s">
        <v>779</v>
      </c>
      <c r="C624" s="54"/>
      <c r="D624" s="69">
        <v>1</v>
      </c>
      <c r="E624" s="102">
        <f>SUM(F45:F623)*0.05</f>
        <v>0</v>
      </c>
      <c r="F624" s="102">
        <f>E624*D624</f>
        <v>0</v>
      </c>
      <c r="G624" s="147"/>
    </row>
    <row r="625" spans="1:7">
      <c r="A625" s="77"/>
      <c r="B625" s="57"/>
      <c r="C625" s="57"/>
      <c r="D625" s="77"/>
      <c r="E625" s="110"/>
      <c r="F625" s="111"/>
      <c r="G625" s="147"/>
    </row>
    <row r="626" spans="1:7">
      <c r="B626" s="33" t="s">
        <v>590</v>
      </c>
      <c r="C626" s="54"/>
      <c r="D626" s="69"/>
      <c r="E626" s="99"/>
      <c r="F626" s="112">
        <f>SUM(F45:F625)</f>
        <v>0</v>
      </c>
      <c r="G626" s="147"/>
    </row>
    <row r="627" spans="1:7">
      <c r="B627" s="33"/>
      <c r="C627" s="54"/>
      <c r="D627" s="69"/>
      <c r="E627" s="99"/>
      <c r="F627" s="113"/>
      <c r="G627" s="147"/>
    </row>
    <row r="628" spans="1:7" ht="25.5">
      <c r="A628" s="78" t="s">
        <v>3</v>
      </c>
      <c r="B628" s="46" t="s">
        <v>4</v>
      </c>
      <c r="C628" s="57"/>
      <c r="D628" s="77"/>
      <c r="E628" s="110"/>
      <c r="F628" s="111"/>
      <c r="G628" s="147"/>
    </row>
    <row r="629" spans="1:7">
      <c r="B629" s="33"/>
      <c r="C629" s="54"/>
      <c r="D629" s="69"/>
      <c r="E629" s="99"/>
      <c r="F629" s="97"/>
      <c r="G629" s="147"/>
    </row>
    <row r="630" spans="1:7">
      <c r="B630" s="58" t="s">
        <v>591</v>
      </c>
      <c r="C630" s="114"/>
      <c r="D630" s="115"/>
      <c r="E630" s="116"/>
      <c r="F630" s="116"/>
      <c r="G630" s="147"/>
    </row>
    <row r="631" spans="1:7">
      <c r="B631" s="58" t="s">
        <v>592</v>
      </c>
      <c r="C631" s="114"/>
      <c r="D631" s="69"/>
      <c r="E631" s="97"/>
      <c r="F631" s="97"/>
      <c r="G631" s="147"/>
    </row>
    <row r="632" spans="1:7" ht="63.75" customHeight="1">
      <c r="A632" s="69" t="s">
        <v>593</v>
      </c>
      <c r="B632" s="59" t="s">
        <v>594</v>
      </c>
      <c r="C632" s="114" t="s">
        <v>595</v>
      </c>
      <c r="D632" s="69">
        <v>1</v>
      </c>
      <c r="E632" s="101">
        <v>0</v>
      </c>
      <c r="F632" s="102">
        <f>E632*D632</f>
        <v>0</v>
      </c>
      <c r="G632" s="146"/>
    </row>
    <row r="633" spans="1:7">
      <c r="B633" s="59"/>
      <c r="C633" s="114"/>
      <c r="D633" s="115"/>
      <c r="E633" s="116"/>
      <c r="F633" s="116"/>
      <c r="G633" s="147"/>
    </row>
    <row r="634" spans="1:7">
      <c r="B634" s="58" t="s">
        <v>596</v>
      </c>
      <c r="C634" s="114"/>
      <c r="D634" s="115"/>
      <c r="E634" s="116"/>
      <c r="F634" s="116"/>
      <c r="G634" s="147"/>
    </row>
    <row r="635" spans="1:7" ht="107.25" customHeight="1">
      <c r="B635" s="60" t="s">
        <v>597</v>
      </c>
      <c r="C635" s="117"/>
      <c r="D635" s="118"/>
      <c r="E635" s="119"/>
      <c r="F635" s="116"/>
      <c r="G635" s="147"/>
    </row>
    <row r="636" spans="1:7">
      <c r="B636" s="61"/>
      <c r="C636" s="117"/>
      <c r="D636" s="120"/>
      <c r="E636" s="119"/>
      <c r="F636" s="116"/>
      <c r="G636" s="147"/>
    </row>
    <row r="637" spans="1:7">
      <c r="B637" s="62" t="s">
        <v>598</v>
      </c>
      <c r="C637" s="121"/>
      <c r="D637" s="69"/>
      <c r="E637" s="97"/>
      <c r="F637" s="97"/>
      <c r="G637" s="147"/>
    </row>
    <row r="638" spans="1:7" ht="25.5">
      <c r="A638" s="69" t="s">
        <v>599</v>
      </c>
      <c r="B638" s="61" t="s">
        <v>600</v>
      </c>
      <c r="C638" s="122" t="s">
        <v>171</v>
      </c>
      <c r="D638" s="69">
        <v>1</v>
      </c>
      <c r="E638" s="101">
        <v>0</v>
      </c>
      <c r="F638" s="102">
        <f>E638*D638</f>
        <v>0</v>
      </c>
      <c r="G638" s="147"/>
    </row>
    <row r="639" spans="1:7">
      <c r="B639" s="61"/>
      <c r="C639" s="122"/>
      <c r="D639" s="69"/>
      <c r="E639" s="97"/>
      <c r="F639" s="97"/>
      <c r="G639" s="147"/>
    </row>
    <row r="640" spans="1:7">
      <c r="A640" s="69" t="s">
        <v>601</v>
      </c>
      <c r="B640" s="61" t="s">
        <v>602</v>
      </c>
      <c r="C640" s="123" t="s">
        <v>171</v>
      </c>
      <c r="D640" s="69">
        <v>1</v>
      </c>
      <c r="E640" s="101">
        <v>0</v>
      </c>
      <c r="F640" s="102">
        <f>E640*D640</f>
        <v>0</v>
      </c>
      <c r="G640" s="147"/>
    </row>
    <row r="641" spans="1:7">
      <c r="B641" s="61"/>
      <c r="C641" s="123"/>
      <c r="D641" s="69"/>
      <c r="E641" s="97"/>
      <c r="F641" s="97"/>
      <c r="G641" s="147"/>
    </row>
    <row r="642" spans="1:7">
      <c r="A642" s="69" t="s">
        <v>603</v>
      </c>
      <c r="B642" s="61" t="s">
        <v>604</v>
      </c>
      <c r="C642" s="123" t="s">
        <v>171</v>
      </c>
      <c r="D642" s="69">
        <v>5</v>
      </c>
      <c r="E642" s="101">
        <v>0</v>
      </c>
      <c r="F642" s="102">
        <f>E642*D642</f>
        <v>0</v>
      </c>
      <c r="G642" s="147"/>
    </row>
    <row r="643" spans="1:7">
      <c r="B643" s="61"/>
      <c r="C643" s="123"/>
      <c r="D643" s="69"/>
      <c r="E643" s="97"/>
      <c r="F643" s="97"/>
      <c r="G643" s="147"/>
    </row>
    <row r="644" spans="1:7">
      <c r="A644" s="69" t="s">
        <v>605</v>
      </c>
      <c r="B644" s="61" t="s">
        <v>606</v>
      </c>
      <c r="C644" s="123" t="s">
        <v>171</v>
      </c>
      <c r="D644" s="69">
        <v>10</v>
      </c>
      <c r="E644" s="101">
        <v>0</v>
      </c>
      <c r="F644" s="102">
        <f>E644*D644</f>
        <v>0</v>
      </c>
      <c r="G644" s="147"/>
    </row>
    <row r="645" spans="1:7">
      <c r="B645" s="61"/>
      <c r="C645" s="123"/>
      <c r="D645" s="69"/>
      <c r="E645" s="97"/>
      <c r="F645" s="97"/>
      <c r="G645" s="147"/>
    </row>
    <row r="646" spans="1:7">
      <c r="A646" s="69" t="s">
        <v>607</v>
      </c>
      <c r="B646" s="61" t="s">
        <v>608</v>
      </c>
      <c r="C646" s="123" t="s">
        <v>171</v>
      </c>
      <c r="D646" s="69">
        <v>4</v>
      </c>
      <c r="E646" s="101">
        <v>0</v>
      </c>
      <c r="F646" s="102">
        <f>E646*D646</f>
        <v>0</v>
      </c>
      <c r="G646" s="147"/>
    </row>
    <row r="647" spans="1:7">
      <c r="B647" s="61"/>
      <c r="C647" s="123"/>
      <c r="D647" s="69"/>
      <c r="E647" s="97"/>
      <c r="F647" s="97"/>
      <c r="G647" s="147"/>
    </row>
    <row r="648" spans="1:7">
      <c r="A648" s="69" t="s">
        <v>609</v>
      </c>
      <c r="B648" s="61" t="s">
        <v>610</v>
      </c>
      <c r="C648" s="123" t="s">
        <v>171</v>
      </c>
      <c r="D648" s="69">
        <v>2</v>
      </c>
      <c r="E648" s="101">
        <v>0</v>
      </c>
      <c r="F648" s="102">
        <f>E648*D648</f>
        <v>0</v>
      </c>
      <c r="G648" s="147"/>
    </row>
    <row r="649" spans="1:7">
      <c r="B649" s="61"/>
      <c r="C649" s="123"/>
      <c r="D649" s="124"/>
      <c r="E649" s="125"/>
      <c r="F649" s="116"/>
      <c r="G649" s="147"/>
    </row>
    <row r="650" spans="1:7">
      <c r="A650" s="69" t="s">
        <v>611</v>
      </c>
      <c r="B650" s="61" t="s">
        <v>612</v>
      </c>
      <c r="C650" s="123"/>
      <c r="D650" s="124"/>
      <c r="E650" s="125"/>
      <c r="F650" s="116"/>
      <c r="G650" s="147"/>
    </row>
    <row r="651" spans="1:7">
      <c r="B651" s="61"/>
      <c r="C651" s="123"/>
      <c r="D651" s="69"/>
      <c r="E651" s="97"/>
      <c r="F651" s="97"/>
      <c r="G651" s="147"/>
    </row>
    <row r="652" spans="1:7">
      <c r="A652" s="69" t="s">
        <v>613</v>
      </c>
      <c r="B652" s="61" t="s">
        <v>614</v>
      </c>
      <c r="C652" s="123" t="s">
        <v>171</v>
      </c>
      <c r="D652" s="69">
        <v>6</v>
      </c>
      <c r="E652" s="101">
        <v>0</v>
      </c>
      <c r="F652" s="102">
        <f>E652*D652</f>
        <v>0</v>
      </c>
      <c r="G652" s="147"/>
    </row>
    <row r="653" spans="1:7">
      <c r="B653" s="61"/>
      <c r="C653" s="123"/>
      <c r="D653" s="69"/>
      <c r="E653" s="97"/>
      <c r="F653" s="97"/>
      <c r="G653" s="147"/>
    </row>
    <row r="654" spans="1:7">
      <c r="A654" s="69" t="s">
        <v>615</v>
      </c>
      <c r="B654" s="61" t="s">
        <v>616</v>
      </c>
      <c r="C654" s="123" t="s">
        <v>171</v>
      </c>
      <c r="D654" s="69">
        <v>12</v>
      </c>
      <c r="E654" s="101">
        <v>0</v>
      </c>
      <c r="F654" s="102">
        <f>E654*D654</f>
        <v>0</v>
      </c>
      <c r="G654" s="147"/>
    </row>
    <row r="655" spans="1:7">
      <c r="B655" s="61"/>
      <c r="C655" s="123"/>
      <c r="D655" s="69"/>
      <c r="E655" s="97"/>
      <c r="F655" s="97"/>
      <c r="G655" s="147"/>
    </row>
    <row r="656" spans="1:7">
      <c r="A656" s="69" t="s">
        <v>617</v>
      </c>
      <c r="B656" s="61" t="s">
        <v>618</v>
      </c>
      <c r="C656" s="123" t="s">
        <v>171</v>
      </c>
      <c r="D656" s="69">
        <v>5</v>
      </c>
      <c r="E656" s="101">
        <v>0</v>
      </c>
      <c r="F656" s="102">
        <f>E656*D656</f>
        <v>0</v>
      </c>
      <c r="G656" s="147"/>
    </row>
    <row r="657" spans="1:7">
      <c r="B657" s="61"/>
      <c r="C657" s="123"/>
      <c r="D657" s="69"/>
      <c r="E657" s="97"/>
      <c r="F657" s="97"/>
      <c r="G657" s="147"/>
    </row>
    <row r="658" spans="1:7">
      <c r="A658" s="69" t="s">
        <v>619</v>
      </c>
      <c r="B658" s="61" t="s">
        <v>620</v>
      </c>
      <c r="C658" s="123" t="s">
        <v>171</v>
      </c>
      <c r="D658" s="69">
        <v>10</v>
      </c>
      <c r="E658" s="101">
        <v>0</v>
      </c>
      <c r="F658" s="102">
        <f>E658*D658</f>
        <v>0</v>
      </c>
      <c r="G658" s="147"/>
    </row>
    <row r="659" spans="1:7">
      <c r="B659" s="61"/>
      <c r="C659" s="123"/>
      <c r="D659" s="69"/>
      <c r="E659" s="97"/>
      <c r="F659" s="97"/>
      <c r="G659" s="147"/>
    </row>
    <row r="660" spans="1:7">
      <c r="A660" s="69" t="s">
        <v>621</v>
      </c>
      <c r="B660" s="61" t="s">
        <v>622</v>
      </c>
      <c r="C660" s="123" t="s">
        <v>171</v>
      </c>
      <c r="D660" s="69">
        <v>10</v>
      </c>
      <c r="E660" s="101">
        <v>0</v>
      </c>
      <c r="F660" s="102">
        <f>E660*D660</f>
        <v>0</v>
      </c>
      <c r="G660" s="147"/>
    </row>
    <row r="661" spans="1:7">
      <c r="B661" s="61"/>
      <c r="C661" s="123"/>
      <c r="D661" s="69"/>
      <c r="E661" s="97"/>
      <c r="F661" s="97"/>
      <c r="G661" s="147"/>
    </row>
    <row r="662" spans="1:7">
      <c r="A662" s="69" t="s">
        <v>623</v>
      </c>
      <c r="B662" s="61" t="s">
        <v>624</v>
      </c>
      <c r="C662" s="123" t="s">
        <v>171</v>
      </c>
      <c r="D662" s="69">
        <v>4</v>
      </c>
      <c r="E662" s="101">
        <v>0</v>
      </c>
      <c r="F662" s="102">
        <f>E662*D662</f>
        <v>0</v>
      </c>
      <c r="G662" s="147"/>
    </row>
    <row r="663" spans="1:7">
      <c r="B663" s="61"/>
      <c r="C663" s="123"/>
      <c r="D663" s="69"/>
      <c r="E663" s="97"/>
      <c r="F663" s="97"/>
      <c r="G663" s="147"/>
    </row>
    <row r="664" spans="1:7">
      <c r="A664" s="69" t="s">
        <v>625</v>
      </c>
      <c r="B664" s="61" t="s">
        <v>626</v>
      </c>
      <c r="C664" s="123" t="s">
        <v>171</v>
      </c>
      <c r="D664" s="69">
        <v>4</v>
      </c>
      <c r="E664" s="101">
        <v>0</v>
      </c>
      <c r="F664" s="102">
        <f>E664*D664</f>
        <v>0</v>
      </c>
      <c r="G664" s="147"/>
    </row>
    <row r="665" spans="1:7">
      <c r="B665" s="61"/>
      <c r="C665" s="123"/>
      <c r="D665" s="69"/>
      <c r="E665" s="97"/>
      <c r="F665" s="97"/>
      <c r="G665" s="147"/>
    </row>
    <row r="666" spans="1:7">
      <c r="A666" s="69" t="s">
        <v>627</v>
      </c>
      <c r="B666" s="61" t="s">
        <v>628</v>
      </c>
      <c r="C666" s="123" t="s">
        <v>171</v>
      </c>
      <c r="D666" s="69">
        <v>16</v>
      </c>
      <c r="E666" s="101">
        <v>0</v>
      </c>
      <c r="F666" s="102">
        <f>E666*D666</f>
        <v>0</v>
      </c>
      <c r="G666" s="147"/>
    </row>
    <row r="667" spans="1:7">
      <c r="B667" s="61"/>
      <c r="C667" s="123"/>
      <c r="D667" s="69"/>
      <c r="E667" s="97"/>
      <c r="F667" s="97"/>
      <c r="G667" s="147"/>
    </row>
    <row r="668" spans="1:7">
      <c r="A668" s="69" t="s">
        <v>629</v>
      </c>
      <c r="B668" s="60" t="s">
        <v>630</v>
      </c>
      <c r="C668" s="117" t="s">
        <v>171</v>
      </c>
      <c r="D668" s="69">
        <v>10</v>
      </c>
      <c r="E668" s="101">
        <v>0</v>
      </c>
      <c r="F668" s="102">
        <f>E668*D668</f>
        <v>0</v>
      </c>
      <c r="G668" s="147"/>
    </row>
    <row r="669" spans="1:7">
      <c r="B669" s="60"/>
      <c r="C669" s="117"/>
      <c r="D669" s="69"/>
      <c r="E669" s="97"/>
      <c r="F669" s="97"/>
      <c r="G669" s="147"/>
    </row>
    <row r="670" spans="1:7">
      <c r="A670" s="69" t="s">
        <v>631</v>
      </c>
      <c r="B670" s="61" t="s">
        <v>632</v>
      </c>
      <c r="C670" s="123" t="s">
        <v>171</v>
      </c>
      <c r="D670" s="69">
        <v>10</v>
      </c>
      <c r="E670" s="101">
        <v>0</v>
      </c>
      <c r="F670" s="102">
        <f>E670*D670</f>
        <v>0</v>
      </c>
      <c r="G670" s="147"/>
    </row>
    <row r="671" spans="1:7">
      <c r="B671" s="61"/>
      <c r="C671" s="123"/>
      <c r="D671" s="69"/>
      <c r="E671" s="97"/>
      <c r="F671" s="97"/>
      <c r="G671" s="147"/>
    </row>
    <row r="672" spans="1:7">
      <c r="A672" s="69" t="s">
        <v>633</v>
      </c>
      <c r="B672" s="61" t="s">
        <v>634</v>
      </c>
      <c r="C672" s="123" t="s">
        <v>595</v>
      </c>
      <c r="D672" s="69">
        <v>1</v>
      </c>
      <c r="E672" s="101">
        <v>0</v>
      </c>
      <c r="F672" s="102">
        <f>E672*D672</f>
        <v>0</v>
      </c>
      <c r="G672" s="147"/>
    </row>
    <row r="673" spans="1:7">
      <c r="B673" s="61"/>
      <c r="C673" s="123"/>
      <c r="D673" s="69"/>
      <c r="E673" s="97"/>
      <c r="F673" s="97"/>
      <c r="G673" s="147"/>
    </row>
    <row r="674" spans="1:7">
      <c r="A674" s="69" t="s">
        <v>635</v>
      </c>
      <c r="B674" s="61" t="s">
        <v>636</v>
      </c>
      <c r="C674" s="123" t="s">
        <v>171</v>
      </c>
      <c r="D674" s="69">
        <v>85</v>
      </c>
      <c r="E674" s="101">
        <v>0</v>
      </c>
      <c r="F674" s="102">
        <f>E674*D674</f>
        <v>0</v>
      </c>
      <c r="G674" s="147"/>
    </row>
    <row r="675" spans="1:7">
      <c r="B675" s="61"/>
      <c r="C675" s="123"/>
      <c r="D675" s="69"/>
      <c r="E675" s="97"/>
      <c r="F675" s="97"/>
      <c r="G675" s="147"/>
    </row>
    <row r="676" spans="1:7">
      <c r="A676" s="69" t="s">
        <v>637</v>
      </c>
      <c r="B676" s="61" t="s">
        <v>638</v>
      </c>
      <c r="C676" s="123" t="s">
        <v>171</v>
      </c>
      <c r="D676" s="69">
        <v>5</v>
      </c>
      <c r="E676" s="101">
        <v>0</v>
      </c>
      <c r="F676" s="102">
        <f>E676*D676</f>
        <v>0</v>
      </c>
      <c r="G676" s="147"/>
    </row>
    <row r="677" spans="1:7">
      <c r="B677" s="61"/>
      <c r="C677" s="123"/>
      <c r="D677" s="69"/>
      <c r="E677" s="97"/>
      <c r="F677" s="97"/>
      <c r="G677" s="147"/>
    </row>
    <row r="678" spans="1:7" ht="40.5" customHeight="1">
      <c r="A678" s="69" t="s">
        <v>639</v>
      </c>
      <c r="B678" s="63" t="s">
        <v>640</v>
      </c>
      <c r="C678" s="126" t="s">
        <v>595</v>
      </c>
      <c r="D678" s="69">
        <v>1</v>
      </c>
      <c r="E678" s="101">
        <v>0</v>
      </c>
      <c r="F678" s="102">
        <f>E678*D678</f>
        <v>0</v>
      </c>
      <c r="G678" s="147"/>
    </row>
    <row r="679" spans="1:7">
      <c r="B679" s="63"/>
      <c r="C679" s="126"/>
      <c r="D679" s="69"/>
      <c r="E679" s="97"/>
      <c r="F679" s="97"/>
      <c r="G679" s="147"/>
    </row>
    <row r="680" spans="1:7">
      <c r="A680" s="69" t="s">
        <v>641</v>
      </c>
      <c r="B680" s="63" t="s">
        <v>642</v>
      </c>
      <c r="C680" s="126" t="s">
        <v>595</v>
      </c>
      <c r="D680" s="69">
        <v>1</v>
      </c>
      <c r="E680" s="101">
        <v>0</v>
      </c>
      <c r="F680" s="102">
        <f>E680*D680</f>
        <v>0</v>
      </c>
      <c r="G680" s="147"/>
    </row>
    <row r="681" spans="1:7">
      <c r="B681" s="63"/>
      <c r="C681" s="127"/>
      <c r="D681" s="69"/>
      <c r="E681" s="97"/>
      <c r="F681" s="97"/>
      <c r="G681" s="147"/>
    </row>
    <row r="682" spans="1:7">
      <c r="A682" s="69" t="s">
        <v>643</v>
      </c>
      <c r="B682" s="63" t="s">
        <v>644</v>
      </c>
      <c r="C682" s="126" t="s">
        <v>595</v>
      </c>
      <c r="D682" s="69">
        <v>1</v>
      </c>
      <c r="E682" s="101">
        <v>0</v>
      </c>
      <c r="F682" s="102">
        <f>E682*D682</f>
        <v>0</v>
      </c>
      <c r="G682" s="147"/>
    </row>
    <row r="683" spans="1:7">
      <c r="B683" s="63"/>
      <c r="C683" s="126"/>
      <c r="D683" s="69"/>
      <c r="E683" s="97"/>
      <c r="F683" s="97"/>
      <c r="G683" s="147"/>
    </row>
    <row r="684" spans="1:7" ht="25.5">
      <c r="A684" s="69" t="s">
        <v>645</v>
      </c>
      <c r="B684" s="63" t="s">
        <v>646</v>
      </c>
      <c r="C684" s="126" t="s">
        <v>595</v>
      </c>
      <c r="D684" s="69">
        <v>1</v>
      </c>
      <c r="E684" s="101">
        <v>0</v>
      </c>
      <c r="F684" s="102">
        <f>E684*D684</f>
        <v>0</v>
      </c>
      <c r="G684" s="147"/>
    </row>
    <row r="685" spans="1:7">
      <c r="B685" s="63"/>
      <c r="C685" s="126"/>
      <c r="D685" s="69"/>
      <c r="E685" s="97"/>
      <c r="F685" s="97"/>
      <c r="G685" s="147"/>
    </row>
    <row r="686" spans="1:7" ht="25.5">
      <c r="A686" s="69" t="s">
        <v>647</v>
      </c>
      <c r="B686" s="63" t="s">
        <v>648</v>
      </c>
      <c r="C686" s="126" t="s">
        <v>595</v>
      </c>
      <c r="D686" s="69">
        <v>1</v>
      </c>
      <c r="E686" s="101">
        <v>0</v>
      </c>
      <c r="F686" s="102">
        <f>E686*D686</f>
        <v>0</v>
      </c>
      <c r="G686" s="147"/>
    </row>
    <row r="687" spans="1:7">
      <c r="B687" s="33"/>
      <c r="C687" s="54"/>
      <c r="D687" s="69"/>
      <c r="E687" s="99"/>
      <c r="F687" s="97"/>
      <c r="G687" s="147"/>
    </row>
    <row r="688" spans="1:7">
      <c r="A688" s="69" t="s">
        <v>780</v>
      </c>
      <c r="B688" s="159" t="s">
        <v>779</v>
      </c>
      <c r="C688" s="54"/>
      <c r="D688" s="69">
        <v>1</v>
      </c>
      <c r="E688" s="102">
        <f>SUM(F632:F687)*0.05</f>
        <v>0</v>
      </c>
      <c r="F688" s="102">
        <f>E688*D688</f>
        <v>0</v>
      </c>
      <c r="G688" s="147"/>
    </row>
    <row r="689" spans="1:7">
      <c r="B689" s="60" t="s">
        <v>649</v>
      </c>
      <c r="C689" s="128"/>
      <c r="D689" s="129"/>
      <c r="E689" s="130"/>
      <c r="F689" s="130"/>
      <c r="G689" s="147"/>
    </row>
    <row r="690" spans="1:7">
      <c r="B690" s="61" t="s">
        <v>650</v>
      </c>
      <c r="C690" s="128"/>
      <c r="D690" s="129"/>
      <c r="E690" s="130"/>
      <c r="F690" s="130"/>
      <c r="G690" s="147"/>
    </row>
    <row r="691" spans="1:7" ht="25.5">
      <c r="B691" s="60" t="s">
        <v>651</v>
      </c>
      <c r="C691" s="131"/>
      <c r="D691" s="131"/>
      <c r="E691" s="132"/>
      <c r="F691" s="132"/>
      <c r="G691" s="147"/>
    </row>
    <row r="692" spans="1:7" ht="25.5">
      <c r="B692" s="60" t="s">
        <v>652</v>
      </c>
      <c r="C692" s="131"/>
      <c r="D692" s="131"/>
      <c r="E692" s="132"/>
      <c r="F692" s="132"/>
      <c r="G692" s="147"/>
    </row>
    <row r="693" spans="1:7" ht="26.25" customHeight="1">
      <c r="B693" s="60" t="s">
        <v>653</v>
      </c>
      <c r="C693" s="60"/>
      <c r="D693" s="60"/>
      <c r="E693" s="133"/>
      <c r="F693" s="133"/>
      <c r="G693" s="147"/>
    </row>
    <row r="694" spans="1:7" ht="40.5" customHeight="1">
      <c r="B694" s="60" t="s">
        <v>654</v>
      </c>
      <c r="C694" s="60"/>
      <c r="D694" s="60"/>
      <c r="E694" s="133"/>
      <c r="F694" s="133"/>
      <c r="G694" s="147"/>
    </row>
    <row r="695" spans="1:7" ht="38.25">
      <c r="B695" s="60" t="s">
        <v>655</v>
      </c>
      <c r="C695" s="60"/>
      <c r="D695" s="60"/>
      <c r="E695" s="133"/>
      <c r="F695" s="133"/>
      <c r="G695" s="147"/>
    </row>
    <row r="696" spans="1:7" ht="51">
      <c r="B696" s="60" t="s">
        <v>656</v>
      </c>
      <c r="C696" s="60"/>
      <c r="D696" s="60"/>
      <c r="E696" s="133"/>
      <c r="F696" s="133"/>
      <c r="G696" s="147"/>
    </row>
    <row r="697" spans="1:7">
      <c r="A697" s="77"/>
      <c r="B697" s="57"/>
      <c r="C697" s="57"/>
      <c r="D697" s="77"/>
      <c r="E697" s="110"/>
      <c r="F697" s="111"/>
      <c r="G697" s="147"/>
    </row>
    <row r="698" spans="1:7">
      <c r="B698" s="33" t="s">
        <v>657</v>
      </c>
      <c r="C698" s="54"/>
      <c r="D698" s="69"/>
      <c r="E698" s="99"/>
      <c r="F698" s="112">
        <f>SUM(F630:F688)</f>
        <v>0</v>
      </c>
      <c r="G698" s="147"/>
    </row>
    <row r="699" spans="1:7">
      <c r="B699" s="33"/>
      <c r="C699" s="54"/>
      <c r="D699" s="69"/>
      <c r="E699" s="99"/>
      <c r="F699" s="113"/>
      <c r="G699" s="147"/>
    </row>
    <row r="700" spans="1:7" ht="25.5">
      <c r="A700" s="78" t="s">
        <v>5</v>
      </c>
      <c r="B700" s="46" t="s">
        <v>6</v>
      </c>
      <c r="C700" s="46"/>
      <c r="D700" s="75"/>
      <c r="E700" s="134"/>
      <c r="F700" s="110"/>
      <c r="G700" s="147"/>
    </row>
    <row r="701" spans="1:7">
      <c r="B701" s="33"/>
      <c r="C701" s="54"/>
      <c r="D701" s="69"/>
      <c r="E701" s="99"/>
      <c r="F701" s="113"/>
      <c r="G701" s="147"/>
    </row>
    <row r="702" spans="1:7" ht="69.75" customHeight="1">
      <c r="A702" s="69" t="s">
        <v>658</v>
      </c>
      <c r="B702" s="53" t="s">
        <v>501</v>
      </c>
      <c r="C702" s="54"/>
      <c r="D702" s="69"/>
      <c r="E702" s="98"/>
      <c r="F702" s="97"/>
      <c r="G702" s="147"/>
    </row>
    <row r="703" spans="1:7">
      <c r="B703" s="52" t="s">
        <v>659</v>
      </c>
      <c r="C703" s="54" t="s">
        <v>503</v>
      </c>
      <c r="D703" s="69">
        <v>5</v>
      </c>
      <c r="E703" s="101">
        <v>0</v>
      </c>
      <c r="F703" s="102">
        <f>E703*D703</f>
        <v>0</v>
      </c>
      <c r="G703" s="147"/>
    </row>
    <row r="704" spans="1:7">
      <c r="B704" s="52"/>
      <c r="C704" s="54"/>
      <c r="D704" s="69"/>
      <c r="E704" s="97"/>
      <c r="F704" s="97"/>
      <c r="G704" s="147"/>
    </row>
    <row r="705" spans="1:7" ht="63.75">
      <c r="A705" s="69" t="s">
        <v>660</v>
      </c>
      <c r="B705" s="53" t="s">
        <v>505</v>
      </c>
      <c r="C705" s="54"/>
      <c r="D705" s="69"/>
      <c r="E705" s="97"/>
      <c r="F705" s="97"/>
      <c r="G705" s="147"/>
    </row>
    <row r="706" spans="1:7">
      <c r="B706" s="54" t="s">
        <v>661</v>
      </c>
      <c r="C706" s="54" t="s">
        <v>507</v>
      </c>
      <c r="D706" s="69">
        <v>3</v>
      </c>
      <c r="E706" s="101">
        <v>0</v>
      </c>
      <c r="F706" s="102">
        <f>E706*D706</f>
        <v>0</v>
      </c>
      <c r="G706" s="147"/>
    </row>
    <row r="707" spans="1:7">
      <c r="B707" s="33"/>
      <c r="C707" s="54"/>
      <c r="D707" s="69"/>
      <c r="E707" s="99"/>
      <c r="F707" s="113"/>
      <c r="G707" s="147"/>
    </row>
    <row r="708" spans="1:7" ht="196.5" customHeight="1">
      <c r="A708" s="69" t="s">
        <v>662</v>
      </c>
      <c r="B708" s="54" t="s">
        <v>524</v>
      </c>
      <c r="C708" s="54"/>
      <c r="D708" s="69"/>
      <c r="E708" s="97"/>
      <c r="F708" s="97"/>
      <c r="G708" s="147"/>
    </row>
    <row r="709" spans="1:7">
      <c r="B709" s="52" t="s">
        <v>663</v>
      </c>
      <c r="C709" s="54" t="s">
        <v>171</v>
      </c>
      <c r="D709" s="69">
        <v>2</v>
      </c>
      <c r="E709" s="101">
        <v>0</v>
      </c>
      <c r="F709" s="102">
        <f>E709*D709</f>
        <v>0</v>
      </c>
      <c r="G709" s="147"/>
    </row>
    <row r="710" spans="1:7">
      <c r="B710" s="33"/>
      <c r="C710" s="54"/>
      <c r="D710" s="69"/>
      <c r="E710" s="99"/>
      <c r="F710" s="113"/>
      <c r="G710" s="147"/>
    </row>
    <row r="711" spans="1:7" ht="25.5">
      <c r="A711" s="69" t="s">
        <v>664</v>
      </c>
      <c r="B711" s="54" t="s">
        <v>665</v>
      </c>
      <c r="C711" s="54"/>
      <c r="D711" s="69"/>
      <c r="E711" s="99"/>
      <c r="F711" s="113"/>
      <c r="G711" s="147"/>
    </row>
    <row r="712" spans="1:7">
      <c r="B712" s="50" t="s">
        <v>666</v>
      </c>
      <c r="C712" s="54"/>
      <c r="D712" s="69"/>
      <c r="E712" s="99"/>
      <c r="F712" s="113"/>
      <c r="G712" s="147"/>
    </row>
    <row r="713" spans="1:7" ht="63.75">
      <c r="B713" s="50" t="s">
        <v>667</v>
      </c>
      <c r="C713" s="54"/>
      <c r="D713" s="69"/>
      <c r="E713" s="99"/>
      <c r="F713" s="113"/>
      <c r="G713" s="147"/>
    </row>
    <row r="714" spans="1:7" ht="51">
      <c r="B714" s="50" t="s">
        <v>668</v>
      </c>
      <c r="C714" s="54"/>
      <c r="D714" s="69"/>
      <c r="E714" s="99"/>
      <c r="F714" s="113"/>
      <c r="G714" s="147"/>
    </row>
    <row r="715" spans="1:7" ht="38.25">
      <c r="B715" s="50" t="s">
        <v>669</v>
      </c>
      <c r="C715" s="54"/>
      <c r="D715" s="69"/>
      <c r="E715" s="99"/>
      <c r="F715" s="113"/>
      <c r="G715" s="147"/>
    </row>
    <row r="716" spans="1:7" ht="38.25">
      <c r="B716" s="50" t="s">
        <v>670</v>
      </c>
      <c r="C716" s="54"/>
      <c r="D716" s="69"/>
      <c r="E716" s="99"/>
      <c r="F716" s="113"/>
      <c r="G716" s="147"/>
    </row>
    <row r="717" spans="1:7">
      <c r="B717" s="50" t="s">
        <v>671</v>
      </c>
      <c r="C717" s="54"/>
      <c r="D717" s="69"/>
      <c r="E717" s="99"/>
      <c r="F717" s="113"/>
      <c r="G717" s="147"/>
    </row>
    <row r="718" spans="1:7" ht="25.5">
      <c r="B718" s="50" t="s">
        <v>672</v>
      </c>
      <c r="C718" s="54"/>
      <c r="D718" s="69"/>
      <c r="E718" s="99"/>
      <c r="F718" s="113"/>
      <c r="G718" s="147"/>
    </row>
    <row r="719" spans="1:7" ht="38.25">
      <c r="B719" s="50" t="s">
        <v>673</v>
      </c>
      <c r="C719" s="54"/>
      <c r="D719" s="69"/>
      <c r="E719" s="99"/>
      <c r="F719" s="113"/>
      <c r="G719" s="147"/>
    </row>
    <row r="720" spans="1:7" ht="38.25">
      <c r="B720" s="50" t="s">
        <v>674</v>
      </c>
      <c r="C720" s="54"/>
      <c r="D720" s="69"/>
      <c r="E720" s="99"/>
      <c r="F720" s="113"/>
      <c r="G720" s="147"/>
    </row>
    <row r="721" spans="2:7" ht="25.5">
      <c r="B721" s="50" t="s">
        <v>675</v>
      </c>
      <c r="C721" s="54"/>
      <c r="D721" s="69"/>
      <c r="E721" s="99"/>
      <c r="F721" s="113"/>
      <c r="G721" s="147"/>
    </row>
    <row r="722" spans="2:7">
      <c r="B722" s="50"/>
      <c r="C722" s="54"/>
      <c r="D722" s="69"/>
      <c r="E722" s="99"/>
      <c r="F722" s="113"/>
      <c r="G722" s="147"/>
    </row>
    <row r="723" spans="2:7">
      <c r="B723" s="50" t="s">
        <v>676</v>
      </c>
      <c r="C723" s="54"/>
      <c r="D723" s="69"/>
      <c r="E723" s="99"/>
      <c r="F723" s="113"/>
      <c r="G723" s="147"/>
    </row>
    <row r="724" spans="2:7" ht="38.25">
      <c r="B724" s="50" t="s">
        <v>677</v>
      </c>
      <c r="C724" s="54"/>
      <c r="D724" s="69"/>
      <c r="E724" s="99"/>
      <c r="F724" s="113"/>
      <c r="G724" s="147"/>
    </row>
    <row r="725" spans="2:7" ht="51">
      <c r="B725" s="50" t="s">
        <v>678</v>
      </c>
      <c r="C725" s="54"/>
      <c r="D725" s="69"/>
      <c r="E725" s="99"/>
      <c r="F725" s="113"/>
      <c r="G725" s="147"/>
    </row>
    <row r="726" spans="2:7" ht="38.25">
      <c r="B726" s="50" t="s">
        <v>679</v>
      </c>
      <c r="C726" s="54"/>
      <c r="D726" s="69"/>
      <c r="E726" s="99"/>
      <c r="F726" s="113"/>
      <c r="G726" s="147"/>
    </row>
    <row r="727" spans="2:7" ht="38.25">
      <c r="B727" s="50" t="s">
        <v>680</v>
      </c>
      <c r="C727" s="54"/>
      <c r="D727" s="69"/>
      <c r="E727" s="99"/>
      <c r="F727" s="113"/>
      <c r="G727" s="147"/>
    </row>
    <row r="728" spans="2:7">
      <c r="B728" s="50" t="s">
        <v>681</v>
      </c>
      <c r="C728" s="54"/>
      <c r="D728" s="69"/>
      <c r="E728" s="99"/>
      <c r="F728" s="113"/>
      <c r="G728" s="147"/>
    </row>
    <row r="729" spans="2:7">
      <c r="B729" s="50" t="s">
        <v>682</v>
      </c>
      <c r="C729" s="54"/>
      <c r="D729" s="69"/>
      <c r="E729" s="99"/>
      <c r="F729" s="113"/>
      <c r="G729" s="147"/>
    </row>
    <row r="730" spans="2:7">
      <c r="B730" s="50" t="s">
        <v>683</v>
      </c>
      <c r="C730" s="54"/>
      <c r="D730" s="69"/>
      <c r="E730" s="99"/>
      <c r="F730" s="113"/>
      <c r="G730" s="147"/>
    </row>
    <row r="731" spans="2:7">
      <c r="B731" s="50" t="s">
        <v>684</v>
      </c>
      <c r="C731" s="54"/>
      <c r="D731" s="69"/>
      <c r="E731" s="99"/>
      <c r="F731" s="113"/>
      <c r="G731" s="147"/>
    </row>
    <row r="732" spans="2:7" ht="25.5">
      <c r="B732" s="50" t="s">
        <v>685</v>
      </c>
      <c r="C732" s="54"/>
      <c r="D732" s="69"/>
      <c r="E732" s="99"/>
      <c r="F732" s="113"/>
      <c r="G732" s="147"/>
    </row>
    <row r="733" spans="2:7" ht="25.5">
      <c r="B733" s="50" t="s">
        <v>686</v>
      </c>
      <c r="C733" s="54"/>
      <c r="D733" s="69"/>
      <c r="E733" s="99"/>
      <c r="F733" s="113"/>
      <c r="G733" s="147"/>
    </row>
    <row r="734" spans="2:7">
      <c r="B734" s="50" t="s">
        <v>687</v>
      </c>
      <c r="C734" s="54"/>
      <c r="D734" s="69"/>
      <c r="E734" s="99"/>
      <c r="F734" s="113"/>
      <c r="G734" s="147"/>
    </row>
    <row r="735" spans="2:7">
      <c r="B735" s="50" t="s">
        <v>688</v>
      </c>
      <c r="C735" s="54"/>
      <c r="D735" s="69"/>
      <c r="E735" s="99"/>
      <c r="F735" s="113"/>
      <c r="G735" s="147"/>
    </row>
    <row r="736" spans="2:7">
      <c r="B736" s="50" t="s">
        <v>689</v>
      </c>
      <c r="C736" s="54"/>
      <c r="D736" s="69"/>
      <c r="E736" s="99"/>
      <c r="F736" s="113"/>
      <c r="G736" s="147"/>
    </row>
    <row r="737" spans="2:7">
      <c r="B737" s="50" t="s">
        <v>690</v>
      </c>
      <c r="C737" s="54"/>
      <c r="D737" s="69"/>
      <c r="E737" s="99"/>
      <c r="F737" s="113"/>
      <c r="G737" s="147"/>
    </row>
    <row r="738" spans="2:7">
      <c r="B738" s="50" t="s">
        <v>691</v>
      </c>
      <c r="C738" s="54"/>
      <c r="D738" s="69"/>
      <c r="E738" s="99"/>
      <c r="F738" s="113"/>
      <c r="G738" s="147"/>
    </row>
    <row r="739" spans="2:7">
      <c r="B739" s="50" t="s">
        <v>692</v>
      </c>
      <c r="C739" s="54"/>
      <c r="D739" s="69"/>
      <c r="E739" s="99"/>
      <c r="F739" s="113"/>
      <c r="G739" s="147"/>
    </row>
    <row r="740" spans="2:7">
      <c r="B740" s="50" t="s">
        <v>693</v>
      </c>
      <c r="C740" s="54"/>
      <c r="D740" s="69"/>
      <c r="E740" s="99"/>
      <c r="F740" s="113"/>
      <c r="G740" s="147"/>
    </row>
    <row r="741" spans="2:7" ht="25.5">
      <c r="B741" s="50" t="s">
        <v>694</v>
      </c>
      <c r="C741" s="54"/>
      <c r="D741" s="69"/>
      <c r="E741" s="99"/>
      <c r="F741" s="113"/>
      <c r="G741" s="147"/>
    </row>
    <row r="742" spans="2:7">
      <c r="B742" s="50" t="s">
        <v>695</v>
      </c>
      <c r="C742" s="54"/>
      <c r="D742" s="69"/>
      <c r="E742" s="99"/>
      <c r="F742" s="113"/>
      <c r="G742" s="147"/>
    </row>
    <row r="743" spans="2:7" ht="38.25">
      <c r="B743" s="50" t="s">
        <v>696</v>
      </c>
      <c r="C743" s="54"/>
      <c r="D743" s="69"/>
      <c r="E743" s="99"/>
      <c r="F743" s="113"/>
      <c r="G743" s="147"/>
    </row>
    <row r="744" spans="2:7" ht="25.5">
      <c r="B744" s="50" t="s">
        <v>697</v>
      </c>
      <c r="C744" s="54"/>
      <c r="D744" s="69"/>
      <c r="E744" s="99"/>
      <c r="F744" s="113"/>
      <c r="G744" s="147"/>
    </row>
    <row r="745" spans="2:7" ht="25.5">
      <c r="B745" s="50" t="s">
        <v>698</v>
      </c>
      <c r="C745" s="54"/>
      <c r="D745" s="69"/>
      <c r="E745" s="99"/>
      <c r="F745" s="113"/>
      <c r="G745" s="147"/>
    </row>
    <row r="746" spans="2:7">
      <c r="B746" s="50" t="s">
        <v>699</v>
      </c>
      <c r="C746" s="54"/>
      <c r="D746" s="69"/>
      <c r="E746" s="99"/>
      <c r="F746" s="113"/>
      <c r="G746" s="147"/>
    </row>
    <row r="747" spans="2:7">
      <c r="B747" s="50" t="s">
        <v>700</v>
      </c>
      <c r="C747" s="54"/>
      <c r="D747" s="69"/>
      <c r="E747" s="99"/>
      <c r="F747" s="113"/>
      <c r="G747" s="147"/>
    </row>
    <row r="748" spans="2:7">
      <c r="B748" s="50" t="s">
        <v>701</v>
      </c>
      <c r="C748" s="54"/>
      <c r="D748" s="69"/>
      <c r="E748" s="99"/>
      <c r="F748" s="113"/>
      <c r="G748" s="147"/>
    </row>
    <row r="749" spans="2:7" ht="25.5">
      <c r="B749" s="50" t="s">
        <v>702</v>
      </c>
      <c r="C749" s="54"/>
      <c r="D749" s="69"/>
      <c r="E749" s="99"/>
      <c r="F749" s="113"/>
      <c r="G749" s="147"/>
    </row>
    <row r="750" spans="2:7" ht="51">
      <c r="B750" s="50" t="s">
        <v>703</v>
      </c>
      <c r="C750" s="54"/>
      <c r="D750" s="69"/>
      <c r="E750" s="99"/>
      <c r="F750" s="113"/>
      <c r="G750" s="147"/>
    </row>
    <row r="751" spans="2:7">
      <c r="B751" s="50" t="s">
        <v>704</v>
      </c>
      <c r="C751" s="54"/>
      <c r="D751" s="69"/>
      <c r="E751" s="99"/>
      <c r="F751" s="113"/>
      <c r="G751" s="147"/>
    </row>
    <row r="752" spans="2:7" ht="38.25">
      <c r="B752" s="50" t="s">
        <v>705</v>
      </c>
      <c r="C752" s="54"/>
      <c r="D752" s="69"/>
      <c r="E752" s="99"/>
      <c r="F752" s="113"/>
      <c r="G752" s="147"/>
    </row>
    <row r="753" spans="1:7" ht="25.5">
      <c r="B753" s="50" t="s">
        <v>706</v>
      </c>
      <c r="C753" s="54"/>
      <c r="D753" s="69"/>
      <c r="E753" s="99"/>
      <c r="F753" s="113"/>
      <c r="G753" s="147"/>
    </row>
    <row r="754" spans="1:7">
      <c r="B754" s="50" t="s">
        <v>707</v>
      </c>
      <c r="C754" s="54"/>
      <c r="D754" s="69"/>
      <c r="E754" s="99"/>
      <c r="F754" s="113"/>
      <c r="G754" s="147"/>
    </row>
    <row r="755" spans="1:7">
      <c r="B755" s="54" t="s">
        <v>708</v>
      </c>
      <c r="C755" s="54"/>
      <c r="D755" s="69"/>
      <c r="E755" s="99"/>
      <c r="F755" s="113"/>
      <c r="G755" s="147"/>
    </row>
    <row r="756" spans="1:7">
      <c r="B756" s="54" t="s">
        <v>709</v>
      </c>
      <c r="C756" s="54"/>
      <c r="D756" s="69"/>
      <c r="E756" s="99"/>
      <c r="F756" s="113"/>
      <c r="G756" s="147"/>
    </row>
    <row r="757" spans="1:7">
      <c r="B757" s="76" t="s">
        <v>710</v>
      </c>
      <c r="C757" s="54"/>
      <c r="D757" s="69"/>
      <c r="E757" s="97"/>
      <c r="F757" s="97"/>
      <c r="G757" s="147"/>
    </row>
    <row r="758" spans="1:7">
      <c r="B758" s="76" t="s">
        <v>522</v>
      </c>
      <c r="C758" s="54" t="s">
        <v>171</v>
      </c>
      <c r="D758" s="69">
        <v>2</v>
      </c>
      <c r="E758" s="101">
        <v>0</v>
      </c>
      <c r="F758" s="102">
        <f>E758*D758</f>
        <v>0</v>
      </c>
      <c r="G758" s="147"/>
    </row>
    <row r="759" spans="1:7">
      <c r="C759" s="54"/>
      <c r="D759" s="69"/>
      <c r="E759" s="97"/>
      <c r="F759" s="97"/>
      <c r="G759" s="147"/>
    </row>
    <row r="760" spans="1:7" ht="25.5">
      <c r="A760" s="69" t="s">
        <v>711</v>
      </c>
      <c r="B760" s="54" t="s">
        <v>527</v>
      </c>
      <c r="C760" s="54" t="s">
        <v>171</v>
      </c>
      <c r="D760" s="69">
        <v>1</v>
      </c>
      <c r="E760" s="101">
        <v>0</v>
      </c>
      <c r="F760" s="102">
        <f>E760*D760</f>
        <v>0</v>
      </c>
      <c r="G760" s="147"/>
    </row>
    <row r="761" spans="1:7">
      <c r="C761" s="54"/>
      <c r="D761" s="69"/>
      <c r="E761" s="97"/>
      <c r="F761" s="97"/>
      <c r="G761" s="147"/>
    </row>
    <row r="762" spans="1:7" ht="25.5">
      <c r="A762" s="69" t="s">
        <v>712</v>
      </c>
      <c r="B762" s="54" t="s">
        <v>529</v>
      </c>
      <c r="C762" s="54" t="s">
        <v>171</v>
      </c>
      <c r="D762" s="69">
        <v>1</v>
      </c>
      <c r="E762" s="101">
        <v>0</v>
      </c>
      <c r="F762" s="102">
        <f>E762*D762</f>
        <v>0</v>
      </c>
      <c r="G762" s="147"/>
    </row>
    <row r="763" spans="1:7">
      <c r="C763" s="54"/>
      <c r="D763" s="69"/>
      <c r="E763" s="97"/>
      <c r="F763" s="97"/>
      <c r="G763" s="147"/>
    </row>
    <row r="764" spans="1:7" ht="25.5">
      <c r="A764" s="69" t="s">
        <v>713</v>
      </c>
      <c r="B764" s="54" t="s">
        <v>531</v>
      </c>
      <c r="C764" s="54" t="s">
        <v>532</v>
      </c>
      <c r="D764" s="69">
        <v>1</v>
      </c>
      <c r="E764" s="101">
        <v>0</v>
      </c>
      <c r="F764" s="102">
        <f>E764*D764</f>
        <v>0</v>
      </c>
      <c r="G764" s="147"/>
    </row>
    <row r="765" spans="1:7">
      <c r="C765" s="54"/>
      <c r="D765" s="69"/>
      <c r="E765" s="97"/>
      <c r="F765" s="97"/>
      <c r="G765" s="147"/>
    </row>
    <row r="766" spans="1:7" ht="104.25" customHeight="1">
      <c r="A766" s="69" t="s">
        <v>714</v>
      </c>
      <c r="B766" s="54" t="s">
        <v>534</v>
      </c>
      <c r="C766" s="54" t="s">
        <v>532</v>
      </c>
      <c r="D766" s="69">
        <v>1</v>
      </c>
      <c r="E766" s="101">
        <v>0</v>
      </c>
      <c r="F766" s="102">
        <f>E766*D766</f>
        <v>0</v>
      </c>
      <c r="G766" s="147"/>
    </row>
    <row r="767" spans="1:7">
      <c r="C767" s="54"/>
      <c r="D767" s="69"/>
      <c r="E767" s="97"/>
      <c r="F767" s="97"/>
      <c r="G767" s="147"/>
    </row>
    <row r="768" spans="1:7">
      <c r="A768" s="69" t="s">
        <v>715</v>
      </c>
      <c r="B768" s="54" t="s">
        <v>536</v>
      </c>
      <c r="C768" s="54" t="s">
        <v>532</v>
      </c>
      <c r="D768" s="69">
        <v>1</v>
      </c>
      <c r="E768" s="101">
        <v>0</v>
      </c>
      <c r="F768" s="102">
        <f>E768*D768</f>
        <v>0</v>
      </c>
      <c r="G768" s="147"/>
    </row>
    <row r="769" spans="1:7">
      <c r="B769" s="52"/>
      <c r="C769" s="54"/>
      <c r="D769" s="69"/>
      <c r="E769" s="97"/>
      <c r="F769" s="97"/>
      <c r="G769" s="147"/>
    </row>
    <row r="770" spans="1:7" ht="51">
      <c r="A770" s="69" t="s">
        <v>716</v>
      </c>
      <c r="B770" s="52" t="s">
        <v>540</v>
      </c>
      <c r="C770" s="54" t="s">
        <v>541</v>
      </c>
      <c r="D770" s="69">
        <v>10</v>
      </c>
      <c r="E770" s="101">
        <v>0</v>
      </c>
      <c r="F770" s="102">
        <f>E770*D770</f>
        <v>0</v>
      </c>
      <c r="G770" s="147"/>
    </row>
    <row r="771" spans="1:7">
      <c r="B771" s="52"/>
      <c r="C771" s="54"/>
      <c r="D771" s="69"/>
      <c r="E771" s="97"/>
      <c r="F771" s="97"/>
      <c r="G771" s="147"/>
    </row>
    <row r="772" spans="1:7" ht="38.25">
      <c r="A772" s="69" t="s">
        <v>717</v>
      </c>
      <c r="B772" s="54" t="s">
        <v>543</v>
      </c>
      <c r="C772" s="54" t="s">
        <v>171</v>
      </c>
      <c r="D772" s="69">
        <v>6</v>
      </c>
      <c r="E772" s="101">
        <v>0</v>
      </c>
      <c r="F772" s="102">
        <f>E772*D772</f>
        <v>0</v>
      </c>
      <c r="G772" s="147"/>
    </row>
    <row r="773" spans="1:7">
      <c r="C773" s="54"/>
      <c r="D773" s="69"/>
      <c r="E773" s="97"/>
      <c r="F773" s="97"/>
      <c r="G773" s="147"/>
    </row>
    <row r="774" spans="1:7">
      <c r="A774" s="69" t="s">
        <v>718</v>
      </c>
      <c r="B774" s="52" t="s">
        <v>779</v>
      </c>
      <c r="C774" s="54"/>
      <c r="D774" s="69">
        <v>1</v>
      </c>
      <c r="E774" s="102">
        <f>SUM(F703:F773)*0.05</f>
        <v>0</v>
      </c>
      <c r="F774" s="102">
        <f>E774*D774</f>
        <v>0</v>
      </c>
      <c r="G774" s="147"/>
    </row>
    <row r="775" spans="1:7">
      <c r="A775" s="77"/>
      <c r="B775" s="57"/>
      <c r="C775" s="57"/>
      <c r="D775" s="77"/>
      <c r="E775" s="110"/>
      <c r="F775" s="111"/>
      <c r="G775" s="147"/>
    </row>
    <row r="776" spans="1:7" ht="25.5">
      <c r="B776" s="33" t="s">
        <v>719</v>
      </c>
      <c r="C776" s="54"/>
      <c r="D776" s="69"/>
      <c r="E776" s="99"/>
      <c r="F776" s="112">
        <f>SUM(F702:F775)</f>
        <v>0</v>
      </c>
      <c r="G776" s="147"/>
    </row>
    <row r="777" spans="1:7">
      <c r="B777" s="33"/>
      <c r="C777" s="54"/>
      <c r="D777" s="69"/>
      <c r="E777" s="99"/>
      <c r="F777" s="113"/>
      <c r="G777" s="147"/>
    </row>
    <row r="778" spans="1:7" ht="25.5">
      <c r="A778" s="78" t="s">
        <v>7</v>
      </c>
      <c r="B778" s="46" t="s">
        <v>8</v>
      </c>
      <c r="C778" s="46"/>
      <c r="D778" s="75"/>
      <c r="E778" s="134"/>
      <c r="F778" s="110"/>
      <c r="G778" s="147"/>
    </row>
    <row r="779" spans="1:7">
      <c r="B779" s="33"/>
      <c r="C779" s="54"/>
      <c r="D779" s="69"/>
      <c r="E779" s="99"/>
      <c r="F779" s="113"/>
      <c r="G779" s="147"/>
    </row>
    <row r="780" spans="1:7" ht="67.5" customHeight="1">
      <c r="A780" s="69" t="s">
        <v>720</v>
      </c>
      <c r="B780" s="54" t="s">
        <v>721</v>
      </c>
      <c r="C780" s="54"/>
      <c r="D780" s="69"/>
      <c r="E780" s="98"/>
      <c r="F780" s="97"/>
      <c r="G780" s="147"/>
    </row>
    <row r="781" spans="1:7">
      <c r="B781" s="52" t="s">
        <v>722</v>
      </c>
      <c r="C781" s="54" t="s">
        <v>503</v>
      </c>
      <c r="D781" s="69">
        <v>5</v>
      </c>
      <c r="E781" s="101">
        <v>0</v>
      </c>
      <c r="F781" s="102">
        <f>E781*D781</f>
        <v>0</v>
      </c>
      <c r="G781" s="147"/>
    </row>
    <row r="782" spans="1:7">
      <c r="B782" s="52"/>
      <c r="C782" s="54"/>
      <c r="D782" s="69"/>
      <c r="E782" s="97"/>
      <c r="F782" s="97"/>
      <c r="G782" s="147"/>
    </row>
    <row r="783" spans="1:7" ht="63.75">
      <c r="A783" s="69" t="s">
        <v>723</v>
      </c>
      <c r="B783" s="53" t="s">
        <v>505</v>
      </c>
      <c r="C783" s="54"/>
      <c r="D783" s="69"/>
      <c r="E783" s="97"/>
      <c r="F783" s="97"/>
      <c r="G783" s="147"/>
    </row>
    <row r="784" spans="1:7">
      <c r="B784" s="54" t="s">
        <v>724</v>
      </c>
      <c r="C784" s="54" t="s">
        <v>503</v>
      </c>
      <c r="D784" s="69">
        <v>5</v>
      </c>
      <c r="E784" s="101">
        <v>0</v>
      </c>
      <c r="F784" s="102">
        <f>E784*D784</f>
        <v>0</v>
      </c>
      <c r="G784" s="147"/>
    </row>
    <row r="785" spans="1:7">
      <c r="C785" s="54"/>
      <c r="D785" s="69"/>
      <c r="E785" s="97"/>
      <c r="F785" s="97"/>
      <c r="G785" s="147"/>
    </row>
    <row r="786" spans="1:7" ht="196.5" customHeight="1">
      <c r="A786" s="69" t="s">
        <v>725</v>
      </c>
      <c r="B786" s="54" t="s">
        <v>524</v>
      </c>
      <c r="C786" s="54"/>
      <c r="D786" s="69"/>
      <c r="E786" s="97"/>
      <c r="F786" s="97"/>
      <c r="G786" s="147"/>
    </row>
    <row r="787" spans="1:7">
      <c r="B787" s="52" t="s">
        <v>726</v>
      </c>
      <c r="C787" s="54" t="s">
        <v>171</v>
      </c>
      <c r="D787" s="69">
        <v>1</v>
      </c>
      <c r="E787" s="101">
        <v>0</v>
      </c>
      <c r="F787" s="102">
        <f>E787*D787</f>
        <v>0</v>
      </c>
      <c r="G787" s="147"/>
    </row>
    <row r="788" spans="1:7">
      <c r="B788" s="33"/>
      <c r="C788" s="54"/>
      <c r="D788" s="69"/>
      <c r="E788" s="99"/>
      <c r="F788" s="113"/>
      <c r="G788" s="147"/>
    </row>
    <row r="789" spans="1:7" ht="25.5">
      <c r="A789" s="69" t="s">
        <v>727</v>
      </c>
      <c r="B789" s="54" t="s">
        <v>665</v>
      </c>
      <c r="C789" s="54"/>
      <c r="D789" s="69"/>
      <c r="E789" s="99"/>
      <c r="F789" s="113"/>
      <c r="G789" s="147"/>
    </row>
    <row r="790" spans="1:7">
      <c r="B790" s="50" t="s">
        <v>666</v>
      </c>
      <c r="C790" s="54"/>
      <c r="D790" s="69"/>
      <c r="E790" s="99"/>
      <c r="F790" s="113"/>
      <c r="G790" s="147"/>
    </row>
    <row r="791" spans="1:7" ht="63.75">
      <c r="B791" s="50" t="s">
        <v>667</v>
      </c>
      <c r="C791" s="54"/>
      <c r="D791" s="69"/>
      <c r="E791" s="99"/>
      <c r="F791" s="113"/>
      <c r="G791" s="147"/>
    </row>
    <row r="792" spans="1:7" ht="51">
      <c r="B792" s="50" t="s">
        <v>668</v>
      </c>
      <c r="C792" s="54"/>
      <c r="D792" s="69"/>
      <c r="E792" s="99"/>
      <c r="F792" s="113"/>
      <c r="G792" s="147"/>
    </row>
    <row r="793" spans="1:7" ht="38.25">
      <c r="B793" s="50" t="s">
        <v>669</v>
      </c>
      <c r="C793" s="54"/>
      <c r="D793" s="69"/>
      <c r="E793" s="99"/>
      <c r="F793" s="113"/>
      <c r="G793" s="147"/>
    </row>
    <row r="794" spans="1:7" ht="38.25">
      <c r="B794" s="50" t="s">
        <v>670</v>
      </c>
      <c r="C794" s="54"/>
      <c r="D794" s="69"/>
      <c r="E794" s="99"/>
      <c r="F794" s="113"/>
      <c r="G794" s="147"/>
    </row>
    <row r="795" spans="1:7" ht="15.75" customHeight="1">
      <c r="B795" s="50" t="s">
        <v>671</v>
      </c>
      <c r="C795" s="54"/>
      <c r="D795" s="69"/>
      <c r="E795" s="99"/>
      <c r="F795" s="113"/>
      <c r="G795" s="147"/>
    </row>
    <row r="796" spans="1:7" ht="25.5">
      <c r="B796" s="50" t="s">
        <v>672</v>
      </c>
      <c r="C796" s="54"/>
      <c r="D796" s="69"/>
      <c r="E796" s="99"/>
      <c r="F796" s="113"/>
      <c r="G796" s="147"/>
    </row>
    <row r="797" spans="1:7" ht="38.25">
      <c r="B797" s="50" t="s">
        <v>673</v>
      </c>
      <c r="C797" s="54"/>
      <c r="D797" s="69"/>
      <c r="E797" s="99"/>
      <c r="F797" s="113"/>
      <c r="G797" s="147"/>
    </row>
    <row r="798" spans="1:7" ht="38.25">
      <c r="B798" s="50" t="s">
        <v>674</v>
      </c>
      <c r="C798" s="54"/>
      <c r="D798" s="69"/>
      <c r="E798" s="99"/>
      <c r="F798" s="113"/>
      <c r="G798" s="147"/>
    </row>
    <row r="799" spans="1:7" ht="25.5">
      <c r="B799" s="50" t="s">
        <v>675</v>
      </c>
      <c r="C799" s="54"/>
      <c r="D799" s="69"/>
      <c r="E799" s="99"/>
      <c r="F799" s="113"/>
      <c r="G799" s="147"/>
    </row>
    <row r="800" spans="1:7">
      <c r="B800" s="50"/>
      <c r="C800" s="54"/>
      <c r="D800" s="69"/>
      <c r="E800" s="99"/>
      <c r="F800" s="113"/>
      <c r="G800" s="147"/>
    </row>
    <row r="801" spans="2:7">
      <c r="B801" s="50" t="s">
        <v>676</v>
      </c>
      <c r="C801" s="54"/>
      <c r="D801" s="69"/>
      <c r="E801" s="99"/>
      <c r="F801" s="113"/>
      <c r="G801" s="147"/>
    </row>
    <row r="802" spans="2:7" ht="38.25">
      <c r="B802" s="50" t="s">
        <v>677</v>
      </c>
      <c r="C802" s="54"/>
      <c r="D802" s="69"/>
      <c r="E802" s="99"/>
      <c r="F802" s="113"/>
      <c r="G802" s="147"/>
    </row>
    <row r="803" spans="2:7" ht="51">
      <c r="B803" s="50" t="s">
        <v>678</v>
      </c>
      <c r="C803" s="54"/>
      <c r="D803" s="69"/>
      <c r="E803" s="99"/>
      <c r="F803" s="113"/>
      <c r="G803" s="147"/>
    </row>
    <row r="804" spans="2:7" ht="38.25">
      <c r="B804" s="50" t="s">
        <v>679</v>
      </c>
      <c r="C804" s="54"/>
      <c r="D804" s="69"/>
      <c r="E804" s="99"/>
      <c r="F804" s="113"/>
      <c r="G804" s="147"/>
    </row>
    <row r="805" spans="2:7" ht="38.25">
      <c r="B805" s="50" t="s">
        <v>680</v>
      </c>
      <c r="C805" s="54"/>
      <c r="D805" s="69"/>
      <c r="E805" s="99"/>
      <c r="F805" s="113"/>
      <c r="G805" s="147"/>
    </row>
    <row r="806" spans="2:7">
      <c r="B806" s="50" t="s">
        <v>681</v>
      </c>
      <c r="C806" s="54"/>
      <c r="D806" s="69"/>
      <c r="E806" s="99"/>
      <c r="F806" s="113"/>
      <c r="G806" s="147"/>
    </row>
    <row r="807" spans="2:7">
      <c r="B807" s="50" t="s">
        <v>682</v>
      </c>
      <c r="C807" s="54"/>
      <c r="D807" s="69"/>
      <c r="E807" s="99"/>
      <c r="F807" s="113"/>
      <c r="G807" s="147"/>
    </row>
    <row r="808" spans="2:7">
      <c r="B808" s="50" t="s">
        <v>683</v>
      </c>
      <c r="C808" s="54"/>
      <c r="D808" s="69"/>
      <c r="E808" s="99"/>
      <c r="F808" s="113"/>
      <c r="G808" s="147"/>
    </row>
    <row r="809" spans="2:7">
      <c r="B809" s="50" t="s">
        <v>684</v>
      </c>
      <c r="C809" s="54"/>
      <c r="D809" s="69"/>
      <c r="E809" s="99"/>
      <c r="F809" s="113"/>
      <c r="G809" s="147"/>
    </row>
    <row r="810" spans="2:7" ht="25.5">
      <c r="B810" s="50" t="s">
        <v>685</v>
      </c>
      <c r="C810" s="54"/>
      <c r="D810" s="69"/>
      <c r="E810" s="99"/>
      <c r="F810" s="113"/>
      <c r="G810" s="147"/>
    </row>
    <row r="811" spans="2:7" ht="25.5">
      <c r="B811" s="50" t="s">
        <v>686</v>
      </c>
      <c r="C811" s="54"/>
      <c r="D811" s="69"/>
      <c r="E811" s="99"/>
      <c r="F811" s="113"/>
      <c r="G811" s="147"/>
    </row>
    <row r="812" spans="2:7">
      <c r="B812" s="50" t="s">
        <v>687</v>
      </c>
      <c r="C812" s="54"/>
      <c r="D812" s="69"/>
      <c r="E812" s="99"/>
      <c r="F812" s="113"/>
      <c r="G812" s="147"/>
    </row>
    <row r="813" spans="2:7">
      <c r="B813" s="50" t="s">
        <v>688</v>
      </c>
      <c r="C813" s="54"/>
      <c r="D813" s="69"/>
      <c r="E813" s="99"/>
      <c r="F813" s="113"/>
      <c r="G813" s="147"/>
    </row>
    <row r="814" spans="2:7">
      <c r="B814" s="50" t="s">
        <v>689</v>
      </c>
      <c r="C814" s="54"/>
      <c r="D814" s="69"/>
      <c r="E814" s="99"/>
      <c r="F814" s="113"/>
      <c r="G814" s="147"/>
    </row>
    <row r="815" spans="2:7">
      <c r="B815" s="50" t="s">
        <v>690</v>
      </c>
      <c r="C815" s="54"/>
      <c r="D815" s="69"/>
      <c r="E815" s="99"/>
      <c r="F815" s="113"/>
      <c r="G815" s="147"/>
    </row>
    <row r="816" spans="2:7">
      <c r="B816" s="50" t="s">
        <v>691</v>
      </c>
      <c r="C816" s="54"/>
      <c r="D816" s="69"/>
      <c r="E816" s="99"/>
      <c r="F816" s="113"/>
      <c r="G816" s="147"/>
    </row>
    <row r="817" spans="2:7">
      <c r="B817" s="50" t="s">
        <v>692</v>
      </c>
      <c r="C817" s="54"/>
      <c r="D817" s="69"/>
      <c r="E817" s="99"/>
      <c r="F817" s="113"/>
      <c r="G817" s="147"/>
    </row>
    <row r="818" spans="2:7">
      <c r="B818" s="50" t="s">
        <v>693</v>
      </c>
      <c r="C818" s="54"/>
      <c r="D818" s="69"/>
      <c r="E818" s="99"/>
      <c r="F818" s="113"/>
      <c r="G818" s="147"/>
    </row>
    <row r="819" spans="2:7" ht="25.5">
      <c r="B819" s="50" t="s">
        <v>694</v>
      </c>
      <c r="C819" s="54"/>
      <c r="D819" s="69"/>
      <c r="E819" s="99"/>
      <c r="F819" s="113"/>
      <c r="G819" s="147"/>
    </row>
    <row r="820" spans="2:7">
      <c r="B820" s="50" t="s">
        <v>695</v>
      </c>
      <c r="C820" s="54"/>
      <c r="D820" s="69"/>
      <c r="E820" s="99"/>
      <c r="F820" s="113"/>
      <c r="G820" s="147"/>
    </row>
    <row r="821" spans="2:7" ht="38.25">
      <c r="B821" s="50" t="s">
        <v>696</v>
      </c>
      <c r="C821" s="54"/>
      <c r="D821" s="69"/>
      <c r="E821" s="99"/>
      <c r="F821" s="113"/>
      <c r="G821" s="147"/>
    </row>
    <row r="822" spans="2:7" ht="25.5">
      <c r="B822" s="50" t="s">
        <v>697</v>
      </c>
      <c r="C822" s="54"/>
      <c r="D822" s="69"/>
      <c r="E822" s="99"/>
      <c r="F822" s="113"/>
      <c r="G822" s="147"/>
    </row>
    <row r="823" spans="2:7" ht="25.5">
      <c r="B823" s="50" t="s">
        <v>698</v>
      </c>
      <c r="C823" s="54"/>
      <c r="D823" s="69"/>
      <c r="E823" s="99"/>
      <c r="F823" s="113"/>
      <c r="G823" s="147"/>
    </row>
    <row r="824" spans="2:7">
      <c r="B824" s="50" t="s">
        <v>699</v>
      </c>
      <c r="C824" s="54"/>
      <c r="D824" s="69"/>
      <c r="E824" s="99"/>
      <c r="F824" s="113"/>
      <c r="G824" s="147"/>
    </row>
    <row r="825" spans="2:7" ht="15.75" customHeight="1">
      <c r="B825" s="50" t="s">
        <v>700</v>
      </c>
      <c r="C825" s="54"/>
      <c r="D825" s="69"/>
      <c r="E825" s="99"/>
      <c r="F825" s="113"/>
      <c r="G825" s="147"/>
    </row>
    <row r="826" spans="2:7">
      <c r="B826" s="50" t="s">
        <v>701</v>
      </c>
      <c r="C826" s="54"/>
      <c r="D826" s="69"/>
      <c r="E826" s="99"/>
      <c r="F826" s="113"/>
      <c r="G826" s="147"/>
    </row>
    <row r="827" spans="2:7" ht="25.5">
      <c r="B827" s="50" t="s">
        <v>702</v>
      </c>
      <c r="C827" s="54"/>
      <c r="D827" s="69"/>
      <c r="E827" s="99"/>
      <c r="F827" s="113"/>
      <c r="G827" s="147"/>
    </row>
    <row r="828" spans="2:7" ht="51">
      <c r="B828" s="50" t="s">
        <v>703</v>
      </c>
      <c r="C828" s="54"/>
      <c r="D828" s="69"/>
      <c r="E828" s="99"/>
      <c r="F828" s="113"/>
      <c r="G828" s="147"/>
    </row>
    <row r="829" spans="2:7">
      <c r="B829" s="50" t="s">
        <v>704</v>
      </c>
      <c r="C829" s="54"/>
      <c r="D829" s="69"/>
      <c r="E829" s="99"/>
      <c r="F829" s="113"/>
      <c r="G829" s="147"/>
    </row>
    <row r="830" spans="2:7" ht="38.25">
      <c r="B830" s="50" t="s">
        <v>705</v>
      </c>
      <c r="C830" s="54"/>
      <c r="D830" s="69"/>
      <c r="E830" s="99"/>
      <c r="F830" s="113"/>
      <c r="G830" s="147"/>
    </row>
    <row r="831" spans="2:7" ht="30" customHeight="1">
      <c r="B831" s="50" t="s">
        <v>706</v>
      </c>
      <c r="C831" s="54"/>
      <c r="D831" s="69"/>
      <c r="E831" s="99"/>
      <c r="F831" s="113"/>
      <c r="G831" s="147"/>
    </row>
    <row r="832" spans="2:7">
      <c r="B832" s="50" t="s">
        <v>707</v>
      </c>
      <c r="C832" s="54"/>
      <c r="D832" s="69"/>
      <c r="E832" s="99"/>
      <c r="F832" s="113"/>
      <c r="G832" s="147"/>
    </row>
    <row r="833" spans="1:7">
      <c r="B833" s="54" t="s">
        <v>708</v>
      </c>
      <c r="C833" s="54"/>
      <c r="D833" s="69"/>
      <c r="E833" s="99"/>
      <c r="F833" s="113"/>
      <c r="G833" s="147"/>
    </row>
    <row r="834" spans="1:7">
      <c r="B834" s="54" t="s">
        <v>709</v>
      </c>
      <c r="C834" s="54"/>
      <c r="D834" s="69"/>
      <c r="E834" s="99"/>
      <c r="F834" s="113"/>
      <c r="G834" s="147"/>
    </row>
    <row r="835" spans="1:7">
      <c r="B835" s="54" t="s">
        <v>728</v>
      </c>
      <c r="C835" s="54"/>
      <c r="D835" s="69"/>
      <c r="E835" s="97"/>
      <c r="F835" s="97"/>
      <c r="G835" s="147"/>
    </row>
    <row r="836" spans="1:7">
      <c r="B836" s="54" t="s">
        <v>522</v>
      </c>
      <c r="C836" s="54" t="s">
        <v>171</v>
      </c>
      <c r="D836" s="69">
        <v>1</v>
      </c>
      <c r="E836" s="101">
        <v>0</v>
      </c>
      <c r="F836" s="102">
        <f>E836*D836</f>
        <v>0</v>
      </c>
      <c r="G836" s="147"/>
    </row>
    <row r="837" spans="1:7">
      <c r="C837" s="54"/>
      <c r="D837" s="69"/>
      <c r="E837" s="97"/>
      <c r="F837" s="97"/>
      <c r="G837" s="147"/>
    </row>
    <row r="838" spans="1:7">
      <c r="A838" s="69" t="s">
        <v>729</v>
      </c>
      <c r="B838" s="52" t="s">
        <v>779</v>
      </c>
      <c r="C838" s="54"/>
      <c r="D838" s="69">
        <v>1</v>
      </c>
      <c r="E838" s="135">
        <f>SUM(F780:F837)*0.05</f>
        <v>0</v>
      </c>
      <c r="F838" s="102">
        <f>E838*D838</f>
        <v>0</v>
      </c>
      <c r="G838" s="147"/>
    </row>
    <row r="839" spans="1:7">
      <c r="A839" s="77"/>
      <c r="B839" s="57"/>
      <c r="C839" s="57"/>
      <c r="D839" s="77"/>
      <c r="E839" s="110"/>
      <c r="F839" s="111"/>
      <c r="G839" s="147"/>
    </row>
    <row r="840" spans="1:7" ht="25.5">
      <c r="B840" s="33" t="s">
        <v>730</v>
      </c>
      <c r="C840" s="54"/>
      <c r="D840" s="69"/>
      <c r="E840" s="99"/>
      <c r="F840" s="112">
        <f>SUM(F780:F839)</f>
        <v>0</v>
      </c>
      <c r="G840" s="147"/>
    </row>
    <row r="841" spans="1:7">
      <c r="B841" s="33"/>
      <c r="C841" s="54"/>
      <c r="D841" s="69"/>
      <c r="E841" s="99"/>
      <c r="F841" s="113"/>
      <c r="G841" s="147"/>
    </row>
    <row r="842" spans="1:7" ht="25.5">
      <c r="A842" s="78" t="s">
        <v>9</v>
      </c>
      <c r="B842" s="46" t="s">
        <v>10</v>
      </c>
      <c r="C842" s="46"/>
      <c r="D842" s="75"/>
      <c r="E842" s="134"/>
      <c r="F842" s="110"/>
      <c r="G842" s="147"/>
    </row>
    <row r="843" spans="1:7">
      <c r="B843" s="33"/>
      <c r="C843" s="54"/>
      <c r="D843" s="69"/>
      <c r="E843" s="99"/>
      <c r="F843" s="113"/>
      <c r="G843" s="147"/>
    </row>
    <row r="844" spans="1:7" ht="69.75" customHeight="1">
      <c r="A844" s="69" t="s">
        <v>731</v>
      </c>
      <c r="B844" s="53" t="s">
        <v>732</v>
      </c>
      <c r="C844" s="54"/>
      <c r="D844" s="69"/>
      <c r="E844" s="98"/>
      <c r="F844" s="97"/>
      <c r="G844" s="147"/>
    </row>
    <row r="845" spans="1:7">
      <c r="B845" s="52" t="s">
        <v>733</v>
      </c>
      <c r="C845" s="54" t="s">
        <v>503</v>
      </c>
      <c r="D845" s="69">
        <v>10</v>
      </c>
      <c r="E845" s="101">
        <v>0</v>
      </c>
      <c r="F845" s="102">
        <f>E845*D845</f>
        <v>0</v>
      </c>
      <c r="G845" s="147"/>
    </row>
    <row r="846" spans="1:7">
      <c r="B846" s="52"/>
      <c r="C846" s="54"/>
      <c r="D846" s="69"/>
      <c r="E846" s="97"/>
      <c r="F846" s="97"/>
      <c r="G846" s="147"/>
    </row>
    <row r="847" spans="1:7" ht="63.75">
      <c r="A847" s="69" t="s">
        <v>734</v>
      </c>
      <c r="B847" s="53" t="s">
        <v>505</v>
      </c>
      <c r="C847" s="54"/>
      <c r="D847" s="69"/>
      <c r="E847" s="97"/>
      <c r="F847" s="97"/>
      <c r="G847" s="147"/>
    </row>
    <row r="848" spans="1:7">
      <c r="B848" s="54" t="s">
        <v>735</v>
      </c>
      <c r="C848" s="54" t="s">
        <v>507</v>
      </c>
      <c r="D848" s="69">
        <v>4</v>
      </c>
      <c r="E848" s="101">
        <v>0</v>
      </c>
      <c r="F848" s="102">
        <f>E848*D848</f>
        <v>0</v>
      </c>
      <c r="G848" s="147"/>
    </row>
    <row r="849" spans="1:7">
      <c r="C849" s="54"/>
      <c r="D849" s="69"/>
      <c r="E849" s="97"/>
      <c r="F849" s="97"/>
      <c r="G849" s="147"/>
    </row>
    <row r="850" spans="1:7" ht="196.5" customHeight="1">
      <c r="A850" s="69" t="s">
        <v>736</v>
      </c>
      <c r="B850" s="54" t="s">
        <v>524</v>
      </c>
      <c r="C850" s="54"/>
      <c r="D850" s="69"/>
      <c r="E850" s="97"/>
      <c r="F850" s="97"/>
      <c r="G850" s="147"/>
    </row>
    <row r="851" spans="1:7">
      <c r="B851" s="52" t="s">
        <v>737</v>
      </c>
      <c r="C851" s="54" t="s">
        <v>171</v>
      </c>
      <c r="D851" s="69">
        <v>1</v>
      </c>
      <c r="E851" s="101">
        <v>0</v>
      </c>
      <c r="F851" s="102">
        <f>E851*D851</f>
        <v>0</v>
      </c>
      <c r="G851" s="147"/>
    </row>
    <row r="852" spans="1:7">
      <c r="B852" s="52" t="s">
        <v>738</v>
      </c>
      <c r="C852" s="54" t="s">
        <v>171</v>
      </c>
      <c r="D852" s="69">
        <v>1</v>
      </c>
      <c r="E852" s="101">
        <v>0</v>
      </c>
      <c r="F852" s="102">
        <f>E852*D852</f>
        <v>0</v>
      </c>
      <c r="G852" s="147"/>
    </row>
    <row r="853" spans="1:7">
      <c r="B853" s="52" t="s">
        <v>739</v>
      </c>
      <c r="C853" s="54" t="s">
        <v>171</v>
      </c>
      <c r="D853" s="69">
        <v>2</v>
      </c>
      <c r="E853" s="101">
        <v>0</v>
      </c>
      <c r="F853" s="102">
        <f>E853*D853</f>
        <v>0</v>
      </c>
      <c r="G853" s="147"/>
    </row>
    <row r="854" spans="1:7">
      <c r="B854" s="52" t="s">
        <v>663</v>
      </c>
      <c r="C854" s="54" t="s">
        <v>171</v>
      </c>
      <c r="D854" s="69">
        <v>1</v>
      </c>
      <c r="E854" s="101">
        <v>0</v>
      </c>
      <c r="F854" s="102">
        <f>E854*D854</f>
        <v>0</v>
      </c>
      <c r="G854" s="147"/>
    </row>
    <row r="855" spans="1:7">
      <c r="B855" s="33"/>
      <c r="C855" s="54"/>
      <c r="D855" s="69"/>
      <c r="E855" s="99"/>
      <c r="F855" s="113"/>
      <c r="G855" s="147"/>
    </row>
    <row r="856" spans="1:7" ht="25.5">
      <c r="A856" s="69" t="s">
        <v>740</v>
      </c>
      <c r="B856" s="54" t="s">
        <v>665</v>
      </c>
      <c r="C856" s="54"/>
      <c r="D856" s="69"/>
      <c r="E856" s="99"/>
      <c r="F856" s="113"/>
      <c r="G856" s="147"/>
    </row>
    <row r="857" spans="1:7">
      <c r="B857" s="50" t="s">
        <v>666</v>
      </c>
      <c r="C857" s="54"/>
      <c r="D857" s="69"/>
      <c r="E857" s="99"/>
      <c r="F857" s="113"/>
      <c r="G857" s="147"/>
    </row>
    <row r="858" spans="1:7" ht="63.75">
      <c r="B858" s="50" t="s">
        <v>667</v>
      </c>
      <c r="C858" s="54"/>
      <c r="D858" s="69"/>
      <c r="E858" s="99"/>
      <c r="F858" s="113"/>
      <c r="G858" s="147"/>
    </row>
    <row r="859" spans="1:7" ht="51">
      <c r="B859" s="50" t="s">
        <v>668</v>
      </c>
      <c r="C859" s="54"/>
      <c r="D859" s="69"/>
      <c r="E859" s="99"/>
      <c r="F859" s="113"/>
      <c r="G859" s="147"/>
    </row>
    <row r="860" spans="1:7" ht="38.25">
      <c r="B860" s="50" t="s">
        <v>669</v>
      </c>
      <c r="C860" s="54"/>
      <c r="D860" s="69"/>
      <c r="E860" s="99"/>
      <c r="F860" s="113"/>
      <c r="G860" s="147"/>
    </row>
    <row r="861" spans="1:7" ht="38.25">
      <c r="B861" s="50" t="s">
        <v>670</v>
      </c>
      <c r="C861" s="54"/>
      <c r="D861" s="69"/>
      <c r="E861" s="99"/>
      <c r="F861" s="113"/>
      <c r="G861" s="147"/>
    </row>
    <row r="862" spans="1:7" ht="16.5" customHeight="1">
      <c r="B862" s="50" t="s">
        <v>671</v>
      </c>
      <c r="C862" s="54"/>
      <c r="D862" s="69"/>
      <c r="E862" s="99"/>
      <c r="F862" s="113"/>
      <c r="G862" s="147"/>
    </row>
    <row r="863" spans="1:7" ht="25.5">
      <c r="B863" s="50" t="s">
        <v>672</v>
      </c>
      <c r="C863" s="54"/>
      <c r="D863" s="69"/>
      <c r="E863" s="99"/>
      <c r="F863" s="113"/>
      <c r="G863" s="147"/>
    </row>
    <row r="864" spans="1:7" ht="38.25">
      <c r="B864" s="50" t="s">
        <v>673</v>
      </c>
      <c r="C864" s="54"/>
      <c r="D864" s="69"/>
      <c r="E864" s="99"/>
      <c r="F864" s="113"/>
      <c r="G864" s="147"/>
    </row>
    <row r="865" spans="2:7" ht="38.25">
      <c r="B865" s="50" t="s">
        <v>674</v>
      </c>
      <c r="C865" s="54"/>
      <c r="D865" s="69"/>
      <c r="E865" s="99"/>
      <c r="F865" s="113"/>
      <c r="G865" s="147"/>
    </row>
    <row r="866" spans="2:7" ht="25.5">
      <c r="B866" s="50" t="s">
        <v>675</v>
      </c>
      <c r="C866" s="54"/>
      <c r="D866" s="69"/>
      <c r="E866" s="99"/>
      <c r="F866" s="113"/>
      <c r="G866" s="147"/>
    </row>
    <row r="867" spans="2:7">
      <c r="B867" s="50"/>
      <c r="C867" s="54"/>
      <c r="D867" s="69"/>
      <c r="E867" s="99"/>
      <c r="F867" s="113"/>
      <c r="G867" s="147"/>
    </row>
    <row r="868" spans="2:7">
      <c r="B868" s="50" t="s">
        <v>676</v>
      </c>
      <c r="C868" s="54"/>
      <c r="D868" s="69"/>
      <c r="E868" s="99"/>
      <c r="F868" s="113"/>
      <c r="G868" s="147"/>
    </row>
    <row r="869" spans="2:7" ht="38.25">
      <c r="B869" s="50" t="s">
        <v>677</v>
      </c>
      <c r="C869" s="54"/>
      <c r="D869" s="69"/>
      <c r="E869" s="99"/>
      <c r="F869" s="113"/>
      <c r="G869" s="147"/>
    </row>
    <row r="870" spans="2:7" ht="51">
      <c r="B870" s="50" t="s">
        <v>678</v>
      </c>
      <c r="C870" s="54"/>
      <c r="D870" s="69"/>
      <c r="E870" s="99"/>
      <c r="F870" s="113"/>
      <c r="G870" s="147"/>
    </row>
    <row r="871" spans="2:7" ht="38.25">
      <c r="B871" s="50" t="s">
        <v>679</v>
      </c>
      <c r="C871" s="54"/>
      <c r="D871" s="69"/>
      <c r="E871" s="99"/>
      <c r="F871" s="113"/>
      <c r="G871" s="147"/>
    </row>
    <row r="872" spans="2:7" ht="38.25">
      <c r="B872" s="50" t="s">
        <v>680</v>
      </c>
      <c r="C872" s="54"/>
      <c r="D872" s="69"/>
      <c r="E872" s="99"/>
      <c r="F872" s="113"/>
      <c r="G872" s="147"/>
    </row>
    <row r="873" spans="2:7">
      <c r="B873" s="50" t="s">
        <v>681</v>
      </c>
      <c r="C873" s="54"/>
      <c r="D873" s="69"/>
      <c r="E873" s="99"/>
      <c r="F873" s="113"/>
      <c r="G873" s="147"/>
    </row>
    <row r="874" spans="2:7">
      <c r="B874" s="50" t="s">
        <v>682</v>
      </c>
      <c r="C874" s="54"/>
      <c r="D874" s="69"/>
      <c r="E874" s="99"/>
      <c r="F874" s="113"/>
      <c r="G874" s="147"/>
    </row>
    <row r="875" spans="2:7">
      <c r="B875" s="50" t="s">
        <v>683</v>
      </c>
      <c r="C875" s="54"/>
      <c r="D875" s="69"/>
      <c r="E875" s="99"/>
      <c r="F875" s="113"/>
      <c r="G875" s="147"/>
    </row>
    <row r="876" spans="2:7">
      <c r="B876" s="50" t="s">
        <v>684</v>
      </c>
      <c r="C876" s="54"/>
      <c r="D876" s="69"/>
      <c r="E876" s="99"/>
      <c r="F876" s="113"/>
      <c r="G876" s="147"/>
    </row>
    <row r="877" spans="2:7" ht="25.5">
      <c r="B877" s="50" t="s">
        <v>685</v>
      </c>
      <c r="C877" s="54"/>
      <c r="D877" s="69"/>
      <c r="E877" s="99"/>
      <c r="F877" s="113"/>
      <c r="G877" s="147"/>
    </row>
    <row r="878" spans="2:7" ht="25.5">
      <c r="B878" s="50" t="s">
        <v>686</v>
      </c>
      <c r="C878" s="54"/>
      <c r="D878" s="69"/>
      <c r="E878" s="99"/>
      <c r="F878" s="113"/>
      <c r="G878" s="147"/>
    </row>
    <row r="879" spans="2:7">
      <c r="B879" s="50" t="s">
        <v>687</v>
      </c>
      <c r="C879" s="54"/>
      <c r="D879" s="69"/>
      <c r="E879" s="99"/>
      <c r="F879" s="113"/>
      <c r="G879" s="147"/>
    </row>
    <row r="880" spans="2:7">
      <c r="B880" s="50" t="s">
        <v>688</v>
      </c>
      <c r="C880" s="54"/>
      <c r="D880" s="69"/>
      <c r="E880" s="99"/>
      <c r="F880" s="113"/>
      <c r="G880" s="147"/>
    </row>
    <row r="881" spans="2:7">
      <c r="B881" s="50" t="s">
        <v>689</v>
      </c>
      <c r="C881" s="54"/>
      <c r="D881" s="69"/>
      <c r="E881" s="99"/>
      <c r="F881" s="113"/>
      <c r="G881" s="147"/>
    </row>
    <row r="882" spans="2:7">
      <c r="B882" s="50" t="s">
        <v>690</v>
      </c>
      <c r="C882" s="54"/>
      <c r="D882" s="69"/>
      <c r="E882" s="99"/>
      <c r="F882" s="113"/>
      <c r="G882" s="147"/>
    </row>
    <row r="883" spans="2:7">
      <c r="B883" s="50" t="s">
        <v>691</v>
      </c>
      <c r="C883" s="54"/>
      <c r="D883" s="69"/>
      <c r="E883" s="99"/>
      <c r="F883" s="113"/>
      <c r="G883" s="147"/>
    </row>
    <row r="884" spans="2:7">
      <c r="B884" s="50" t="s">
        <v>692</v>
      </c>
      <c r="C884" s="54"/>
      <c r="D884" s="69"/>
      <c r="E884" s="99"/>
      <c r="F884" s="113"/>
      <c r="G884" s="147"/>
    </row>
    <row r="885" spans="2:7">
      <c r="B885" s="50" t="s">
        <v>693</v>
      </c>
      <c r="C885" s="54"/>
      <c r="D885" s="69"/>
      <c r="E885" s="99"/>
      <c r="F885" s="113"/>
      <c r="G885" s="147"/>
    </row>
    <row r="886" spans="2:7" ht="25.5">
      <c r="B886" s="50" t="s">
        <v>694</v>
      </c>
      <c r="C886" s="54"/>
      <c r="D886" s="69"/>
      <c r="E886" s="99"/>
      <c r="F886" s="113"/>
      <c r="G886" s="147"/>
    </row>
    <row r="887" spans="2:7">
      <c r="B887" s="50" t="s">
        <v>695</v>
      </c>
      <c r="C887" s="54"/>
      <c r="D887" s="69"/>
      <c r="E887" s="99"/>
      <c r="F887" s="113"/>
      <c r="G887" s="147"/>
    </row>
    <row r="888" spans="2:7" ht="38.25">
      <c r="B888" s="50" t="s">
        <v>696</v>
      </c>
      <c r="C888" s="54"/>
      <c r="D888" s="69"/>
      <c r="E888" s="99"/>
      <c r="F888" s="113"/>
      <c r="G888" s="147"/>
    </row>
    <row r="889" spans="2:7" ht="25.5">
      <c r="B889" s="50" t="s">
        <v>697</v>
      </c>
      <c r="C889" s="54"/>
      <c r="D889" s="69"/>
      <c r="E889" s="99"/>
      <c r="F889" s="113"/>
      <c r="G889" s="147"/>
    </row>
    <row r="890" spans="2:7" ht="25.5">
      <c r="B890" s="50" t="s">
        <v>698</v>
      </c>
      <c r="C890" s="54"/>
      <c r="D890" s="69"/>
      <c r="E890" s="99"/>
      <c r="F890" s="113"/>
      <c r="G890" s="147"/>
    </row>
    <row r="891" spans="2:7">
      <c r="B891" s="50" t="s">
        <v>699</v>
      </c>
      <c r="C891" s="54"/>
      <c r="D891" s="69"/>
      <c r="E891" s="99"/>
      <c r="F891" s="113"/>
      <c r="G891" s="147"/>
    </row>
    <row r="892" spans="2:7" ht="18.75" customHeight="1">
      <c r="B892" s="50" t="s">
        <v>700</v>
      </c>
      <c r="C892" s="54"/>
      <c r="D892" s="69"/>
      <c r="E892" s="99"/>
      <c r="F892" s="113"/>
      <c r="G892" s="147"/>
    </row>
    <row r="893" spans="2:7">
      <c r="B893" s="50" t="s">
        <v>701</v>
      </c>
      <c r="C893" s="54"/>
      <c r="D893" s="69"/>
      <c r="E893" s="99"/>
      <c r="F893" s="113"/>
      <c r="G893" s="147"/>
    </row>
    <row r="894" spans="2:7" ht="25.5">
      <c r="B894" s="50" t="s">
        <v>702</v>
      </c>
      <c r="C894" s="54"/>
      <c r="D894" s="69"/>
      <c r="E894" s="99"/>
      <c r="F894" s="113"/>
      <c r="G894" s="147"/>
    </row>
    <row r="895" spans="2:7" ht="51">
      <c r="B895" s="50" t="s">
        <v>703</v>
      </c>
      <c r="C895" s="54"/>
      <c r="D895" s="69"/>
      <c r="E895" s="99"/>
      <c r="F895" s="113"/>
      <c r="G895" s="147"/>
    </row>
    <row r="896" spans="2:7">
      <c r="B896" s="50" t="s">
        <v>704</v>
      </c>
      <c r="C896" s="54"/>
      <c r="D896" s="69"/>
      <c r="E896" s="99"/>
      <c r="F896" s="113"/>
      <c r="G896" s="147"/>
    </row>
    <row r="897" spans="1:7" ht="38.25">
      <c r="B897" s="50" t="s">
        <v>705</v>
      </c>
      <c r="C897" s="54"/>
      <c r="D897" s="69"/>
      <c r="E897" s="99"/>
      <c r="F897" s="113"/>
      <c r="G897" s="147"/>
    </row>
    <row r="898" spans="1:7" ht="30.75" customHeight="1">
      <c r="B898" s="50" t="s">
        <v>706</v>
      </c>
      <c r="C898" s="54"/>
      <c r="D898" s="69"/>
      <c r="E898" s="99"/>
      <c r="F898" s="113"/>
      <c r="G898" s="147"/>
    </row>
    <row r="899" spans="1:7">
      <c r="B899" s="50" t="s">
        <v>707</v>
      </c>
      <c r="C899" s="54"/>
      <c r="D899" s="69"/>
      <c r="E899" s="99"/>
      <c r="F899" s="113"/>
      <c r="G899" s="147"/>
    </row>
    <row r="900" spans="1:7">
      <c r="B900" s="54" t="s">
        <v>708</v>
      </c>
      <c r="C900" s="54"/>
      <c r="D900" s="69"/>
      <c r="E900" s="99"/>
      <c r="F900" s="113"/>
      <c r="G900" s="147"/>
    </row>
    <row r="901" spans="1:7">
      <c r="B901" s="54" t="s">
        <v>709</v>
      </c>
      <c r="C901" s="54"/>
      <c r="D901" s="69"/>
      <c r="E901" s="99"/>
      <c r="F901" s="113"/>
      <c r="G901" s="147"/>
    </row>
    <row r="902" spans="1:7">
      <c r="B902" s="76" t="s">
        <v>741</v>
      </c>
      <c r="C902" s="54"/>
      <c r="D902" s="69"/>
      <c r="E902" s="97"/>
      <c r="F902" s="97"/>
      <c r="G902" s="147"/>
    </row>
    <row r="903" spans="1:7">
      <c r="B903" s="76" t="s">
        <v>522</v>
      </c>
      <c r="C903" s="54" t="s">
        <v>171</v>
      </c>
      <c r="D903" s="69">
        <v>1</v>
      </c>
      <c r="E903" s="101">
        <v>0</v>
      </c>
      <c r="F903" s="102">
        <f>E903*D903</f>
        <v>0</v>
      </c>
      <c r="G903" s="147"/>
    </row>
    <row r="904" spans="1:7">
      <c r="B904" s="76"/>
      <c r="C904" s="54"/>
      <c r="D904" s="69"/>
      <c r="E904" s="97"/>
      <c r="F904" s="97"/>
      <c r="G904" s="147"/>
    </row>
    <row r="905" spans="1:7">
      <c r="A905" s="69" t="s">
        <v>742</v>
      </c>
      <c r="B905" s="76" t="s">
        <v>743</v>
      </c>
      <c r="C905" s="54" t="s">
        <v>171</v>
      </c>
      <c r="D905" s="69">
        <v>1</v>
      </c>
      <c r="E905" s="101">
        <v>0</v>
      </c>
      <c r="F905" s="102">
        <f>E905*D905</f>
        <v>0</v>
      </c>
      <c r="G905" s="147"/>
    </row>
    <row r="906" spans="1:7">
      <c r="B906" s="64"/>
      <c r="C906" s="54"/>
      <c r="D906" s="69"/>
      <c r="E906" s="97"/>
      <c r="F906" s="97"/>
      <c r="G906" s="147"/>
    </row>
    <row r="907" spans="1:7" ht="25.5">
      <c r="A907" s="69" t="s">
        <v>744</v>
      </c>
      <c r="B907" s="54" t="s">
        <v>527</v>
      </c>
      <c r="C907" s="54" t="s">
        <v>171</v>
      </c>
      <c r="D907" s="69">
        <v>1</v>
      </c>
      <c r="E907" s="101">
        <v>0</v>
      </c>
      <c r="F907" s="102">
        <f>E907*D907</f>
        <v>0</v>
      </c>
      <c r="G907" s="147"/>
    </row>
    <row r="908" spans="1:7">
      <c r="C908" s="54"/>
      <c r="D908" s="69"/>
      <c r="E908" s="97"/>
      <c r="F908" s="97"/>
      <c r="G908" s="147"/>
    </row>
    <row r="909" spans="1:7" ht="25.5">
      <c r="A909" s="69" t="s">
        <v>745</v>
      </c>
      <c r="B909" s="54" t="s">
        <v>529</v>
      </c>
      <c r="C909" s="54" t="s">
        <v>171</v>
      </c>
      <c r="D909" s="69">
        <v>1</v>
      </c>
      <c r="E909" s="101">
        <v>0</v>
      </c>
      <c r="F909" s="102">
        <f>E909*D909</f>
        <v>0</v>
      </c>
      <c r="G909" s="147"/>
    </row>
    <row r="910" spans="1:7">
      <c r="C910" s="54"/>
      <c r="D910" s="69"/>
      <c r="E910" s="97"/>
      <c r="F910" s="97"/>
      <c r="G910" s="147"/>
    </row>
    <row r="911" spans="1:7" ht="25.5">
      <c r="A911" s="69" t="s">
        <v>746</v>
      </c>
      <c r="B911" s="54" t="s">
        <v>531</v>
      </c>
      <c r="C911" s="54" t="s">
        <v>532</v>
      </c>
      <c r="D911" s="69">
        <v>1</v>
      </c>
      <c r="E911" s="101">
        <v>0</v>
      </c>
      <c r="F911" s="102">
        <f>E911*D911</f>
        <v>0</v>
      </c>
      <c r="G911" s="147"/>
    </row>
    <row r="912" spans="1:7">
      <c r="C912" s="54"/>
      <c r="D912" s="69"/>
      <c r="E912" s="97"/>
      <c r="F912" s="97"/>
      <c r="G912" s="147"/>
    </row>
    <row r="913" spans="1:7" ht="105" customHeight="1">
      <c r="A913" s="69" t="s">
        <v>747</v>
      </c>
      <c r="B913" s="54" t="s">
        <v>534</v>
      </c>
      <c r="C913" s="54" t="s">
        <v>532</v>
      </c>
      <c r="D913" s="69">
        <v>1</v>
      </c>
      <c r="E913" s="101">
        <v>0</v>
      </c>
      <c r="F913" s="102">
        <f>E913*D913</f>
        <v>0</v>
      </c>
      <c r="G913" s="147"/>
    </row>
    <row r="914" spans="1:7">
      <c r="C914" s="54"/>
      <c r="D914" s="69"/>
      <c r="E914" s="97"/>
      <c r="F914" s="97"/>
      <c r="G914" s="147"/>
    </row>
    <row r="915" spans="1:7">
      <c r="A915" s="69" t="s">
        <v>748</v>
      </c>
      <c r="B915" s="54" t="s">
        <v>536</v>
      </c>
      <c r="C915" s="54" t="s">
        <v>532</v>
      </c>
      <c r="D915" s="69">
        <v>1</v>
      </c>
      <c r="E915" s="101">
        <v>0</v>
      </c>
      <c r="F915" s="102">
        <f>E915*D915</f>
        <v>0</v>
      </c>
      <c r="G915" s="147"/>
    </row>
    <row r="916" spans="1:7">
      <c r="B916" s="52"/>
      <c r="C916" s="54"/>
      <c r="D916" s="69"/>
      <c r="E916" s="97"/>
      <c r="F916" s="97"/>
      <c r="G916" s="147"/>
    </row>
    <row r="917" spans="1:7" ht="51">
      <c r="A917" s="69" t="s">
        <v>749</v>
      </c>
      <c r="B917" s="52" t="s">
        <v>540</v>
      </c>
      <c r="C917" s="54" t="s">
        <v>541</v>
      </c>
      <c r="D917" s="69">
        <v>10</v>
      </c>
      <c r="E917" s="101">
        <v>0</v>
      </c>
      <c r="F917" s="102">
        <f>E917*D917</f>
        <v>0</v>
      </c>
      <c r="G917" s="147"/>
    </row>
    <row r="918" spans="1:7">
      <c r="B918" s="52"/>
      <c r="C918" s="54"/>
      <c r="D918" s="69"/>
      <c r="E918" s="97"/>
      <c r="F918" s="97"/>
      <c r="G918" s="147"/>
    </row>
    <row r="919" spans="1:7" ht="38.25">
      <c r="A919" s="69" t="s">
        <v>750</v>
      </c>
      <c r="B919" s="54" t="s">
        <v>543</v>
      </c>
      <c r="C919" s="54" t="s">
        <v>171</v>
      </c>
      <c r="D919" s="69">
        <v>15</v>
      </c>
      <c r="E919" s="101">
        <v>0</v>
      </c>
      <c r="F919" s="102">
        <f>E919*D919</f>
        <v>0</v>
      </c>
      <c r="G919" s="147"/>
    </row>
    <row r="920" spans="1:7">
      <c r="C920" s="54"/>
      <c r="D920" s="69"/>
      <c r="E920" s="97"/>
      <c r="F920" s="97"/>
      <c r="G920" s="147"/>
    </row>
    <row r="921" spans="1:7">
      <c r="A921" s="69" t="s">
        <v>751</v>
      </c>
      <c r="B921" s="52" t="s">
        <v>779</v>
      </c>
      <c r="C921" s="54"/>
      <c r="D921" s="69">
        <v>1</v>
      </c>
      <c r="E921" s="102">
        <f>SUM(F844:F920)*0.05</f>
        <v>0</v>
      </c>
      <c r="F921" s="102">
        <f>E921*D921</f>
        <v>0</v>
      </c>
      <c r="G921" s="147"/>
    </row>
    <row r="922" spans="1:7">
      <c r="A922" s="77"/>
      <c r="B922" s="57"/>
      <c r="C922" s="57"/>
      <c r="D922" s="77"/>
      <c r="E922" s="110"/>
      <c r="F922" s="111"/>
      <c r="G922" s="147"/>
    </row>
    <row r="923" spans="1:7">
      <c r="B923" s="33" t="s">
        <v>752</v>
      </c>
      <c r="C923" s="54"/>
      <c r="D923" s="69"/>
      <c r="E923" s="99"/>
      <c r="F923" s="112">
        <f>SUM(F844:F922)</f>
        <v>0</v>
      </c>
      <c r="G923" s="147"/>
    </row>
    <row r="924" spans="1:7">
      <c r="B924" s="33"/>
      <c r="C924" s="54"/>
      <c r="D924" s="69"/>
      <c r="E924" s="99"/>
      <c r="F924" s="113"/>
      <c r="G924" s="147"/>
    </row>
    <row r="925" spans="1:7" ht="25.5">
      <c r="A925" s="78" t="s">
        <v>11</v>
      </c>
      <c r="B925" s="46" t="s">
        <v>12</v>
      </c>
      <c r="C925" s="46"/>
      <c r="D925" s="75"/>
      <c r="E925" s="134"/>
      <c r="F925" s="110"/>
      <c r="G925" s="147"/>
    </row>
    <row r="926" spans="1:7">
      <c r="B926" s="33"/>
      <c r="C926" s="54"/>
      <c r="D926" s="69"/>
      <c r="E926" s="99"/>
      <c r="F926" s="113"/>
      <c r="G926" s="147"/>
    </row>
    <row r="927" spans="1:7" ht="63.75">
      <c r="A927" s="69" t="s">
        <v>753</v>
      </c>
      <c r="B927" s="53" t="s">
        <v>732</v>
      </c>
      <c r="C927" s="54"/>
      <c r="D927" s="69"/>
      <c r="E927" s="98"/>
      <c r="F927" s="97"/>
      <c r="G927" s="147"/>
    </row>
    <row r="928" spans="1:7">
      <c r="B928" s="52" t="s">
        <v>754</v>
      </c>
      <c r="C928" s="54" t="s">
        <v>503</v>
      </c>
      <c r="D928" s="69">
        <v>5</v>
      </c>
      <c r="E928" s="101">
        <v>0</v>
      </c>
      <c r="F928" s="102">
        <f>E928*D928</f>
        <v>0</v>
      </c>
      <c r="G928" s="147"/>
    </row>
    <row r="929" spans="1:7">
      <c r="B929" s="52"/>
      <c r="C929" s="54"/>
      <c r="D929" s="69"/>
      <c r="E929" s="97"/>
      <c r="F929" s="97"/>
      <c r="G929" s="147"/>
    </row>
    <row r="930" spans="1:7" ht="67.5" customHeight="1">
      <c r="A930" s="69" t="s">
        <v>755</v>
      </c>
      <c r="B930" s="53" t="s">
        <v>505</v>
      </c>
      <c r="C930" s="54"/>
      <c r="D930" s="69"/>
      <c r="E930" s="97"/>
      <c r="F930" s="97"/>
      <c r="G930" s="147"/>
    </row>
    <row r="931" spans="1:7">
      <c r="B931" s="54" t="s">
        <v>756</v>
      </c>
      <c r="C931" s="54" t="s">
        <v>507</v>
      </c>
      <c r="D931" s="69">
        <v>2</v>
      </c>
      <c r="E931" s="101">
        <v>0</v>
      </c>
      <c r="F931" s="102">
        <f>E931*D931</f>
        <v>0</v>
      </c>
      <c r="G931" s="147"/>
    </row>
    <row r="932" spans="1:7">
      <c r="C932" s="54"/>
      <c r="D932" s="69"/>
      <c r="E932" s="97"/>
      <c r="F932" s="97"/>
      <c r="G932" s="147"/>
    </row>
    <row r="933" spans="1:7" ht="199.5" customHeight="1">
      <c r="A933" s="69" t="s">
        <v>757</v>
      </c>
      <c r="B933" s="54" t="s">
        <v>524</v>
      </c>
      <c r="C933" s="54"/>
      <c r="D933" s="69"/>
      <c r="E933" s="97"/>
      <c r="F933" s="97"/>
      <c r="G933" s="147"/>
    </row>
    <row r="934" spans="1:7">
      <c r="B934" s="52" t="s">
        <v>738</v>
      </c>
      <c r="C934" s="54" t="s">
        <v>171</v>
      </c>
      <c r="D934" s="69">
        <v>1</v>
      </c>
      <c r="E934" s="101">
        <v>0</v>
      </c>
      <c r="F934" s="102">
        <f>E934*D934</f>
        <v>0</v>
      </c>
      <c r="G934" s="147"/>
    </row>
    <row r="935" spans="1:7">
      <c r="B935" s="33"/>
      <c r="C935" s="54"/>
      <c r="D935" s="69"/>
      <c r="E935" s="99"/>
      <c r="F935" s="113"/>
      <c r="G935" s="147"/>
    </row>
    <row r="936" spans="1:7" ht="25.5">
      <c r="A936" s="69" t="s">
        <v>758</v>
      </c>
      <c r="B936" s="54" t="s">
        <v>665</v>
      </c>
      <c r="C936" s="54"/>
      <c r="D936" s="69"/>
      <c r="E936" s="99"/>
      <c r="F936" s="113"/>
      <c r="G936" s="147"/>
    </row>
    <row r="937" spans="1:7">
      <c r="B937" s="50" t="s">
        <v>666</v>
      </c>
      <c r="C937" s="54"/>
      <c r="D937" s="69"/>
      <c r="E937" s="99"/>
      <c r="F937" s="113"/>
      <c r="G937" s="147"/>
    </row>
    <row r="938" spans="1:7" ht="63.75">
      <c r="B938" s="50" t="s">
        <v>667</v>
      </c>
      <c r="C938" s="54"/>
      <c r="D938" s="69"/>
      <c r="E938" s="99"/>
      <c r="F938" s="113"/>
      <c r="G938" s="147"/>
    </row>
    <row r="939" spans="1:7" ht="51">
      <c r="B939" s="50" t="s">
        <v>668</v>
      </c>
      <c r="C939" s="54"/>
      <c r="D939" s="69"/>
      <c r="E939" s="99"/>
      <c r="F939" s="113"/>
      <c r="G939" s="147"/>
    </row>
    <row r="940" spans="1:7" ht="38.25">
      <c r="B940" s="50" t="s">
        <v>669</v>
      </c>
      <c r="C940" s="54"/>
      <c r="D940" s="69"/>
      <c r="E940" s="99"/>
      <c r="F940" s="113"/>
      <c r="G940" s="147"/>
    </row>
    <row r="941" spans="1:7" ht="38.25">
      <c r="B941" s="50" t="s">
        <v>670</v>
      </c>
      <c r="C941" s="54"/>
      <c r="D941" s="69"/>
      <c r="E941" s="99"/>
      <c r="F941" s="113"/>
      <c r="G941" s="147"/>
    </row>
    <row r="942" spans="1:7" ht="14.25" customHeight="1">
      <c r="B942" s="50" t="s">
        <v>671</v>
      </c>
      <c r="C942" s="54"/>
      <c r="D942" s="69"/>
      <c r="E942" s="99"/>
      <c r="F942" s="113"/>
      <c r="G942" s="147"/>
    </row>
    <row r="943" spans="1:7" ht="25.5">
      <c r="B943" s="50" t="s">
        <v>672</v>
      </c>
      <c r="C943" s="54"/>
      <c r="D943" s="69"/>
      <c r="E943" s="99"/>
      <c r="F943" s="113"/>
      <c r="G943" s="147"/>
    </row>
    <row r="944" spans="1:7" ht="38.25">
      <c r="B944" s="50" t="s">
        <v>673</v>
      </c>
      <c r="C944" s="54"/>
      <c r="D944" s="69"/>
      <c r="E944" s="99"/>
      <c r="F944" s="113"/>
      <c r="G944" s="147"/>
    </row>
    <row r="945" spans="2:7" ht="38.25">
      <c r="B945" s="50" t="s">
        <v>674</v>
      </c>
      <c r="C945" s="54"/>
      <c r="D945" s="69"/>
      <c r="E945" s="99"/>
      <c r="F945" s="113"/>
      <c r="G945" s="147"/>
    </row>
    <row r="946" spans="2:7" ht="25.5">
      <c r="B946" s="50" t="s">
        <v>675</v>
      </c>
      <c r="C946" s="54"/>
      <c r="D946" s="69"/>
      <c r="E946" s="99"/>
      <c r="F946" s="113"/>
      <c r="G946" s="147"/>
    </row>
    <row r="947" spans="2:7">
      <c r="B947" s="50"/>
      <c r="C947" s="54"/>
      <c r="D947" s="69"/>
      <c r="E947" s="99"/>
      <c r="F947" s="113"/>
      <c r="G947" s="147"/>
    </row>
    <row r="948" spans="2:7">
      <c r="B948" s="50" t="s">
        <v>676</v>
      </c>
      <c r="C948" s="54"/>
      <c r="D948" s="69"/>
      <c r="E948" s="99"/>
      <c r="F948" s="113"/>
      <c r="G948" s="147"/>
    </row>
    <row r="949" spans="2:7" ht="38.25">
      <c r="B949" s="50" t="s">
        <v>677</v>
      </c>
      <c r="C949" s="54"/>
      <c r="D949" s="69"/>
      <c r="E949" s="99"/>
      <c r="F949" s="113"/>
      <c r="G949" s="147"/>
    </row>
    <row r="950" spans="2:7" ht="51">
      <c r="B950" s="50" t="s">
        <v>678</v>
      </c>
      <c r="C950" s="54"/>
      <c r="D950" s="69"/>
      <c r="E950" s="99"/>
      <c r="F950" s="113"/>
      <c r="G950" s="147"/>
    </row>
    <row r="951" spans="2:7" ht="38.25">
      <c r="B951" s="50" t="s">
        <v>679</v>
      </c>
      <c r="C951" s="54"/>
      <c r="D951" s="69"/>
      <c r="E951" s="99"/>
      <c r="F951" s="113"/>
      <c r="G951" s="147"/>
    </row>
    <row r="952" spans="2:7" ht="38.25">
      <c r="B952" s="50" t="s">
        <v>680</v>
      </c>
      <c r="C952" s="54"/>
      <c r="D952" s="69"/>
      <c r="E952" s="99"/>
      <c r="F952" s="113"/>
      <c r="G952" s="147"/>
    </row>
    <row r="953" spans="2:7">
      <c r="B953" s="50" t="s">
        <v>681</v>
      </c>
      <c r="C953" s="54"/>
      <c r="D953" s="69"/>
      <c r="E953" s="99"/>
      <c r="F953" s="113"/>
      <c r="G953" s="147"/>
    </row>
    <row r="954" spans="2:7">
      <c r="B954" s="50" t="s">
        <v>682</v>
      </c>
      <c r="C954" s="54"/>
      <c r="D954" s="69"/>
      <c r="E954" s="99"/>
      <c r="F954" s="113"/>
      <c r="G954" s="147"/>
    </row>
    <row r="955" spans="2:7">
      <c r="B955" s="50" t="s">
        <v>683</v>
      </c>
      <c r="C955" s="54"/>
      <c r="D955" s="69"/>
      <c r="E955" s="99"/>
      <c r="F955" s="113"/>
      <c r="G955" s="147"/>
    </row>
    <row r="956" spans="2:7">
      <c r="B956" s="50" t="s">
        <v>684</v>
      </c>
      <c r="C956" s="54"/>
      <c r="D956" s="69"/>
      <c r="E956" s="99"/>
      <c r="F956" s="113"/>
      <c r="G956" s="147"/>
    </row>
    <row r="957" spans="2:7" ht="25.5">
      <c r="B957" s="50" t="s">
        <v>685</v>
      </c>
      <c r="C957" s="54"/>
      <c r="D957" s="69"/>
      <c r="E957" s="99"/>
      <c r="F957" s="113"/>
      <c r="G957" s="147"/>
    </row>
    <row r="958" spans="2:7" ht="25.5">
      <c r="B958" s="50" t="s">
        <v>686</v>
      </c>
      <c r="C958" s="54"/>
      <c r="D958" s="69"/>
      <c r="E958" s="99"/>
      <c r="F958" s="113"/>
      <c r="G958" s="147"/>
    </row>
    <row r="959" spans="2:7">
      <c r="B959" s="50" t="s">
        <v>687</v>
      </c>
      <c r="C959" s="54"/>
      <c r="D959" s="69"/>
      <c r="E959" s="99"/>
      <c r="F959" s="113"/>
      <c r="G959" s="147"/>
    </row>
    <row r="960" spans="2:7">
      <c r="B960" s="50" t="s">
        <v>688</v>
      </c>
      <c r="C960" s="54"/>
      <c r="D960" s="69"/>
      <c r="E960" s="99"/>
      <c r="F960" s="113"/>
      <c r="G960" s="147"/>
    </row>
    <row r="961" spans="2:7">
      <c r="B961" s="50" t="s">
        <v>689</v>
      </c>
      <c r="C961" s="54"/>
      <c r="D961" s="69"/>
      <c r="E961" s="99"/>
      <c r="F961" s="113"/>
      <c r="G961" s="147"/>
    </row>
    <row r="962" spans="2:7">
      <c r="B962" s="50" t="s">
        <v>690</v>
      </c>
      <c r="C962" s="54"/>
      <c r="D962" s="69"/>
      <c r="E962" s="99"/>
      <c r="F962" s="113"/>
      <c r="G962" s="147"/>
    </row>
    <row r="963" spans="2:7">
      <c r="B963" s="50" t="s">
        <v>691</v>
      </c>
      <c r="C963" s="54"/>
      <c r="D963" s="69"/>
      <c r="E963" s="99"/>
      <c r="F963" s="113"/>
      <c r="G963" s="147"/>
    </row>
    <row r="964" spans="2:7">
      <c r="B964" s="50" t="s">
        <v>692</v>
      </c>
      <c r="C964" s="54"/>
      <c r="D964" s="69"/>
      <c r="E964" s="99"/>
      <c r="F964" s="113"/>
      <c r="G964" s="147"/>
    </row>
    <row r="965" spans="2:7">
      <c r="B965" s="50" t="s">
        <v>693</v>
      </c>
      <c r="C965" s="54"/>
      <c r="D965" s="69"/>
      <c r="E965" s="99"/>
      <c r="F965" s="113"/>
      <c r="G965" s="147"/>
    </row>
    <row r="966" spans="2:7" ht="25.5">
      <c r="B966" s="50" t="s">
        <v>694</v>
      </c>
      <c r="C966" s="54"/>
      <c r="D966" s="69"/>
      <c r="E966" s="99"/>
      <c r="F966" s="113"/>
      <c r="G966" s="147"/>
    </row>
    <row r="967" spans="2:7">
      <c r="B967" s="50" t="s">
        <v>695</v>
      </c>
      <c r="C967" s="54"/>
      <c r="D967" s="69"/>
      <c r="E967" s="99"/>
      <c r="F967" s="113"/>
      <c r="G967" s="147"/>
    </row>
    <row r="968" spans="2:7" ht="38.25">
      <c r="B968" s="50" t="s">
        <v>696</v>
      </c>
      <c r="C968" s="54"/>
      <c r="D968" s="69"/>
      <c r="E968" s="99"/>
      <c r="F968" s="113"/>
      <c r="G968" s="147"/>
    </row>
    <row r="969" spans="2:7" ht="25.5">
      <c r="B969" s="50" t="s">
        <v>697</v>
      </c>
      <c r="C969" s="54"/>
      <c r="D969" s="69"/>
      <c r="E969" s="99"/>
      <c r="F969" s="113"/>
      <c r="G969" s="147"/>
    </row>
    <row r="970" spans="2:7" ht="25.5">
      <c r="B970" s="50" t="s">
        <v>698</v>
      </c>
      <c r="C970" s="54"/>
      <c r="D970" s="69"/>
      <c r="E970" s="99"/>
      <c r="F970" s="113"/>
      <c r="G970" s="147"/>
    </row>
    <row r="971" spans="2:7">
      <c r="B971" s="50" t="s">
        <v>699</v>
      </c>
      <c r="C971" s="54"/>
      <c r="D971" s="69"/>
      <c r="E971" s="99"/>
      <c r="F971" s="113"/>
      <c r="G971" s="147"/>
    </row>
    <row r="972" spans="2:7" ht="16.5" customHeight="1">
      <c r="B972" s="50" t="s">
        <v>700</v>
      </c>
      <c r="C972" s="54"/>
      <c r="D972" s="69"/>
      <c r="E972" s="99"/>
      <c r="F972" s="113"/>
      <c r="G972" s="147"/>
    </row>
    <row r="973" spans="2:7">
      <c r="B973" s="50" t="s">
        <v>701</v>
      </c>
      <c r="C973" s="54"/>
      <c r="D973" s="69"/>
      <c r="E973" s="99"/>
      <c r="F973" s="113"/>
      <c r="G973" s="147"/>
    </row>
    <row r="974" spans="2:7" ht="25.5">
      <c r="B974" s="50" t="s">
        <v>702</v>
      </c>
      <c r="C974" s="54"/>
      <c r="D974" s="69"/>
      <c r="E974" s="99"/>
      <c r="F974" s="113"/>
      <c r="G974" s="147"/>
    </row>
    <row r="975" spans="2:7" ht="51">
      <c r="B975" s="50" t="s">
        <v>703</v>
      </c>
      <c r="C975" s="54"/>
      <c r="D975" s="69"/>
      <c r="E975" s="99"/>
      <c r="F975" s="113"/>
      <c r="G975" s="147"/>
    </row>
    <row r="976" spans="2:7">
      <c r="B976" s="50" t="s">
        <v>704</v>
      </c>
      <c r="C976" s="54"/>
      <c r="D976" s="69"/>
      <c r="E976" s="99"/>
      <c r="F976" s="113"/>
      <c r="G976" s="147"/>
    </row>
    <row r="977" spans="1:7" ht="38.25">
      <c r="B977" s="50" t="s">
        <v>705</v>
      </c>
      <c r="C977" s="54"/>
      <c r="D977" s="69"/>
      <c r="E977" s="99"/>
      <c r="F977" s="113"/>
      <c r="G977" s="147"/>
    </row>
    <row r="978" spans="1:7" ht="29.25" customHeight="1">
      <c r="B978" s="50" t="s">
        <v>706</v>
      </c>
      <c r="C978" s="54"/>
      <c r="D978" s="69"/>
      <c r="E978" s="99"/>
      <c r="F978" s="113"/>
      <c r="G978" s="147"/>
    </row>
    <row r="979" spans="1:7">
      <c r="B979" s="50" t="s">
        <v>707</v>
      </c>
      <c r="C979" s="54"/>
      <c r="D979" s="69"/>
      <c r="E979" s="99"/>
      <c r="F979" s="113"/>
      <c r="G979" s="147"/>
    </row>
    <row r="980" spans="1:7">
      <c r="B980" s="54" t="s">
        <v>708</v>
      </c>
      <c r="C980" s="54"/>
      <c r="D980" s="69"/>
      <c r="E980" s="99"/>
      <c r="F980" s="113"/>
      <c r="G980" s="147"/>
    </row>
    <row r="981" spans="1:7">
      <c r="B981" s="54" t="s">
        <v>709</v>
      </c>
      <c r="C981" s="54"/>
      <c r="D981" s="69"/>
      <c r="E981" s="99"/>
      <c r="F981" s="113"/>
      <c r="G981" s="147"/>
    </row>
    <row r="982" spans="1:7">
      <c r="B982" s="76" t="s">
        <v>759</v>
      </c>
      <c r="C982" s="54"/>
      <c r="D982" s="69"/>
      <c r="E982" s="97"/>
      <c r="F982" s="97"/>
      <c r="G982" s="147"/>
    </row>
    <row r="983" spans="1:7">
      <c r="B983" s="76" t="s">
        <v>760</v>
      </c>
      <c r="C983" s="54" t="s">
        <v>171</v>
      </c>
      <c r="D983" s="69">
        <v>2</v>
      </c>
      <c r="E983" s="101">
        <v>0</v>
      </c>
      <c r="F983" s="102">
        <f>E983*D983</f>
        <v>0</v>
      </c>
      <c r="G983" s="147"/>
    </row>
    <row r="984" spans="1:7">
      <c r="B984" s="76"/>
      <c r="C984" s="54"/>
      <c r="D984" s="69"/>
      <c r="E984" s="97"/>
      <c r="F984" s="97"/>
      <c r="G984" s="147"/>
    </row>
    <row r="985" spans="1:7" ht="25.5">
      <c r="A985" s="69" t="s">
        <v>761</v>
      </c>
      <c r="B985" s="54" t="s">
        <v>527</v>
      </c>
      <c r="C985" s="54" t="s">
        <v>171</v>
      </c>
      <c r="D985" s="69">
        <v>1</v>
      </c>
      <c r="E985" s="101">
        <v>0</v>
      </c>
      <c r="F985" s="102">
        <f>E985*D985</f>
        <v>0</v>
      </c>
      <c r="G985" s="147"/>
    </row>
    <row r="986" spans="1:7">
      <c r="C986" s="54"/>
      <c r="D986" s="69"/>
      <c r="E986" s="97"/>
      <c r="F986" s="97"/>
      <c r="G986" s="147"/>
    </row>
    <row r="987" spans="1:7" ht="25.5">
      <c r="A987" s="69" t="s">
        <v>762</v>
      </c>
      <c r="B987" s="54" t="s">
        <v>529</v>
      </c>
      <c r="C987" s="54" t="s">
        <v>171</v>
      </c>
      <c r="D987" s="69">
        <v>1</v>
      </c>
      <c r="E987" s="101">
        <v>0</v>
      </c>
      <c r="F987" s="102">
        <f>E987*D987</f>
        <v>0</v>
      </c>
      <c r="G987" s="147"/>
    </row>
    <row r="988" spans="1:7">
      <c r="C988" s="54"/>
      <c r="D988" s="69"/>
      <c r="E988" s="97"/>
      <c r="F988" s="97"/>
      <c r="G988" s="147"/>
    </row>
    <row r="989" spans="1:7" ht="25.5">
      <c r="A989" s="69" t="s">
        <v>763</v>
      </c>
      <c r="B989" s="54" t="s">
        <v>531</v>
      </c>
      <c r="C989" s="54" t="s">
        <v>532</v>
      </c>
      <c r="D989" s="69">
        <v>1</v>
      </c>
      <c r="E989" s="101">
        <v>0</v>
      </c>
      <c r="F989" s="102">
        <f>E989*D989</f>
        <v>0</v>
      </c>
      <c r="G989" s="147"/>
    </row>
    <row r="990" spans="1:7">
      <c r="C990" s="54"/>
      <c r="D990" s="69"/>
      <c r="E990" s="97"/>
      <c r="F990" s="97"/>
      <c r="G990" s="147"/>
    </row>
    <row r="991" spans="1:7" ht="102">
      <c r="A991" s="69" t="s">
        <v>764</v>
      </c>
      <c r="B991" s="54" t="s">
        <v>534</v>
      </c>
      <c r="C991" s="54" t="s">
        <v>532</v>
      </c>
      <c r="D991" s="69">
        <v>1</v>
      </c>
      <c r="E991" s="101">
        <v>0</v>
      </c>
      <c r="F991" s="102">
        <f>E991*D991</f>
        <v>0</v>
      </c>
      <c r="G991" s="147"/>
    </row>
    <row r="992" spans="1:7">
      <c r="C992" s="54"/>
      <c r="D992" s="69"/>
      <c r="E992" s="97"/>
      <c r="F992" s="97"/>
      <c r="G992" s="147"/>
    </row>
    <row r="993" spans="1:7">
      <c r="A993" s="69" t="s">
        <v>765</v>
      </c>
      <c r="B993" s="54" t="s">
        <v>536</v>
      </c>
      <c r="C993" s="54" t="s">
        <v>532</v>
      </c>
      <c r="D993" s="69">
        <v>1</v>
      </c>
      <c r="E993" s="101">
        <v>0</v>
      </c>
      <c r="F993" s="102">
        <f>E993*D993</f>
        <v>0</v>
      </c>
      <c r="G993" s="147"/>
    </row>
    <row r="994" spans="1:7">
      <c r="B994" s="52"/>
      <c r="C994" s="54"/>
      <c r="D994" s="69"/>
      <c r="E994" s="97"/>
      <c r="F994" s="97"/>
      <c r="G994" s="147"/>
    </row>
    <row r="995" spans="1:7" ht="51">
      <c r="A995" s="69" t="s">
        <v>766</v>
      </c>
      <c r="B995" s="52" t="s">
        <v>540</v>
      </c>
      <c r="C995" s="54" t="s">
        <v>541</v>
      </c>
      <c r="D995" s="69">
        <v>8</v>
      </c>
      <c r="E995" s="101">
        <v>0</v>
      </c>
      <c r="F995" s="102">
        <f>E995*D995</f>
        <v>0</v>
      </c>
      <c r="G995" s="147"/>
    </row>
    <row r="996" spans="1:7">
      <c r="B996" s="52"/>
      <c r="C996" s="54"/>
      <c r="D996" s="69"/>
      <c r="E996" s="97"/>
      <c r="F996" s="97"/>
      <c r="G996" s="147"/>
    </row>
    <row r="997" spans="1:7" ht="38.25">
      <c r="A997" s="69" t="s">
        <v>767</v>
      </c>
      <c r="B997" s="54" t="s">
        <v>543</v>
      </c>
      <c r="C997" s="54" t="s">
        <v>171</v>
      </c>
      <c r="D997" s="69">
        <v>6</v>
      </c>
      <c r="E997" s="101">
        <v>0</v>
      </c>
      <c r="F997" s="102">
        <f>E997*D997</f>
        <v>0</v>
      </c>
      <c r="G997" s="147"/>
    </row>
    <row r="998" spans="1:7">
      <c r="C998" s="54"/>
      <c r="D998" s="69"/>
      <c r="E998" s="97"/>
      <c r="F998" s="97"/>
      <c r="G998" s="147"/>
    </row>
    <row r="999" spans="1:7">
      <c r="A999" s="69" t="s">
        <v>768</v>
      </c>
      <c r="B999" s="52" t="s">
        <v>779</v>
      </c>
      <c r="C999" s="54"/>
      <c r="D999" s="69">
        <v>1</v>
      </c>
      <c r="E999" s="102">
        <f>SUM(F927:F998)*0.05</f>
        <v>0</v>
      </c>
      <c r="F999" s="102">
        <f>E999*D999</f>
        <v>0</v>
      </c>
      <c r="G999" s="147"/>
    </row>
    <row r="1000" spans="1:7">
      <c r="A1000" s="77"/>
      <c r="B1000" s="57"/>
      <c r="C1000" s="57"/>
      <c r="D1000" s="77"/>
      <c r="E1000" s="110"/>
      <c r="F1000" s="111"/>
      <c r="G1000" s="147"/>
    </row>
    <row r="1001" spans="1:7" ht="17.25" customHeight="1">
      <c r="B1001" s="33" t="s">
        <v>769</v>
      </c>
      <c r="C1001" s="54"/>
      <c r="D1001" s="69"/>
      <c r="E1001" s="99"/>
      <c r="F1001" s="112">
        <f>SUM(F927:F1000)</f>
        <v>0</v>
      </c>
      <c r="G1001" s="147"/>
    </row>
    <row r="1002" spans="1:7">
      <c r="B1002" s="33"/>
      <c r="C1002" s="54"/>
      <c r="D1002" s="69"/>
      <c r="E1002" s="99"/>
      <c r="F1002" s="97"/>
      <c r="G1002" s="147"/>
    </row>
    <row r="1003" spans="1:7" ht="25.5">
      <c r="A1003" s="79" t="s">
        <v>13</v>
      </c>
      <c r="B1003" s="46" t="s">
        <v>14</v>
      </c>
      <c r="C1003" s="136"/>
      <c r="D1003" s="137"/>
      <c r="E1003" s="138"/>
      <c r="F1003" s="111"/>
      <c r="G1003" s="147"/>
    </row>
    <row r="1004" spans="1:7">
      <c r="A1004" s="72"/>
      <c r="B1004" s="34"/>
      <c r="C1004" s="139"/>
      <c r="D1004" s="140"/>
      <c r="E1004" s="141"/>
      <c r="F1004" s="142"/>
      <c r="G1004" s="147"/>
    </row>
    <row r="1005" spans="1:7">
      <c r="A1005" s="80"/>
      <c r="B1005" s="65" t="s">
        <v>770</v>
      </c>
      <c r="C1005" s="76"/>
      <c r="D1005" s="80"/>
      <c r="E1005" s="100"/>
      <c r="F1005" s="97"/>
      <c r="G1005" s="147"/>
    </row>
    <row r="1006" spans="1:7" ht="54.75" customHeight="1">
      <c r="A1006" s="69" t="s">
        <v>771</v>
      </c>
      <c r="B1006" s="66" t="s">
        <v>772</v>
      </c>
      <c r="C1006" s="143" t="s">
        <v>507</v>
      </c>
      <c r="D1006" s="144">
        <v>10</v>
      </c>
      <c r="E1006" s="145">
        <v>0</v>
      </c>
      <c r="F1006" s="102">
        <f>E1006*D1006</f>
        <v>0</v>
      </c>
      <c r="G1006" s="147"/>
    </row>
    <row r="1007" spans="1:7">
      <c r="A1007" s="80"/>
      <c r="B1007" s="66"/>
      <c r="C1007" s="76"/>
      <c r="D1007" s="80"/>
      <c r="E1007" s="100"/>
      <c r="F1007" s="97"/>
      <c r="G1007" s="147"/>
    </row>
    <row r="1008" spans="1:7">
      <c r="A1008" s="69" t="s">
        <v>781</v>
      </c>
      <c r="B1008" s="52" t="s">
        <v>779</v>
      </c>
      <c r="C1008" s="143"/>
      <c r="D1008" s="144">
        <v>1</v>
      </c>
      <c r="E1008" s="162">
        <f>SUM(F1006:F1007)*0.05</f>
        <v>0</v>
      </c>
      <c r="F1008" s="102">
        <f>E1008*D1008</f>
        <v>0</v>
      </c>
      <c r="G1008" s="147"/>
    </row>
    <row r="1009" spans="1:7">
      <c r="A1009" s="77"/>
      <c r="B1009" s="57"/>
      <c r="C1009" s="57"/>
      <c r="D1009" s="77"/>
      <c r="E1009" s="110"/>
      <c r="F1009" s="111"/>
      <c r="G1009" s="147"/>
    </row>
    <row r="1010" spans="1:7" ht="25.5">
      <c r="B1010" s="33" t="s">
        <v>773</v>
      </c>
      <c r="C1010" s="54"/>
      <c r="D1010" s="69"/>
      <c r="E1010" s="99"/>
      <c r="F1010" s="112">
        <f>SUM(F1006:F1009)</f>
        <v>0</v>
      </c>
      <c r="G1010" s="147"/>
    </row>
    <row r="1011" spans="1:7">
      <c r="B1011" s="33"/>
      <c r="C1011" s="54"/>
      <c r="D1011" s="69"/>
      <c r="E1011" s="99"/>
      <c r="F1011" s="97"/>
      <c r="G1011" s="147"/>
    </row>
    <row r="1012" spans="1:7">
      <c r="A1012" s="77"/>
      <c r="B1012" s="57"/>
      <c r="C1012" s="57"/>
      <c r="D1012" s="77"/>
      <c r="E1012" s="110"/>
      <c r="F1012" s="110"/>
      <c r="G1012" s="147"/>
    </row>
    <row r="1013" spans="1:7">
      <c r="B1013" s="33"/>
      <c r="F1013" s="4"/>
    </row>
    <row r="1014" spans="1:7">
      <c r="B1014" s="33"/>
      <c r="F1014" s="4"/>
    </row>
    <row r="1015" spans="1:7">
      <c r="A1015" s="80"/>
      <c r="B1015" s="67"/>
      <c r="C1015" s="30"/>
      <c r="D1015" s="31"/>
      <c r="E1015" s="18"/>
      <c r="F1015" s="18"/>
    </row>
    <row r="1016" spans="1:7">
      <c r="A1016" s="80"/>
      <c r="B1016" s="67"/>
      <c r="C1016" s="30"/>
      <c r="D1016" s="31"/>
      <c r="E1016" s="18"/>
      <c r="F1016" s="18"/>
    </row>
    <row r="1017" spans="1:7">
      <c r="A1017" s="80"/>
      <c r="B1017" s="38"/>
      <c r="C1017" s="30"/>
      <c r="D1017" s="31"/>
      <c r="E1017" s="18"/>
      <c r="F1017" s="18"/>
    </row>
    <row r="1018" spans="1:7">
      <c r="A1018" s="80"/>
      <c r="B1018" s="38"/>
      <c r="C1018" s="30"/>
      <c r="D1018" s="31"/>
      <c r="E1018" s="18"/>
      <c r="F1018" s="18"/>
    </row>
  </sheetData>
  <sheetProtection selectLockedCells="1"/>
  <pageMargins left="0.7" right="0.7" top="0.75" bottom="0.75" header="0.3" footer="0.3"/>
  <pageSetup paperSize="9" orientation="portrait" r:id="rId1"/>
  <ignoredErrors>
    <ignoredError sqref="E688:F688 E1008:F100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OBNOVA CENTRALNE KOTLOVNICE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Jasmin Mujkić</cp:lastModifiedBy>
  <dcterms:modified xsi:type="dcterms:W3CDTF">2026-09-02T07:39:34Z</dcterms:modified>
</cp:coreProperties>
</file>