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U:\delo\WORD\Naloge 2026\Strelišče Bloška Polica\GOI dela\"/>
    </mc:Choice>
  </mc:AlternateContent>
  <bookViews>
    <workbookView xWindow="-105" yWindow="-105" windowWidth="30930" windowHeight="16890" tabRatio="933"/>
  </bookViews>
  <sheets>
    <sheet name="rekapitulacija" sheetId="2" r:id="rId1"/>
    <sheet name="GO dela" sheetId="42" r:id="rId2"/>
    <sheet name="elektro JT" sheetId="44" r:id="rId3"/>
    <sheet name="elektro IK" sheetId="45" r:id="rId4"/>
    <sheet name="izmera" sheetId="43" r:id="rId5"/>
  </sheets>
  <definedNames>
    <definedName name="_xlnm.Print_Area" localSheetId="1">'GO dela'!$A$1:$F$420</definedName>
    <definedName name="_xlnm.Print_Area" localSheetId="0">rekapitulacija!$A$1:$G$57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0" i="45" l="1"/>
  <c r="F86" i="45"/>
  <c r="F76" i="42"/>
  <c r="F24" i="45" l="1"/>
  <c r="A24" i="45"/>
  <c r="A93" i="45"/>
  <c r="A44" i="45"/>
  <c r="A102" i="44"/>
  <c r="A67" i="44"/>
  <c r="A84" i="44" s="1"/>
  <c r="F41" i="44"/>
  <c r="A15" i="44"/>
  <c r="F22" i="44"/>
  <c r="D73" i="42"/>
  <c r="F73" i="42" s="1"/>
  <c r="D70" i="42"/>
  <c r="F70" i="42" s="1"/>
  <c r="G138" i="43"/>
  <c r="I138" i="43" s="1"/>
  <c r="K138" i="43" s="1"/>
  <c r="D116" i="42" s="1"/>
  <c r="F116" i="42" s="1"/>
  <c r="A23" i="42"/>
  <c r="D413" i="42"/>
  <c r="F413" i="42" s="1"/>
  <c r="D412" i="42"/>
  <c r="F412" i="42" s="1"/>
  <c r="D115" i="44"/>
  <c r="F115" i="44" s="1"/>
  <c r="F132" i="44"/>
  <c r="F134" i="44" s="1"/>
  <c r="B134" i="44"/>
  <c r="A134" i="44"/>
  <c r="D414" i="42"/>
  <c r="F414" i="42" s="1"/>
  <c r="D190" i="42"/>
  <c r="F190" i="42" s="1"/>
  <c r="F13" i="43"/>
  <c r="I13" i="43" s="1"/>
  <c r="K13" i="43" s="1"/>
  <c r="M13" i="43" s="1"/>
  <c r="B119" i="44"/>
  <c r="A119" i="44"/>
  <c r="F117" i="44"/>
  <c r="F112" i="44"/>
  <c r="F110" i="44"/>
  <c r="F108" i="44"/>
  <c r="F105" i="44"/>
  <c r="D102" i="44"/>
  <c r="F102" i="44" s="1"/>
  <c r="F100" i="44"/>
  <c r="F39" i="42"/>
  <c r="F35" i="42"/>
  <c r="B47" i="2"/>
  <c r="B46" i="2"/>
  <c r="B45" i="2"/>
  <c r="F21" i="45"/>
  <c r="F22" i="45"/>
  <c r="F26" i="45"/>
  <c r="F29" i="45"/>
  <c r="F31" i="45"/>
  <c r="A33" i="45"/>
  <c r="B33" i="45"/>
  <c r="F38" i="45"/>
  <c r="F39" i="45"/>
  <c r="F40" i="45"/>
  <c r="F41" i="45"/>
  <c r="F42" i="45"/>
  <c r="F61" i="45"/>
  <c r="F80" i="45"/>
  <c r="F82" i="45"/>
  <c r="F84" i="45"/>
  <c r="A86" i="45"/>
  <c r="B86" i="45"/>
  <c r="F91" i="45"/>
  <c r="F93" i="45"/>
  <c r="A95" i="45"/>
  <c r="B95" i="45"/>
  <c r="F11" i="44"/>
  <c r="F12" i="44"/>
  <c r="F13" i="44"/>
  <c r="F16" i="44"/>
  <c r="F19" i="44"/>
  <c r="F20" i="44"/>
  <c r="F25" i="44"/>
  <c r="F28" i="44"/>
  <c r="F31" i="44"/>
  <c r="F34" i="44"/>
  <c r="F36" i="44"/>
  <c r="F39" i="44"/>
  <c r="A43" i="44"/>
  <c r="B43" i="44"/>
  <c r="F65" i="44"/>
  <c r="F82" i="44"/>
  <c r="F91" i="44"/>
  <c r="A93" i="44"/>
  <c r="B93" i="44"/>
  <c r="F124" i="44"/>
  <c r="F126" i="44" s="1"/>
  <c r="A126" i="44"/>
  <c r="B126" i="44"/>
  <c r="G122" i="43"/>
  <c r="I122" i="43" s="1"/>
  <c r="K122" i="43" s="1"/>
  <c r="AH122" i="43" s="1"/>
  <c r="AH140" i="43" s="1"/>
  <c r="AH141" i="43" s="1"/>
  <c r="D200" i="42" s="1"/>
  <c r="F200" i="42" s="1"/>
  <c r="AS117" i="43"/>
  <c r="AS116" i="43"/>
  <c r="AS140" i="43" s="1"/>
  <c r="AS141" i="43" s="1"/>
  <c r="D283" i="42" s="1"/>
  <c r="F283" i="42" s="1"/>
  <c r="I115" i="43"/>
  <c r="K115" i="43" s="1"/>
  <c r="AP115" i="43" s="1"/>
  <c r="AP140" i="43" s="1"/>
  <c r="AP141" i="43" s="1"/>
  <c r="D252" i="42" s="1"/>
  <c r="F252" i="42" s="1"/>
  <c r="F335" i="42"/>
  <c r="F135" i="43"/>
  <c r="D339" i="42" s="1"/>
  <c r="F339" i="42" s="1"/>
  <c r="F265" i="42"/>
  <c r="D372" i="42"/>
  <c r="D381" i="42"/>
  <c r="D366" i="42" s="1"/>
  <c r="D402" i="42"/>
  <c r="D384" i="42" s="1"/>
  <c r="F384" i="42" s="1"/>
  <c r="D351" i="42"/>
  <c r="D278" i="42"/>
  <c r="D215" i="42"/>
  <c r="V96" i="43"/>
  <c r="V127" i="43"/>
  <c r="F77" i="43"/>
  <c r="F47" i="43"/>
  <c r="F62" i="43"/>
  <c r="F33" i="45" l="1"/>
  <c r="F95" i="45"/>
  <c r="F119" i="44"/>
  <c r="F93" i="44"/>
  <c r="F43" i="44"/>
  <c r="A104" i="44"/>
  <c r="A63" i="45"/>
  <c r="A82" i="45" s="1"/>
  <c r="A84" i="45" s="1"/>
  <c r="A26" i="45"/>
  <c r="A18" i="44"/>
  <c r="A31" i="42"/>
  <c r="D395" i="42"/>
  <c r="I123" i="43"/>
  <c r="K123" i="43" s="1"/>
  <c r="AK123" i="43" s="1"/>
  <c r="I121" i="43"/>
  <c r="K121" i="43" s="1"/>
  <c r="AF121" i="43" s="1"/>
  <c r="F136" i="43"/>
  <c r="I136" i="43" s="1"/>
  <c r="K136" i="43" s="1"/>
  <c r="AF136" i="43" s="1"/>
  <c r="F137" i="43"/>
  <c r="I137" i="43" s="1"/>
  <c r="K137" i="43" s="1"/>
  <c r="AK137" i="43" s="1"/>
  <c r="I95" i="43"/>
  <c r="K95" i="43" s="1"/>
  <c r="AI95" i="43" s="1"/>
  <c r="I94" i="43"/>
  <c r="K94" i="43" s="1"/>
  <c r="AG94" i="43" s="1"/>
  <c r="I93" i="43"/>
  <c r="K93" i="43" s="1"/>
  <c r="AF93" i="43" s="1"/>
  <c r="I80" i="43"/>
  <c r="K80" i="43" s="1"/>
  <c r="AJ80" i="43" s="1"/>
  <c r="AJ140" i="43" s="1"/>
  <c r="AJ141" i="43" s="1"/>
  <c r="D202" i="42" s="1"/>
  <c r="I79" i="43"/>
  <c r="K79" i="43" s="1"/>
  <c r="AG79" i="43" s="1"/>
  <c r="I78" i="43"/>
  <c r="K78" i="43" s="1"/>
  <c r="AF78" i="43" s="1"/>
  <c r="I65" i="43"/>
  <c r="I64" i="43"/>
  <c r="I63" i="43"/>
  <c r="I50" i="43"/>
  <c r="K50" i="43" s="1"/>
  <c r="AI50" i="43" s="1"/>
  <c r="I49" i="43"/>
  <c r="K49" i="43" s="1"/>
  <c r="AG49" i="43" s="1"/>
  <c r="G48" i="43"/>
  <c r="I48" i="43" s="1"/>
  <c r="K48" i="43" s="1"/>
  <c r="AF48" i="43" s="1"/>
  <c r="I33" i="43"/>
  <c r="K33" i="43" s="1"/>
  <c r="AI33" i="43" s="1"/>
  <c r="I32" i="43"/>
  <c r="K32" i="43" s="1"/>
  <c r="AG32" i="43" s="1"/>
  <c r="G31" i="43"/>
  <c r="I31" i="43" s="1"/>
  <c r="K31" i="43" s="1"/>
  <c r="AF31" i="43" s="1"/>
  <c r="G47" i="2" l="1"/>
  <c r="F139" i="44"/>
  <c r="G46" i="2" s="1"/>
  <c r="A107" i="44"/>
  <c r="A28" i="45"/>
  <c r="A31" i="45" s="1"/>
  <c r="A22" i="44"/>
  <c r="A35" i="42"/>
  <c r="AK140" i="43"/>
  <c r="AK141" i="43" s="1"/>
  <c r="D203" i="42" s="1"/>
  <c r="F402" i="42"/>
  <c r="A110" i="44" l="1"/>
  <c r="A39" i="42"/>
  <c r="F366" i="42"/>
  <c r="F376" i="42"/>
  <c r="F372" i="42"/>
  <c r="A112" i="44" l="1"/>
  <c r="A24" i="44"/>
  <c r="A43" i="42"/>
  <c r="A48" i="42" s="1"/>
  <c r="F381" i="42"/>
  <c r="F395" i="42"/>
  <c r="A27" i="44" l="1"/>
  <c r="A30" i="44" s="1"/>
  <c r="A33" i="44" s="1"/>
  <c r="A36" i="44" s="1"/>
  <c r="A38" i="44" s="1"/>
  <c r="A114" i="44"/>
  <c r="A117" i="44" s="1"/>
  <c r="A55" i="42"/>
  <c r="G134" i="43"/>
  <c r="I134" i="43" s="1"/>
  <c r="K134" i="43" s="1"/>
  <c r="AU134" i="43" s="1"/>
  <c r="G133" i="43"/>
  <c r="I133" i="43" s="1"/>
  <c r="K133" i="43" s="1"/>
  <c r="AU133" i="43" s="1"/>
  <c r="G132" i="43"/>
  <c r="I132" i="43" s="1"/>
  <c r="K132" i="43" s="1"/>
  <c r="AU132" i="43" s="1"/>
  <c r="I131" i="43"/>
  <c r="K131" i="43" s="1"/>
  <c r="AU131" i="43" s="1"/>
  <c r="AU140" i="43" s="1"/>
  <c r="AU141" i="43" s="1"/>
  <c r="D331" i="42" s="1"/>
  <c r="D325" i="42" s="1"/>
  <c r="F325" i="42" s="1"/>
  <c r="I129" i="43"/>
  <c r="K129" i="43" s="1"/>
  <c r="AO129" i="43" s="1"/>
  <c r="I128" i="43"/>
  <c r="K128" i="43" s="1"/>
  <c r="AM128" i="43" s="1"/>
  <c r="I127" i="43"/>
  <c r="K127" i="43" s="1"/>
  <c r="F124" i="43"/>
  <c r="I124" i="43" s="1"/>
  <c r="K124" i="43" s="1"/>
  <c r="U124" i="43" s="1"/>
  <c r="G130" i="43"/>
  <c r="I130" i="43" s="1"/>
  <c r="K130" i="43" s="1"/>
  <c r="AB130" i="43" s="1"/>
  <c r="F126" i="43"/>
  <c r="G125" i="43"/>
  <c r="I125" i="43" s="1"/>
  <c r="K125" i="43" s="1"/>
  <c r="U125" i="43" s="1"/>
  <c r="I120" i="43"/>
  <c r="K120" i="43" s="1"/>
  <c r="AT120" i="43" s="1"/>
  <c r="I119" i="43"/>
  <c r="K119" i="43" s="1"/>
  <c r="F118" i="43"/>
  <c r="I118" i="43" s="1"/>
  <c r="K118" i="43" s="1"/>
  <c r="AT118" i="43" s="1"/>
  <c r="I117" i="43"/>
  <c r="K117" i="43" s="1"/>
  <c r="AR117" i="43" s="1"/>
  <c r="I116" i="43"/>
  <c r="K116" i="43" s="1"/>
  <c r="AQ116" i="43" s="1"/>
  <c r="AQ140" i="43" s="1"/>
  <c r="AQ141" i="43" s="1"/>
  <c r="D272" i="42" s="1"/>
  <c r="I114" i="43"/>
  <c r="K114" i="43" s="1"/>
  <c r="AO114" i="43" s="1"/>
  <c r="I113" i="43"/>
  <c r="K113" i="43" s="1"/>
  <c r="AO113" i="43" s="1"/>
  <c r="I109" i="43"/>
  <c r="K109" i="43" s="1"/>
  <c r="AM109" i="43" s="1"/>
  <c r="F112" i="43"/>
  <c r="F278" i="42"/>
  <c r="F111" i="43"/>
  <c r="F107" i="43"/>
  <c r="I107" i="43" s="1"/>
  <c r="K107" i="43" s="1"/>
  <c r="T107" i="43" s="1"/>
  <c r="I106" i="43"/>
  <c r="K106" i="43" s="1"/>
  <c r="AL106" i="43" s="1"/>
  <c r="I105" i="43"/>
  <c r="K105" i="43" s="1"/>
  <c r="AL105" i="43" s="1"/>
  <c r="F104" i="43"/>
  <c r="F103" i="43"/>
  <c r="I103" i="43" s="1"/>
  <c r="K103" i="43" s="1"/>
  <c r="AA103" i="43" s="1"/>
  <c r="I102" i="43"/>
  <c r="K102" i="43" s="1"/>
  <c r="Z102" i="43" s="1"/>
  <c r="I18" i="43"/>
  <c r="K18" i="43" s="1"/>
  <c r="O18" i="43" s="1"/>
  <c r="O140" i="43" s="1"/>
  <c r="O141" i="43" s="1"/>
  <c r="D178" i="42" s="1"/>
  <c r="F178" i="42" s="1"/>
  <c r="I101" i="43"/>
  <c r="K101" i="43" s="1"/>
  <c r="AB101" i="43" s="1"/>
  <c r="AB102" i="43" s="1"/>
  <c r="I100" i="43"/>
  <c r="K100" i="43" s="1"/>
  <c r="AL100" i="43" s="1"/>
  <c r="I99" i="43"/>
  <c r="K99" i="43" s="1"/>
  <c r="AL99" i="43" s="1"/>
  <c r="I96" i="43"/>
  <c r="K96" i="43" s="1"/>
  <c r="I89" i="43"/>
  <c r="K89" i="43" s="1"/>
  <c r="I87" i="43"/>
  <c r="K87" i="43" s="1"/>
  <c r="I84" i="43"/>
  <c r="K84" i="43" s="1"/>
  <c r="AM84" i="43" s="1"/>
  <c r="I83" i="43"/>
  <c r="K83" i="43" s="1"/>
  <c r="AN83" i="43" s="1"/>
  <c r="I82" i="43"/>
  <c r="K82" i="43" s="1"/>
  <c r="AN82" i="43" s="1"/>
  <c r="I81" i="43"/>
  <c r="K81" i="43" s="1"/>
  <c r="AN81" i="43" s="1"/>
  <c r="I75" i="43"/>
  <c r="K75" i="43" s="1"/>
  <c r="AC75" i="43" s="1"/>
  <c r="I74" i="43"/>
  <c r="K74" i="43" s="1"/>
  <c r="I72" i="43"/>
  <c r="K72" i="43" s="1"/>
  <c r="I69" i="43"/>
  <c r="K69" i="43" s="1"/>
  <c r="AM69" i="43" s="1"/>
  <c r="I68" i="43"/>
  <c r="K68" i="43" s="1"/>
  <c r="AN68" i="43" s="1"/>
  <c r="I67" i="43"/>
  <c r="K67" i="43" s="1"/>
  <c r="AN67" i="43" s="1"/>
  <c r="I66" i="43"/>
  <c r="K66" i="43" s="1"/>
  <c r="AN66" i="43" s="1"/>
  <c r="I59" i="43"/>
  <c r="I57" i="43"/>
  <c r="I54" i="43"/>
  <c r="I53" i="43"/>
  <c r="I52" i="43"/>
  <c r="I51" i="43"/>
  <c r="I42" i="43"/>
  <c r="K42" i="43" s="1"/>
  <c r="I40" i="43"/>
  <c r="K40" i="43" s="1"/>
  <c r="I37" i="43"/>
  <c r="K37" i="43" s="1"/>
  <c r="AM37" i="43" s="1"/>
  <c r="I36" i="43"/>
  <c r="K36" i="43" s="1"/>
  <c r="AN36" i="43" s="1"/>
  <c r="I35" i="43"/>
  <c r="K35" i="43" s="1"/>
  <c r="AN35" i="43" s="1"/>
  <c r="I34" i="43"/>
  <c r="K34" i="43" s="1"/>
  <c r="AN34" i="43" s="1"/>
  <c r="I27" i="43"/>
  <c r="K27" i="43" s="1"/>
  <c r="I22" i="43"/>
  <c r="K22" i="43" s="1"/>
  <c r="AM22" i="43" s="1"/>
  <c r="I21" i="43"/>
  <c r="K21" i="43" s="1"/>
  <c r="AN21" i="43" s="1"/>
  <c r="I20" i="43"/>
  <c r="K20" i="43" s="1"/>
  <c r="AN20" i="43" s="1"/>
  <c r="I19" i="43"/>
  <c r="K19" i="43" s="1"/>
  <c r="AN19" i="43" s="1"/>
  <c r="I17" i="43"/>
  <c r="K17" i="43" s="1"/>
  <c r="N17" i="43" s="1"/>
  <c r="I15" i="43"/>
  <c r="K15" i="43" s="1"/>
  <c r="N15" i="43" s="1"/>
  <c r="I14" i="43"/>
  <c r="K14" i="43" s="1"/>
  <c r="M14" i="43" s="1"/>
  <c r="I12" i="43"/>
  <c r="K12" i="43" s="1"/>
  <c r="M12" i="43" s="1"/>
  <c r="F16" i="43"/>
  <c r="I16" i="43" s="1"/>
  <c r="K16" i="43" s="1"/>
  <c r="N16" i="43" s="1"/>
  <c r="G11" i="43"/>
  <c r="I11" i="43" s="1"/>
  <c r="G98" i="43"/>
  <c r="F98" i="43"/>
  <c r="F97" i="43"/>
  <c r="I97" i="43" s="1"/>
  <c r="J51" i="43"/>
  <c r="F91" i="43"/>
  <c r="G90" i="43"/>
  <c r="G91" i="43" s="1"/>
  <c r="I92" i="43" s="1"/>
  <c r="K92" i="43" s="1"/>
  <c r="AE92" i="43" s="1"/>
  <c r="G88" i="43"/>
  <c r="F86" i="43"/>
  <c r="I86" i="43" s="1"/>
  <c r="F85" i="43"/>
  <c r="G76" i="43"/>
  <c r="I77" i="43" s="1"/>
  <c r="K77" i="43" s="1"/>
  <c r="AE77" i="43" s="1"/>
  <c r="G73" i="43"/>
  <c r="F71" i="43"/>
  <c r="F70" i="43"/>
  <c r="G60" i="43"/>
  <c r="G62" i="43" s="1"/>
  <c r="I62" i="43" s="1"/>
  <c r="K62" i="43" s="1"/>
  <c r="AE62" i="43" s="1"/>
  <c r="G58" i="43"/>
  <c r="F56" i="43"/>
  <c r="I56" i="43" s="1"/>
  <c r="F55" i="43"/>
  <c r="G28" i="43"/>
  <c r="G29" i="43" s="1"/>
  <c r="I30" i="43" s="1"/>
  <c r="K30" i="43" s="1"/>
  <c r="AE30" i="43" s="1"/>
  <c r="F45" i="43"/>
  <c r="G43" i="43"/>
  <c r="I43" i="43" s="1"/>
  <c r="F29" i="43"/>
  <c r="G41" i="43"/>
  <c r="F39" i="43"/>
  <c r="I39" i="43" s="1"/>
  <c r="F38" i="43"/>
  <c r="F24" i="43"/>
  <c r="I24" i="43" s="1"/>
  <c r="G25" i="43"/>
  <c r="G26" i="43" s="1"/>
  <c r="F23" i="43"/>
  <c r="F361" i="42"/>
  <c r="F356" i="42"/>
  <c r="F351" i="42"/>
  <c r="A41" i="44" l="1"/>
  <c r="A66" i="42"/>
  <c r="A70" i="42" s="1"/>
  <c r="A73" i="42" s="1"/>
  <c r="AL140" i="43"/>
  <c r="AL141" i="43" s="1"/>
  <c r="D219" i="42" s="1"/>
  <c r="N140" i="43"/>
  <c r="N141" i="43" s="1"/>
  <c r="D84" i="42" s="1"/>
  <c r="D78" i="42" s="1"/>
  <c r="X74" i="43"/>
  <c r="D213" i="42"/>
  <c r="AO140" i="43"/>
  <c r="AO141" i="43" s="1"/>
  <c r="D246" i="42" s="1"/>
  <c r="AR119" i="43"/>
  <c r="AR140" i="43" s="1"/>
  <c r="AR141" i="43" s="1"/>
  <c r="D286" i="42" s="1"/>
  <c r="F286" i="42" s="1"/>
  <c r="AT119" i="43"/>
  <c r="AT140" i="43" s="1"/>
  <c r="AT141" i="43" s="1"/>
  <c r="D291" i="42" s="1"/>
  <c r="F291" i="42" s="1"/>
  <c r="X89" i="43"/>
  <c r="D214" i="42"/>
  <c r="X27" i="43"/>
  <c r="D210" i="42"/>
  <c r="X42" i="43"/>
  <c r="D211" i="42"/>
  <c r="I112" i="43"/>
  <c r="K112" i="43" s="1"/>
  <c r="V112" i="43"/>
  <c r="F41" i="43"/>
  <c r="I41" i="43" s="1"/>
  <c r="K41" i="43" s="1"/>
  <c r="W41" i="43" s="1"/>
  <c r="V38" i="43"/>
  <c r="F26" i="43"/>
  <c r="I26" i="43" s="1"/>
  <c r="K26" i="43" s="1"/>
  <c r="W26" i="43" s="1"/>
  <c r="V23" i="43"/>
  <c r="AB87" i="43"/>
  <c r="P87" i="43"/>
  <c r="F73" i="43"/>
  <c r="I73" i="43" s="1"/>
  <c r="K73" i="43" s="1"/>
  <c r="W73" i="43" s="1"/>
  <c r="V70" i="43"/>
  <c r="AB72" i="43"/>
  <c r="P72" i="43"/>
  <c r="Z96" i="43"/>
  <c r="Z140" i="43" s="1"/>
  <c r="Z141" i="43" s="1"/>
  <c r="D157" i="42" s="1"/>
  <c r="F157" i="42" s="1"/>
  <c r="S96" i="43"/>
  <c r="S140" i="43" s="1"/>
  <c r="S141" i="43" s="1"/>
  <c r="D103" i="42" s="1"/>
  <c r="F58" i="43"/>
  <c r="I58" i="43" s="1"/>
  <c r="V55" i="43"/>
  <c r="F88" i="43"/>
  <c r="I88" i="43" s="1"/>
  <c r="K88" i="43" s="1"/>
  <c r="W88" i="43" s="1"/>
  <c r="V85" i="43"/>
  <c r="Q40" i="43"/>
  <c r="AB40" i="43"/>
  <c r="I111" i="43"/>
  <c r="K111" i="43" s="1"/>
  <c r="V111" i="43"/>
  <c r="U127" i="43"/>
  <c r="U140" i="43" s="1"/>
  <c r="U141" i="43" s="1"/>
  <c r="D113" i="42" s="1"/>
  <c r="Y127" i="43"/>
  <c r="J59" i="43"/>
  <c r="K59" i="43" s="1"/>
  <c r="J64" i="43"/>
  <c r="K64" i="43" s="1"/>
  <c r="AG64" i="43" s="1"/>
  <c r="AG140" i="43" s="1"/>
  <c r="AG141" i="43" s="1"/>
  <c r="D199" i="42" s="1"/>
  <c r="F199" i="42" s="1"/>
  <c r="J63" i="43"/>
  <c r="K63" i="43" s="1"/>
  <c r="AF63" i="43" s="1"/>
  <c r="AF140" i="43" s="1"/>
  <c r="AF141" i="43" s="1"/>
  <c r="D198" i="42" s="1"/>
  <c r="J65" i="43"/>
  <c r="K65" i="43" s="1"/>
  <c r="AI65" i="43" s="1"/>
  <c r="AI140" i="43" s="1"/>
  <c r="AI141" i="43" s="1"/>
  <c r="D201" i="42" s="1"/>
  <c r="I61" i="43"/>
  <c r="I98" i="43"/>
  <c r="K98" i="43" s="1"/>
  <c r="W98" i="43" s="1"/>
  <c r="I60" i="43"/>
  <c r="I91" i="43"/>
  <c r="K91" i="43" s="1"/>
  <c r="AD91" i="43" s="1"/>
  <c r="I29" i="43"/>
  <c r="K29" i="43" s="1"/>
  <c r="AD29" i="43" s="1"/>
  <c r="I28" i="43"/>
  <c r="K28" i="43" s="1"/>
  <c r="AC28" i="43" s="1"/>
  <c r="G126" i="43"/>
  <c r="I126" i="43" s="1"/>
  <c r="K126" i="43" s="1"/>
  <c r="W126" i="43" s="1"/>
  <c r="F108" i="43"/>
  <c r="I108" i="43" s="1"/>
  <c r="K108" i="43" s="1"/>
  <c r="T108" i="43" s="1"/>
  <c r="T140" i="43" s="1"/>
  <c r="T141" i="43" s="1"/>
  <c r="D108" i="42" s="1"/>
  <c r="I85" i="43"/>
  <c r="K85" i="43" s="1"/>
  <c r="I110" i="43"/>
  <c r="K110" i="43" s="1"/>
  <c r="AM110" i="43" s="1"/>
  <c r="G104" i="43"/>
  <c r="I104" i="43" s="1"/>
  <c r="K104" i="43" s="1"/>
  <c r="W104" i="43" s="1"/>
  <c r="I55" i="43"/>
  <c r="I76" i="43"/>
  <c r="K76" i="43" s="1"/>
  <c r="AD76" i="43" s="1"/>
  <c r="I25" i="43"/>
  <c r="K25" i="43" s="1"/>
  <c r="K11" i="43"/>
  <c r="M11" i="43" s="1"/>
  <c r="M140" i="43" s="1"/>
  <c r="M141" i="43" s="1"/>
  <c r="D66" i="42" s="1"/>
  <c r="I38" i="43"/>
  <c r="K38" i="43" s="1"/>
  <c r="I70" i="43"/>
  <c r="K70" i="43" s="1"/>
  <c r="I90" i="43"/>
  <c r="K90" i="43" s="1"/>
  <c r="AC90" i="43" s="1"/>
  <c r="K97" i="43"/>
  <c r="AA97" i="43" s="1"/>
  <c r="AA140" i="43" s="1"/>
  <c r="AA141" i="43" s="1"/>
  <c r="D166" i="42" s="1"/>
  <c r="K24" i="43"/>
  <c r="R24" i="43" s="1"/>
  <c r="I23" i="43"/>
  <c r="K23" i="43" s="1"/>
  <c r="K86" i="43"/>
  <c r="P86" i="43" s="1"/>
  <c r="I71" i="43"/>
  <c r="K71" i="43" s="1"/>
  <c r="P71" i="43" s="1"/>
  <c r="K39" i="43"/>
  <c r="Q39" i="43" s="1"/>
  <c r="K43" i="43"/>
  <c r="G44" i="43"/>
  <c r="K51" i="43"/>
  <c r="AN51" i="43" s="1"/>
  <c r="J61" i="43"/>
  <c r="J53" i="43"/>
  <c r="K53" i="43" s="1"/>
  <c r="AN53" i="43" s="1"/>
  <c r="G45" i="43"/>
  <c r="I45" i="43" s="1"/>
  <c r="J54" i="43"/>
  <c r="K54" i="43" s="1"/>
  <c r="AM54" i="43" s="1"/>
  <c r="J58" i="43"/>
  <c r="J60" i="43"/>
  <c r="J52" i="43"/>
  <c r="K52" i="43" s="1"/>
  <c r="AN52" i="43" s="1"/>
  <c r="J55" i="43"/>
  <c r="J56" i="43"/>
  <c r="K56" i="43" s="1"/>
  <c r="P56" i="43" s="1"/>
  <c r="J57" i="43"/>
  <c r="K57" i="43" s="1"/>
  <c r="F331" i="42"/>
  <c r="F298" i="42"/>
  <c r="F297" i="42"/>
  <c r="F296" i="42"/>
  <c r="F215" i="42"/>
  <c r="F272" i="42"/>
  <c r="A78" i="42" l="1"/>
  <c r="A84" i="42" s="1"/>
  <c r="AM140" i="43"/>
  <c r="AM141" i="43" s="1"/>
  <c r="D228" i="42" s="1"/>
  <c r="AN140" i="43"/>
  <c r="AN141" i="43" s="1"/>
  <c r="D240" i="42" s="1"/>
  <c r="X59" i="43"/>
  <c r="X140" i="43" s="1"/>
  <c r="X141" i="43" s="1"/>
  <c r="F78" i="42" s="1"/>
  <c r="D212" i="42"/>
  <c r="V140" i="43"/>
  <c r="V141" i="43" s="1"/>
  <c r="D133" i="42" s="1"/>
  <c r="D129" i="42" s="1"/>
  <c r="Y38" i="43"/>
  <c r="Q38" i="43"/>
  <c r="Q140" i="43" s="1"/>
  <c r="Q141" i="43" s="1"/>
  <c r="D92" i="42" s="1"/>
  <c r="P57" i="43"/>
  <c r="AB57" i="43"/>
  <c r="AB25" i="43"/>
  <c r="R25" i="43"/>
  <c r="R23" i="43"/>
  <c r="Y23" i="43"/>
  <c r="P70" i="43"/>
  <c r="Y70" i="43"/>
  <c r="Y85" i="43"/>
  <c r="P85" i="43"/>
  <c r="K58" i="43"/>
  <c r="W58" i="43" s="1"/>
  <c r="W140" i="43" s="1"/>
  <c r="W141" i="43" s="1"/>
  <c r="D137" i="42" s="1"/>
  <c r="I44" i="43"/>
  <c r="K44" i="43" s="1"/>
  <c r="AC44" i="43" s="1"/>
  <c r="K60" i="43"/>
  <c r="AC60" i="43" s="1"/>
  <c r="K61" i="43"/>
  <c r="AD61" i="43" s="1"/>
  <c r="K45" i="43"/>
  <c r="G46" i="43"/>
  <c r="I47" i="43" s="1"/>
  <c r="K47" i="43" s="1"/>
  <c r="AE47" i="43" s="1"/>
  <c r="AE140" i="43" s="1"/>
  <c r="AE141" i="43" s="1"/>
  <c r="D193" i="42" s="1"/>
  <c r="F193" i="42" s="1"/>
  <c r="K55" i="43"/>
  <c r="F259" i="42"/>
  <c r="F258" i="42"/>
  <c r="F257" i="42"/>
  <c r="F300" i="42"/>
  <c r="F246" i="42"/>
  <c r="A89" i="42" l="1"/>
  <c r="A101" i="42" s="1"/>
  <c r="A106" i="42" s="1"/>
  <c r="A111" i="42" s="1"/>
  <c r="A116" i="42" s="1"/>
  <c r="A123" i="42" s="1"/>
  <c r="A129" i="42" s="1"/>
  <c r="A133" i="42" s="1"/>
  <c r="A137" i="42" s="1"/>
  <c r="A148" i="42" s="1"/>
  <c r="A157" i="42" s="1"/>
  <c r="A166" i="42" s="1"/>
  <c r="A175" i="42" s="1"/>
  <c r="A178" i="42" s="1"/>
  <c r="A181" i="42" s="1"/>
  <c r="A188" i="42" s="1"/>
  <c r="A193" i="42" s="1"/>
  <c r="A196" i="42" s="1"/>
  <c r="A207" i="42" s="1"/>
  <c r="A219" i="42" s="1"/>
  <c r="A228" i="42" s="1"/>
  <c r="A235" i="42" s="1"/>
  <c r="A243" i="42" s="1"/>
  <c r="A249" i="42" s="1"/>
  <c r="A256" i="42" s="1"/>
  <c r="A265" i="42" s="1"/>
  <c r="A272" i="42" s="1"/>
  <c r="A278" i="42" s="1"/>
  <c r="A283" i="42" s="1"/>
  <c r="A286" i="42" s="1"/>
  <c r="A291" i="42" s="1"/>
  <c r="A295" i="42" s="1"/>
  <c r="A300" i="42" s="1"/>
  <c r="A325" i="42" s="1"/>
  <c r="A331" i="42" s="1"/>
  <c r="A335" i="42" s="1"/>
  <c r="A339" i="42" s="1"/>
  <c r="A351" i="42" s="1"/>
  <c r="A356" i="42" s="1"/>
  <c r="A361" i="42" s="1"/>
  <c r="A366" i="42" s="1"/>
  <c r="A372" i="42" s="1"/>
  <c r="A376" i="42" s="1"/>
  <c r="A381" i="42" s="1"/>
  <c r="A384" i="42" s="1"/>
  <c r="A395" i="42" s="1"/>
  <c r="A402" i="42" s="1"/>
  <c r="A411" i="42" s="1"/>
  <c r="R140" i="43"/>
  <c r="R141" i="43" s="1"/>
  <c r="D93" i="42" s="1"/>
  <c r="F129" i="42"/>
  <c r="AB140" i="43"/>
  <c r="AB141" i="43" s="1"/>
  <c r="D175" i="42" s="1"/>
  <c r="F175" i="42" s="1"/>
  <c r="AC45" i="43"/>
  <c r="AC140" i="43" s="1"/>
  <c r="AC141" i="43" s="1"/>
  <c r="D183" i="42" s="1"/>
  <c r="AD45" i="43"/>
  <c r="Y55" i="43"/>
  <c r="Y140" i="43" s="1"/>
  <c r="Y141" i="43" s="1"/>
  <c r="D148" i="42" s="1"/>
  <c r="P55" i="43"/>
  <c r="P140" i="43" s="1"/>
  <c r="P141" i="43" s="1"/>
  <c r="D91" i="42" s="1"/>
  <c r="I46" i="43"/>
  <c r="K46" i="43" s="1"/>
  <c r="AD46" i="43" s="1"/>
  <c r="F202" i="42"/>
  <c r="F214" i="42"/>
  <c r="F213" i="42"/>
  <c r="F212" i="42"/>
  <c r="F211" i="42"/>
  <c r="F210" i="42"/>
  <c r="D123" i="42" l="1"/>
  <c r="F123" i="42" s="1"/>
  <c r="AD140" i="43"/>
  <c r="AD141" i="43" s="1"/>
  <c r="D184" i="42" s="1"/>
  <c r="F240" i="42"/>
  <c r="F228" i="42"/>
  <c r="F113" i="42"/>
  <c r="F103" i="42"/>
  <c r="F219" i="42" l="1"/>
  <c r="F201" i="42"/>
  <c r="F198" i="42"/>
  <c r="F108" i="42"/>
  <c r="F93" i="42"/>
  <c r="F92" i="42"/>
  <c r="F91" i="42"/>
  <c r="F31" i="42"/>
  <c r="F55" i="42" l="1"/>
  <c r="F184" i="42" l="1"/>
  <c r="F183" i="42"/>
  <c r="F203" i="42"/>
  <c r="F148" i="42"/>
  <c r="F23" i="42"/>
  <c r="F84" i="42"/>
  <c r="F66" i="42"/>
  <c r="F137" i="42" l="1"/>
  <c r="F133" i="42"/>
  <c r="F166" i="42"/>
  <c r="F49" i="42" l="1"/>
  <c r="F43" i="42"/>
  <c r="F6" i="42"/>
  <c r="F420" i="42" l="1"/>
  <c r="G45" i="2" s="1"/>
  <c r="G48" i="2" s="1"/>
  <c r="G50" i="2" s="1"/>
  <c r="G53" i="2" l="1"/>
  <c r="G54" i="2" s="1"/>
  <c r="G55" i="2" l="1"/>
  <c r="G57" i="2" s="1"/>
</calcChain>
</file>

<file path=xl/sharedStrings.xml><?xml version="1.0" encoding="utf-8"?>
<sst xmlns="http://schemas.openxmlformats.org/spreadsheetml/2006/main" count="1201" uniqueCount="524">
  <si>
    <t>1.</t>
  </si>
  <si>
    <t>2.</t>
  </si>
  <si>
    <t>3.</t>
  </si>
  <si>
    <t>4.</t>
  </si>
  <si>
    <t>5.</t>
  </si>
  <si>
    <t>Opis del</t>
  </si>
  <si>
    <t>EM</t>
  </si>
  <si>
    <t>Količina</t>
  </si>
  <si>
    <t>Cena/EM</t>
  </si>
  <si>
    <t>Skupaj</t>
  </si>
  <si>
    <t>m2</t>
  </si>
  <si>
    <t>m1</t>
  </si>
  <si>
    <t>kpl</t>
  </si>
  <si>
    <t>kos</t>
  </si>
  <si>
    <t>SKUPAJ GRADBENO OBRTNIŠKA DELA</t>
  </si>
  <si>
    <t>&gt;</t>
  </si>
  <si>
    <t>SKUPAJ</t>
  </si>
  <si>
    <t xml:space="preserve">GOI DELA </t>
  </si>
  <si>
    <t xml:space="preserve">SKUPAJ GOI DELA </t>
  </si>
  <si>
    <t>montaža in demotaža zaščitne gradbiščne ograje višine 200 cm.</t>
  </si>
  <si>
    <t>vsi eventuelni manipulativni stroški.</t>
  </si>
  <si>
    <t>m3</t>
  </si>
  <si>
    <t>kg</t>
  </si>
  <si>
    <t>v ceni upoštevati ves pomožni material in dela</t>
  </si>
  <si>
    <t>opaženje, razopaženje in čiščenje</t>
  </si>
  <si>
    <t>-</t>
  </si>
  <si>
    <t xml:space="preserve">Planiranje gradbene jame z natančnostjo +- 3 cm in odvoz </t>
  </si>
  <si>
    <t>odvečnega materiala na deponijo gradbišča.</t>
  </si>
  <si>
    <t xml:space="preserve">Mehansko utrjevanje gradbene jame z lahkim strojem </t>
  </si>
  <si>
    <t xml:space="preserve">brez uporabe vibracij </t>
  </si>
  <si>
    <t xml:space="preserve">konstrukcije preseka od 0,08-0,12  m3/m2,m1, beton iz </t>
  </si>
  <si>
    <t xml:space="preserve">Izdelava in strojno vgrajevanje betona v nearmirane </t>
  </si>
  <si>
    <t>Priprava gradbišča.</t>
  </si>
  <si>
    <t xml:space="preserve">Čiščenje terena pred pričetkom del </t>
  </si>
  <si>
    <t xml:space="preserve">in vzpostavitev okolice izven območja gradbišča v </t>
  </si>
  <si>
    <t>prvotno stanje (po končani gradnji)</t>
  </si>
  <si>
    <t>zaščita ploščnika oz. ceste pred začetkom del;</t>
  </si>
  <si>
    <t xml:space="preserve">postavitev opozorilnih in obvestilnih tabel </t>
  </si>
  <si>
    <t>določenih za posamezno vrsto del;</t>
  </si>
  <si>
    <t xml:space="preserve">namestitev kontejnerja za delavce, barake za </t>
  </si>
  <si>
    <t>orodje, kemičnega WC-ja, pavšal;</t>
  </si>
  <si>
    <t>Zavarovanje in zaščita vhodov objekta</t>
  </si>
  <si>
    <t>ureditev priključka na vodovodno omrežje, priklop</t>
  </si>
  <si>
    <t>gradbiščne el. omarice;</t>
  </si>
  <si>
    <t>čiščenje po končanih delih.</t>
  </si>
  <si>
    <t xml:space="preserve">Izdelava in strojno vgrajevanje betona v armirane </t>
  </si>
  <si>
    <t xml:space="preserve">kamnolomske frakcije 0-16, plastičen beton C25/30XC2. </t>
  </si>
  <si>
    <t>kvaliteta jekla S500-B</t>
  </si>
  <si>
    <t>do fi12mm</t>
  </si>
  <si>
    <t>nad fi12mm</t>
  </si>
  <si>
    <t>mreža</t>
  </si>
  <si>
    <t>Dobava in vgrdanja armature:</t>
  </si>
  <si>
    <t xml:space="preserve">konstrukcije preseka nad 0,20 do 0,30 m3/m2,m1, beton iz </t>
  </si>
  <si>
    <t>smrekov les II.kat, C24, poraba lesa do 0,05 m3/m2.</t>
  </si>
  <si>
    <t>Ureditev deponij za čas gradnje v oddaljenosti &lt; 1 km</t>
  </si>
  <si>
    <t>grobo in fino planiranje tal za deponijo humusnega sloja</t>
  </si>
  <si>
    <t>0-32 mm v debelini 20 cm</t>
  </si>
  <si>
    <t xml:space="preserve">po potrebi z nasutjem naravnega drobljenca granulacije </t>
  </si>
  <si>
    <t>širini dovozne poti do 3,5</t>
  </si>
  <si>
    <t>po končanih delih vzpostavitev v prvotno stanje</t>
  </si>
  <si>
    <t>Ureditev dovoznih poti do gradbišča</t>
  </si>
  <si>
    <t>nalaganje na kamion</t>
  </si>
  <si>
    <t>razpis in planiranje deponije</t>
  </si>
  <si>
    <t>Zakoličba in postavitav profilov objekta po potrjeni</t>
  </si>
  <si>
    <t>zakoličbo izvede geodetska organizacija</t>
  </si>
  <si>
    <t>vpis v gradbeni dnevnik</t>
  </si>
  <si>
    <t xml:space="preserve">projektni dokumentaciji </t>
  </si>
  <si>
    <t xml:space="preserve">dovoz na začasno gradbiščno deponijo oddaljenosti 400 m </t>
  </si>
  <si>
    <t>od gradbišča</t>
  </si>
  <si>
    <t xml:space="preserve">Dobava in vgradnja naravnega drobljenca za grobi nasip </t>
  </si>
  <si>
    <t xml:space="preserve">Dobava in vgradnja naravnega drobljenca za fini nasip </t>
  </si>
  <si>
    <t xml:space="preserve">Dobava in položitev  geotekstila-politlak folija  </t>
  </si>
  <si>
    <t>Dobava in izdelava opaža tarčne linije</t>
  </si>
  <si>
    <t>izvedba po detalju</t>
  </si>
  <si>
    <t xml:space="preserve">Dobava in vgradnja materiala za izvedbo </t>
  </si>
  <si>
    <t>nasipa tarčne linije</t>
  </si>
  <si>
    <t>Dobava in montaža lesnega trama na vrh tarčnega nasipa</t>
  </si>
  <si>
    <t>Dobava in montaža lesnega trama za določitev območja</t>
  </si>
  <si>
    <t>lega 20/20cm, l=30m</t>
  </si>
  <si>
    <t>DDV (22,0%)</t>
  </si>
  <si>
    <t xml:space="preserve">Vrisovanje sprememb in dopolnitev, ki bodo nastale pri </t>
  </si>
  <si>
    <t>izvedbi v en izvod PZI dokumentacije</t>
  </si>
  <si>
    <t>za vris sprememb tekom gradnje in izdelavo dokumentacije</t>
  </si>
  <si>
    <t>PID kontaktirati projektanta iPKC d.o.o.</t>
  </si>
  <si>
    <t xml:space="preserve">projektant zahteva da naročnik (MORS) izvede neposredno </t>
  </si>
  <si>
    <t>dimenzije do 250m2</t>
  </si>
  <si>
    <t xml:space="preserve">vgrajevanje po plasteh 15cm in strojno utjevanje brez </t>
  </si>
  <si>
    <t>vibracij do zbitosti Evd40MPa</t>
  </si>
  <si>
    <t>montaža v gradbeni jami pred vgradnjo drovljenca za temelje</t>
  </si>
  <si>
    <t>izkope izvajati s t.i. planerko</t>
  </si>
  <si>
    <t>npr. koprena PP AG200</t>
  </si>
  <si>
    <t>Geotekstilije (SIST EN 13251)</t>
  </si>
  <si>
    <t>površinska teža 200 g/m2</t>
  </si>
  <si>
    <t xml:space="preserve">nazivna debelina 2,00 mm (2 kPa) </t>
  </si>
  <si>
    <t>natezna trdnost (vzdolžno+prečno): 14,0 kN/m</t>
  </si>
  <si>
    <t>pretržna raztegljivost: 60 % vzdolžno, 80 % prečno</t>
  </si>
  <si>
    <t>politlak se mora položiti po navodilih proizvajalca materiala</t>
  </si>
  <si>
    <t xml:space="preserve">potrebno izvesti sidranje nove tarčne linije z obstoječo preko </t>
  </si>
  <si>
    <t>sidernih palic vgrajene v obstoječi beton</t>
  </si>
  <si>
    <t>geo posnetek novega stanja za PID</t>
  </si>
  <si>
    <t>3x obisk: prva zakoličba + dve dodatni tekom del</t>
  </si>
  <si>
    <t>plačilo  za opravljeno storitev na podlagi potrjenega računa;</t>
  </si>
  <si>
    <t xml:space="preserve">ponudnik GOI del mora projektatna prijaviti kot </t>
  </si>
  <si>
    <t>podizvajalca.</t>
  </si>
  <si>
    <t>PID projekti v treh izvodih in na USB</t>
  </si>
  <si>
    <t>Rušenje in odstranitev obstoječih tarčnih linij in zaklonov</t>
  </si>
  <si>
    <t>iz armirnega betona; elementi preseka do 20cm</t>
  </si>
  <si>
    <t xml:space="preserve">Nakladanje in odvoz odpadnega materiala na   </t>
  </si>
  <si>
    <t>trajno deponijo gradbenih odpadkov v razdalji do</t>
  </si>
  <si>
    <t>upoštevati material iz celotne stavbe</t>
  </si>
  <si>
    <t>Odkop obstoječih nasipov višine do 2,5m</t>
  </si>
  <si>
    <t>odstranitev celotnih nasipov</t>
  </si>
  <si>
    <t>za izvedbo temelja novih tarčnih linij</t>
  </si>
  <si>
    <t>globina do 83cm</t>
  </si>
  <si>
    <t>odvoz na gradbiščno depo ht =1km za kasnejšo uporabo</t>
  </si>
  <si>
    <t>širina izkopa 225cm (tarčni naspi 2)</t>
  </si>
  <si>
    <t>širina izkopa 305cm (tarčni naspi 1)</t>
  </si>
  <si>
    <t>za izvedbo temelja ognjenega položaja na sektroju 3,4</t>
  </si>
  <si>
    <t>nasutje debeline do 60cm</t>
  </si>
  <si>
    <t>drobljenec granulacije 32-125 mm</t>
  </si>
  <si>
    <t>zmrzlinkso odporen</t>
  </si>
  <si>
    <t>za izvedbo temelja ognjenega položaja na sektroju 1,2</t>
  </si>
  <si>
    <t>izkop širina 3m, dolžina 19m , globina 0,5m</t>
  </si>
  <si>
    <t>za izvedbo temelja stolpa za simulacijo</t>
  </si>
  <si>
    <t>dolžine 21m (tarčni nasip 1)</t>
  </si>
  <si>
    <t>dolžine 18m (tarčni nasip 2)</t>
  </si>
  <si>
    <t>dolžine 1,5m (tarčni nasip 3)</t>
  </si>
  <si>
    <t>dolžine 2,4m (tarčni nasip 4)</t>
  </si>
  <si>
    <t>dolžine 93m (tarčni nasip 5)</t>
  </si>
  <si>
    <t>tarčna linija, temelj ognjene linije, stolpa</t>
  </si>
  <si>
    <t>strelne linije sektorja 1,2</t>
  </si>
  <si>
    <t>nasutje debeline do 15cm</t>
  </si>
  <si>
    <t>naklon 1:12 v smeri nazaj</t>
  </si>
  <si>
    <t xml:space="preserve">konstrukcije preseka nad 0,30 m3/m2,m1, beton iz </t>
  </si>
  <si>
    <t>tarčna linija, debeline 20cm</t>
  </si>
  <si>
    <t>HEA280</t>
  </si>
  <si>
    <t>SHS 100x5mm</t>
  </si>
  <si>
    <t>jelenica fi16mm</t>
  </si>
  <si>
    <t>vute, pritrdilni elementi</t>
  </si>
  <si>
    <t>obračun jeklene konstrukcije po dejanski  / vgrajeni teži,</t>
  </si>
  <si>
    <t>ki bo razvidna iz delavniške dokumentacije</t>
  </si>
  <si>
    <t>pleskanje jeklene konstrukcije nadstrešnice</t>
  </si>
  <si>
    <t>npr. Helios 2K (Tessarol)</t>
  </si>
  <si>
    <t>1x temeljni premaz in 1x zaključni oplesk v delavnici,</t>
  </si>
  <si>
    <t>1x zaključni oplesk na gradbišču</t>
  </si>
  <si>
    <t>v ceni upoštevati ves pomične in dvižne odre</t>
  </si>
  <si>
    <t>Dobava in vgradnja nadstrešnice/stolpa Fe/Zn S355 J0</t>
  </si>
  <si>
    <t>SKUPAJ GO DELA</t>
  </si>
  <si>
    <t xml:space="preserve">RAL 6005 </t>
  </si>
  <si>
    <t xml:space="preserve">Zasip z izkopnim materialom 3. kategorije, vgrajevanje in </t>
  </si>
  <si>
    <t>komprimiranje po plasteh, min. nosilnost Ev2=20 Mpa</t>
  </si>
  <si>
    <t>globina 160cm</t>
  </si>
  <si>
    <t>lega 50/150mm, polno obbetoniranje in betonska posteljica</t>
  </si>
  <si>
    <t>deblo fi80cm, dolžina 300cm (200cm nad terenom)</t>
  </si>
  <si>
    <t>deblo fi80cm (1/2), dolžina 200cm (položeno na tla)</t>
  </si>
  <si>
    <t>zid iz opeke, npr. Go max 29 PU + AB vezi</t>
  </si>
  <si>
    <t>lesena lestev, širina 60cm, dolžine 2,5m</t>
  </si>
  <si>
    <t>nasutje debeline do 30cm</t>
  </si>
  <si>
    <t>temeljev ognjenega položaja</t>
  </si>
  <si>
    <t>terena ognjene linije sektorja 1,2,3,4</t>
  </si>
  <si>
    <t>pozicija: 10x ognjeni položaj S1,2, dimenzije 185/250cm</t>
  </si>
  <si>
    <t>pozicija: 2x ognjeni položaj S3,4, dimenzije 200/300cm</t>
  </si>
  <si>
    <t>tarčna linija, ognjeni položaj, stolp</t>
  </si>
  <si>
    <t>temelj stolpa, ognjenega poločaja S3,4, debeline 80cm</t>
  </si>
  <si>
    <t xml:space="preserve">zid različne višine: l=1m, v=2m; l=1m, v=1m; l=1m, v=2m; </t>
  </si>
  <si>
    <t>l=1,5m, v=1m; l=1,5m, v=0,6m, l=3m, v=2; l=1,5m, v=2m.</t>
  </si>
  <si>
    <t>dolžine 2x 1,5m, 3x 2m (ognjeni položaj S3,4 - klančina)</t>
  </si>
  <si>
    <t>Dobava in vgradnja leseni opaž ognjenega položaja S3,4</t>
  </si>
  <si>
    <t>dvostranski, gradbena plošča T-FIX 10mm - stena z oknom</t>
  </si>
  <si>
    <t>gradbena plošča T-FIX 10mm - naklon 2</t>
  </si>
  <si>
    <t>naklon 1, naklon 2, robovi opečnih zidov</t>
  </si>
  <si>
    <t>Dobava in vgradnja elementov ognjenega položaja S3,4</t>
  </si>
  <si>
    <t>Dobava in vgradnja jeklene pločevine "solza"</t>
  </si>
  <si>
    <t>Dobava in montaža visečih žlebov:</t>
  </si>
  <si>
    <t>žleb  r.š. 33 cm iz Fe/Zn barvane pločevine, deb. 0,7mm</t>
  </si>
  <si>
    <t>v ceni upoštevati dobavo in vgradnjo kljuk</t>
  </si>
  <si>
    <t>Dobava in montaža kotličkov</t>
  </si>
  <si>
    <t>33/120 iz Fe/Zn barvane pločevine</t>
  </si>
  <si>
    <t>v ceni upoštevati izdevbo priklopa na obstoječo vetiklano cev</t>
  </si>
  <si>
    <t>Dobava in montaža meteorne cevi:</t>
  </si>
  <si>
    <t>žleb  fi120mm iz Fe/Zn barvane pločevine, deb. 0,7mm</t>
  </si>
  <si>
    <t>NEPREDVIDENA DELA (10%)</t>
  </si>
  <si>
    <t>sektorja 4, utrjevanje min. nosilnost Ev2=20 Mpa</t>
  </si>
  <si>
    <t>IPE180</t>
  </si>
  <si>
    <t>IPE270</t>
  </si>
  <si>
    <t>IPE120</t>
  </si>
  <si>
    <t>HEA160</t>
  </si>
  <si>
    <t>UPN180</t>
  </si>
  <si>
    <t>SHS 60x3mm</t>
  </si>
  <si>
    <t>diagonale fi16mm</t>
  </si>
  <si>
    <t>Rušitev</t>
  </si>
  <si>
    <t>tarča 1</t>
  </si>
  <si>
    <t>tarča 2</t>
  </si>
  <si>
    <t>tarča 3</t>
  </si>
  <si>
    <t>tarča 4</t>
  </si>
  <si>
    <t>tarča 5</t>
  </si>
  <si>
    <t>Novogradnja</t>
  </si>
  <si>
    <t>beton</t>
  </si>
  <si>
    <t>podložni beton</t>
  </si>
  <si>
    <t>tampon</t>
  </si>
  <si>
    <t>izkop 45 st</t>
  </si>
  <si>
    <t>zaklon</t>
  </si>
  <si>
    <t>izkop</t>
  </si>
  <si>
    <t>folija</t>
  </si>
  <si>
    <t>nasutje</t>
  </si>
  <si>
    <t>letev</t>
  </si>
  <si>
    <t>leseni tram</t>
  </si>
  <si>
    <t>AB trikot</t>
  </si>
  <si>
    <t>AB linija</t>
  </si>
  <si>
    <t>AB zaklon</t>
  </si>
  <si>
    <t>izkop tarča</t>
  </si>
  <si>
    <t>nasip zemlje</t>
  </si>
  <si>
    <t>nasip pesek</t>
  </si>
  <si>
    <t>št</t>
  </si>
  <si>
    <t>dod pesek</t>
  </si>
  <si>
    <t>dod zemlja</t>
  </si>
  <si>
    <t>planiranje T1</t>
  </si>
  <si>
    <t>planiranje T5</t>
  </si>
  <si>
    <t>planiranje Z</t>
  </si>
  <si>
    <t>m1/m2/m3/sum</t>
  </si>
  <si>
    <t>m1/m2/m3/kos</t>
  </si>
  <si>
    <t>planiranje H</t>
  </si>
  <si>
    <t>izkop klančina</t>
  </si>
  <si>
    <t>izkop zid</t>
  </si>
  <si>
    <t>AB klančina</t>
  </si>
  <si>
    <t>podložni beton K</t>
  </si>
  <si>
    <t>AB zid</t>
  </si>
  <si>
    <t>opeka zid</t>
  </si>
  <si>
    <t>tampon K</t>
  </si>
  <si>
    <t>tampon Z</t>
  </si>
  <si>
    <t>zid iz opeke, npr. Go max 19 PU + AB vezi</t>
  </si>
  <si>
    <t>zid višine: l=1,5m, v=1m; dopolnitev debeline</t>
  </si>
  <si>
    <t>podložni beton Z</t>
  </si>
  <si>
    <t>lesena obloga</t>
  </si>
  <si>
    <t>tehnična guma Z</t>
  </si>
  <si>
    <t>tehnična guma K2</t>
  </si>
  <si>
    <t>tehnična guma K1</t>
  </si>
  <si>
    <t>stolp</t>
  </si>
  <si>
    <t>AB temelj</t>
  </si>
  <si>
    <t>zasip</t>
  </si>
  <si>
    <t>solza stoplnice</t>
  </si>
  <si>
    <t>pločevina solza stolp</t>
  </si>
  <si>
    <t>solza stoplnice podest</t>
  </si>
  <si>
    <t>opaz 20</t>
  </si>
  <si>
    <t>opaz 46</t>
  </si>
  <si>
    <t>opaz 67</t>
  </si>
  <si>
    <t>opaz 80</t>
  </si>
  <si>
    <t xml:space="preserve">Dobava in izdelava opečnega zidu, debeline 29cm </t>
  </si>
  <si>
    <t>Dobava in vgradnja meteorne linijske kanalete 150mm</t>
  </si>
  <si>
    <t>z jekleno rešetko pred vhodom ob objektu</t>
  </si>
  <si>
    <t xml:space="preserve">Dobava in polaganje PVC kanalizacijskih cevi fi110mm z </t>
  </si>
  <si>
    <t>obbetoniranjem</t>
  </si>
  <si>
    <t>priključitev jaška na obstoječo ponikovalnico</t>
  </si>
  <si>
    <t>Valjanje podlage v valjerjem pred nasipanjem</t>
  </si>
  <si>
    <t>Dobava in vgradnja tampona 16-32mm</t>
  </si>
  <si>
    <t>debelina nasipa do 30cm</t>
  </si>
  <si>
    <t>valjanje, planiranje in utrjevanje do potrebne zbitosti</t>
  </si>
  <si>
    <t>naklone površine določiti na terenu</t>
  </si>
  <si>
    <t>obstoječi peskolovni jaški kos3</t>
  </si>
  <si>
    <t>Strojni, ročni izkop materiala, globine 10cm</t>
  </si>
  <si>
    <t>pesek za cesti, nivelacija</t>
  </si>
  <si>
    <t>Dobava in vgradnja asfaltne površine za vozne površine</t>
  </si>
  <si>
    <t xml:space="preserve">polaganje se izvaja strojno v delno kombinirani izvedbi. </t>
  </si>
  <si>
    <t>nabijanje do zbitosti Evd80MPa</t>
  </si>
  <si>
    <t xml:space="preserve">obrabne in zaporne plasti bituminizirane zmesi AC 8 surf </t>
  </si>
  <si>
    <t xml:space="preserve">nosilna spodnja plast bitumeniziranega asfaltdrobirja AC 22  </t>
  </si>
  <si>
    <t>base B 50/40 A4 v debelini 5cm</t>
  </si>
  <si>
    <t>B70/100 A4 , v debelini 3cm</t>
  </si>
  <si>
    <t>opaz 8</t>
  </si>
  <si>
    <t>podložni beton, debeline 8cm</t>
  </si>
  <si>
    <t>rušenje betona</t>
  </si>
  <si>
    <t>rušenje nasipov</t>
  </si>
  <si>
    <t>razsip peska</t>
  </si>
  <si>
    <t>izkop t345</t>
  </si>
  <si>
    <t>izkop t2</t>
  </si>
  <si>
    <t>izkop t1</t>
  </si>
  <si>
    <t>izkop op12</t>
  </si>
  <si>
    <t>izkop op34</t>
  </si>
  <si>
    <t>izkop stolp</t>
  </si>
  <si>
    <t>utrjevanje</t>
  </si>
  <si>
    <t>strelovod</t>
  </si>
  <si>
    <t>tampon 60</t>
  </si>
  <si>
    <t>tampon 30</t>
  </si>
  <si>
    <t>fini pesek</t>
  </si>
  <si>
    <t>nasip zemlja</t>
  </si>
  <si>
    <t>Zatravitev nasipa tarčne linije</t>
  </si>
  <si>
    <t>zatravitev</t>
  </si>
  <si>
    <t>opaz8</t>
  </si>
  <si>
    <t>opaz20</t>
  </si>
  <si>
    <t>opaz46</t>
  </si>
  <si>
    <t>opaz67</t>
  </si>
  <si>
    <t>opaz80</t>
  </si>
  <si>
    <t>AB20</t>
  </si>
  <si>
    <t>AB80</t>
  </si>
  <si>
    <t>zid29</t>
  </si>
  <si>
    <t>solza</t>
  </si>
  <si>
    <t>ognjena linija 12</t>
  </si>
  <si>
    <t>ognjena linija 34</t>
  </si>
  <si>
    <t>guma</t>
  </si>
  <si>
    <t>opaz zid klančina</t>
  </si>
  <si>
    <t>kala</t>
  </si>
  <si>
    <t>širina izkopa 150cm (tarčni naspi 3,4,5)</t>
  </si>
  <si>
    <t xml:space="preserve">Dobava in izdelava opečnega zidu, debeline 19cm </t>
  </si>
  <si>
    <t>širina vozišča 5m</t>
  </si>
  <si>
    <t xml:space="preserve">m1 </t>
  </si>
  <si>
    <t>Izvedba delovne prekinitve (prostorska dilatacija):</t>
  </si>
  <si>
    <t>Dobava in vgradnja jeklene ograje</t>
  </si>
  <si>
    <t xml:space="preserve">stojke dolžine 100cm na razmaku 100cm, vmes palice dolžine 90 cm </t>
  </si>
  <si>
    <t>na razmaku 10 cm</t>
  </si>
  <si>
    <t>Fe/Zn, okvir iz profila 40/10mm; ograja višine 100cm;</t>
  </si>
  <si>
    <t>pleskanje jeklene ograje</t>
  </si>
  <si>
    <t>ograja</t>
  </si>
  <si>
    <t>pohodna površina stolpa, podesta</t>
  </si>
  <si>
    <t>Dobava in vgradnja stopniščnih rešetk, npr. Benkothna</t>
  </si>
  <si>
    <t>stopniščna rešetka 30x30mm, 1200/305mm</t>
  </si>
  <si>
    <t>AB vez</t>
  </si>
  <si>
    <t>AB vezi</t>
  </si>
  <si>
    <t>horizontalne in vertikalne vezi, ognjenega poločaja S3,4,</t>
  </si>
  <si>
    <t>debeline 20cm</t>
  </si>
  <si>
    <t>omet zidu</t>
  </si>
  <si>
    <t>Grobi cementni omet opečnih in AB površin</t>
  </si>
  <si>
    <t>za elektro instalacije</t>
  </si>
  <si>
    <t>nalaganje ob jarek in zasip po izvedenih delih</t>
  </si>
  <si>
    <t>elektro</t>
  </si>
  <si>
    <t>izkop / zasip</t>
  </si>
  <si>
    <t>opaz30</t>
  </si>
  <si>
    <t>večstranski opaž, višine do 8cm (podložni beton)</t>
  </si>
  <si>
    <t>večstranski opaž, višine do 20cm (plošča tarče)</t>
  </si>
  <si>
    <t>večstranski opaž, višine do 46cm (zid tarče)</t>
  </si>
  <si>
    <t>večstranski opaž, višine do 30cm (hor. in vert. vezi)</t>
  </si>
  <si>
    <t>večstranski opaž, višine do 67cm (zid tarče)</t>
  </si>
  <si>
    <t>večstranski opaž, višine do 80cm (temelj)</t>
  </si>
  <si>
    <t>na vrhu robni trak iz poliestra d=1cm</t>
  </si>
  <si>
    <t>odprtino zatesniti s trajno elastičnim kitom</t>
  </si>
  <si>
    <t xml:space="preserve">kamnolomske frakcije 0-16, plastičen beton C30/37-XC4,XF3. </t>
  </si>
  <si>
    <t xml:space="preserve">dodatki za zmanjšanje krčenja betona po posebni recepturi (po </t>
  </si>
  <si>
    <t>projektu betona, ki ga pred pričetkom del pridobi izvajalec del)</t>
  </si>
  <si>
    <t>Dobava in vgradnja vezane plošče</t>
  </si>
  <si>
    <t xml:space="preserve">gradbena plošča T-FIX 21mm </t>
  </si>
  <si>
    <t>polaganje v dveh slojih</t>
  </si>
  <si>
    <t xml:space="preserve">odvoz na gradbiščno deponijo ht  = 1 km </t>
  </si>
  <si>
    <t xml:space="preserve">Površinski izkop-odriv humusa v deb. do 20cm </t>
  </si>
  <si>
    <t>SKUPAJ ELEKTRO DELA (Jaki tok)</t>
  </si>
  <si>
    <t/>
  </si>
  <si>
    <t>Meritve za posamezne sklope električnih inštalacij in električne opreme, izdaja zapisnikov, atestov in potrdil</t>
  </si>
  <si>
    <t>MERITVE</t>
  </si>
  <si>
    <t xml:space="preserve">kos </t>
  </si>
  <si>
    <t>%</t>
  </si>
  <si>
    <t>-uvodnice Pg, Cu za zbiralke, napisne ploščice, atesti, vezni in pritrdilni  material</t>
  </si>
  <si>
    <t>PEN zbiralnica  z izolatorjem</t>
  </si>
  <si>
    <t xml:space="preserve"> -prenapetostni odvodniki Razred I, 15 kA</t>
  </si>
  <si>
    <t xml:space="preserve"> -NV varovalčni ločilnik NH00 (160/3), komplet z varovalnimi vložki NV 80A</t>
  </si>
  <si>
    <t>- bremensko stikalo, 3p, 160A</t>
  </si>
  <si>
    <r>
      <t>R-G</t>
    </r>
    <r>
      <rPr>
        <sz val="9"/>
        <rFont val="Calibri"/>
        <family val="2"/>
        <scheme val="minor"/>
      </rPr>
      <t xml:space="preserve">
razdelilna električna omarica je stenske izvedbe, izdelana iz INOX pločevine.
Dimenzije so:
širina   800 mm
višina    600 mm
globina  250 mm  
zaščita IP 54
Proizvajalec: po naročilu
V omarico je vgrajena sledeča oprema:      </t>
    </r>
  </si>
  <si>
    <t>-vrstne sponke do 6 mm2</t>
  </si>
  <si>
    <t>- dvojni termostat za v omaro ogr/hl., 0-60st.C, Schneider CLIMASYS  NSYCCOTHD</t>
  </si>
  <si>
    <t>- rešetka izhodna 92mm 92mm, Schneider CLIMASYS NSYCAG92LPF</t>
  </si>
  <si>
    <t>-ventilator za omaro s filtrom 38m3/h 137mm 117mm, 230V AC, Schneider NSYCVF38M230PF</t>
  </si>
  <si>
    <t>- uporovni grelec Schneider NSYCR50WU2C</t>
  </si>
  <si>
    <t xml:space="preserve">-enopolni instalacijski odklopnik C6A </t>
  </si>
  <si>
    <t xml:space="preserve">-enopolni instalacijski odklopnik C16A </t>
  </si>
  <si>
    <t>40/0,03 A, tip A, zakasnjen</t>
  </si>
  <si>
    <t xml:space="preserve">-FID diferenčno stikalo za nazivni termični tok </t>
  </si>
  <si>
    <t xml:space="preserve"> -NV varovalčni ločilnik NH00 (160/3), komplet z varovalnimi vložki NV 25A</t>
  </si>
  <si>
    <t>Splošno
Razdelilniki so izdelani iz INOX pločevine. Opremljeni so z vrati po robu obloženimi z gumijastim profilom, ključavnico s prednje strani, in žepom za načrte formata A4 z notranje strani. Vsak element v SB mora imeti oznako iz tripolne sheme. Zaščita je IP 55.</t>
  </si>
  <si>
    <t>EL. RAZDELILNIKI</t>
  </si>
  <si>
    <t>m</t>
  </si>
  <si>
    <t>H07V-K  25</t>
  </si>
  <si>
    <t>Vodnik H07V-K za izenačevanje potencialov in povezavo kovinskih tarč, položen prosto ali uvlečen v predhodno položene instalacijske cevi</t>
  </si>
  <si>
    <t>Fe Zn 25 x 4 mm</t>
  </si>
  <si>
    <t>Pocinkani železni valjanec, položen v zemlji in betonskem temelju tarč</t>
  </si>
  <si>
    <t>enopolno</t>
  </si>
  <si>
    <t>L1, 230V, 10W</t>
  </si>
  <si>
    <t>Zunanja označevalna svetilka - rdeča LED 230V, komplet s kovinskim stebričkom h=1m, IP65</t>
  </si>
  <si>
    <t>230V, 16A</t>
  </si>
  <si>
    <t>fi 40 mm (stigmaflex EL)</t>
  </si>
  <si>
    <t>fi 110 mm (stigmaflex EL)</t>
  </si>
  <si>
    <t>EPKT 0047 70 - 150 mm2 - garnitura</t>
  </si>
  <si>
    <t>Dobava in montaža samoskrčne kabelske glave - 1kV - RAYCHEM</t>
  </si>
  <si>
    <t>NYY-J 3 x 2,5</t>
  </si>
  <si>
    <t>NYY-J 7 x 2,5</t>
  </si>
  <si>
    <t>NYY-J 4 x 70</t>
  </si>
  <si>
    <t>Energetski kabel s Cu  vodniki - 1kV uvlečen v predhodno položene zaščitne cevi</t>
  </si>
  <si>
    <t>INSTALACIJSKI MATERIAL</t>
  </si>
  <si>
    <t>V popisu ni zajeta elektro kabelska kanalizacija, ki je zajeta v popisu gradbenih del.</t>
  </si>
  <si>
    <t xml:space="preserve">Za vse postavke velja, da je v ceni upoštevana dobava, usklajevanje z naročnikom in ostalimi izvajalci, montaža in montažni material
</t>
  </si>
  <si>
    <t>ELEKTRO DELA (Jaki tok)</t>
  </si>
  <si>
    <t>SKUPAJ ELEKTRO DELA (Info. Kom. Instalacija)</t>
  </si>
  <si>
    <t xml:space="preserve">Kontrolne meritve F/FTP kabla kat.6A  </t>
  </si>
  <si>
    <t>Kontrolne meritve SM kabla (obojestranska)</t>
  </si>
  <si>
    <t>Izdelava napisnih ploščic iz obstojne trde plastike velikosti cca. 40x80x3mm z vgraviranimi črkovnimi in številčnimi oznakami elementov iz načrta (velikost pisave 10mm), komplet s pritrdilnim materialom za namestitev pri elementu, pri delilniku/omarici, v jaških</t>
  </si>
  <si>
    <t xml:space="preserve">-kovinske inox uvodnice, drobni in vezni material                                                                        </t>
  </si>
  <si>
    <t>- optični prespojni kabel SM, konektorji po zahtevah naročnika, dolžine 1 m</t>
  </si>
  <si>
    <t>-optična podatkovna vtičnica Systimax 40A1, kompletna s skozniki in zvarjenimi LC zaključnimi kabli, za 4xLC SM</t>
  </si>
  <si>
    <t>- vrstne sponke 2,5 mm2</t>
  </si>
  <si>
    <t>- prenapetostni odvodnik, razred II</t>
  </si>
  <si>
    <t>- instalacijski odklopnik, enopolni, do 10A</t>
  </si>
  <si>
    <t>- bremensako stikalo, enopolno 230V, 25A</t>
  </si>
  <si>
    <r>
      <t xml:space="preserve">Informacijsko - komunikacijska omarica </t>
    </r>
    <r>
      <rPr>
        <b/>
        <sz val="9"/>
        <rFont val="Calibri"/>
        <family val="2"/>
        <scheme val="minor"/>
      </rPr>
      <t>TK-100-B,</t>
    </r>
    <r>
      <rPr>
        <sz val="9"/>
        <rFont val="Calibri"/>
        <family val="2"/>
        <scheme val="minor"/>
      </rPr>
      <t xml:space="preserve">
(montirana na tarčni liniji)</t>
    </r>
  </si>
  <si>
    <r>
      <t xml:space="preserve">Informacijsko - komunikacijska omarica </t>
    </r>
    <r>
      <rPr>
        <b/>
        <sz val="9"/>
        <rFont val="Calibri"/>
        <family val="2"/>
        <scheme val="minor"/>
      </rPr>
      <t>TK-100-A, TK-200-A, TK-300-A, TK-400-A, TK-200-B, TK-300-B, TK-400-B</t>
    </r>
    <r>
      <rPr>
        <sz val="9"/>
        <rFont val="Calibri"/>
        <family val="2"/>
        <scheme val="minor"/>
      </rPr>
      <t xml:space="preserve">
(montirana na tarčni liniji)</t>
    </r>
  </si>
  <si>
    <t>360G2 modul z 12xLC pigtaili SM OS2 Teraspeed Systimax; zvarjeno</t>
  </si>
  <si>
    <t>Dobava in montaža 19" Optične 360G2-1U-SD ohišje panela do 48x LC,Systimax</t>
  </si>
  <si>
    <t xml:space="preserve">Dobava in montaža 19" FTP Cat.6A, 24 portni priključni paneli </t>
  </si>
  <si>
    <t>Komunikacijska omara v nadzornem stolpu, sestavljena iz 19" prostostoječega okvirja, višine 46HE (2200 mm), širine 600mm in globine 600mm in štirimi vertikalnimi organizatorji. Stojalo ima vgrajene sledeče elemente:  dve polici 19'' PS 900 do 28kg; eno razdelilno jakotočno letvico s prenapetostno zaščito in osmimi šuko vtičnicami, ozemljitvena zbiralka</t>
  </si>
  <si>
    <t>INFORMACIJSKO KOMUNIKACIJSKE OMARICE</t>
  </si>
  <si>
    <t>Označevanje optičnega kabla v kabelskih jaških z ustrezno ploščico iz nerjaveče pločevine z označbo kabla in priključnimi točkami</t>
  </si>
  <si>
    <t>F/FTP kabel Cat 6A , 4 parni, prenosna hitrost 10 Gbps</t>
  </si>
  <si>
    <t>Kabel položen pretežno v zaščitni cevi:</t>
  </si>
  <si>
    <t>Zaščitna instalacijska cev, položena v zemlji ali v betonski plošči</t>
  </si>
  <si>
    <t>Tarče niso del popisa</t>
  </si>
  <si>
    <t>Aktivna oprema komunikacijskih omar (routerji, serverji, switchi...) niso del popisa</t>
  </si>
  <si>
    <t>Opomba:</t>
  </si>
  <si>
    <t>Vso opremo mora pred izvedbo potrditi investitor.</t>
  </si>
  <si>
    <t>Strukturirano ožičenje mora biti izvedeno v sistemu SYSTIMAX proizvajalca Commscope Systimax Solution! 
Standard EIA/TIA-568B.</t>
  </si>
  <si>
    <t>POPIS MATERIALA IN DEL - 
INFORMACIJSKO KOMUNIKACIJSKE INSTALACIJE</t>
  </si>
  <si>
    <t>ELEKTRO DELA (Info. Kom. Instalacija)</t>
  </si>
  <si>
    <t>GO DELA</t>
  </si>
  <si>
    <t>SKUPAJ GOI DELA (brez DDV)</t>
  </si>
  <si>
    <t>EXC2, SIST EN 1090-2, SIST EN 109-2, EN 5817, EN 13499-4</t>
  </si>
  <si>
    <t xml:space="preserve">kamnolomske frakcije 0-8, plastičen beton C16/20. </t>
  </si>
  <si>
    <t xml:space="preserve">vgraditi moznik (enostransko ovit s PVC tulcem do fi24mm); </t>
  </si>
  <si>
    <t>e=25cm</t>
  </si>
  <si>
    <t xml:space="preserve">izdelava delavniške in montažne dokumentacije in potrditev  </t>
  </si>
  <si>
    <t>50 km s plačilom pristojbin in taks.</t>
  </si>
  <si>
    <t>izkop širina 85cm , globina 120</t>
  </si>
  <si>
    <t>Ediventiranje obstoječih komunalnih vodov - vodovod</t>
  </si>
  <si>
    <t>Ediventiranje obstoječih komunalnih vodov - elektro Jaki tok</t>
  </si>
  <si>
    <t>Ediventiranje obstoječih komunalnih vodov - TK</t>
  </si>
  <si>
    <t>Široki kombiniran izkop gradbene jame v terenu  V. ktg , pikiranje</t>
  </si>
  <si>
    <t>temeljev tarčnih nasipov, stolp, ognjeni položaj 2</t>
  </si>
  <si>
    <t>drobljenec granulacije 8-16 mm</t>
  </si>
  <si>
    <t>Planiranje obstoječega nasipa kamnine V. ktg, in peska na robu</t>
  </si>
  <si>
    <t>drobljenec granulacije 16-32 mm, sloj debeline do 50cm</t>
  </si>
  <si>
    <t>zemlja, granulacije 0-16 mm, sloj debeline do 30cm</t>
  </si>
  <si>
    <t>nakladanje na kamion z odvozom do 50 km</t>
  </si>
  <si>
    <t>površinska teža 300 g/m2</t>
  </si>
  <si>
    <t xml:space="preserve">delavniške dokumentacije (potrdi jo pooblaščen inženir s </t>
  </si>
  <si>
    <t>področja gradbeništva)</t>
  </si>
  <si>
    <t>vrednost brez DDV: 7.000,00 EUR</t>
  </si>
  <si>
    <t>SVETILKE</t>
  </si>
  <si>
    <t>Dobava in vgranja temelja za kovinski kandelaber višine 6 m nad nivojem terena, komplet z izkopom jame, obbetoniranjem, za postavitev kandelabra direktno v temelj, npr. Jadranka</t>
  </si>
  <si>
    <t>Energetski kabel s Cu  vodniki - 1kV, položen v cevi</t>
  </si>
  <si>
    <t xml:space="preserve"> 3 x 4 NYY-J</t>
  </si>
  <si>
    <t>fi 75 mm (stigmaflex EL)</t>
  </si>
  <si>
    <t>Izdelava AB kabelskega jaška, betonska cev fi 1m globine 1m komplet s pokrovom 0,6x0,6m težke povozne izvedbe 250kN, z napisom ELEKTRIKA, komplet z izkopom in ureditvijo okolice</t>
  </si>
  <si>
    <t>Vgradnja v obstoječi el. Razdelilnik v objektu:
-inštalacijski odklopnik 1P C10 10kA</t>
  </si>
  <si>
    <t>Pocinkani železni valjanec za ozemljitev kovinskih kandelabrov, položen v zemljo</t>
  </si>
  <si>
    <t>Fe Zn  25 x 4 mm</t>
  </si>
  <si>
    <t>tarča 500</t>
  </si>
  <si>
    <t>Dobava in vgradnja materiala za izvedbo</t>
  </si>
  <si>
    <t>planiranja SEK1, 200m</t>
  </si>
  <si>
    <t>drobljenec granulacije 0-16 mm, sloj debeline do 10cm</t>
  </si>
  <si>
    <t>Izvedba požarne ceste dolžine 600m, širina vozišča 5m</t>
  </si>
  <si>
    <t>drobljenec granulacije 0-16 mm, deb. 10cm</t>
  </si>
  <si>
    <t>DODATNO</t>
  </si>
  <si>
    <t>Izkop zemljine, deb 100cm</t>
  </si>
  <si>
    <t>drobljenec granulacije 32-125 mm, deb 90cm</t>
  </si>
  <si>
    <t>Dobava in vgradnja balistične gume 5mm</t>
  </si>
  <si>
    <t>širina do 1m, globina do 1,5m</t>
  </si>
  <si>
    <t>Kombiniran izkop gradbene jame v terenu  V. ktg, pikiranje</t>
  </si>
  <si>
    <t xml:space="preserve">Rušenje in odstranitev jeklenih tirov </t>
  </si>
  <si>
    <t xml:space="preserve">Rušenje in odstranitev lesenih tramov - "šveler" </t>
  </si>
  <si>
    <t>Dobava, nabava in vgradnja betonskega predfabriciranega jaška notranjih dimenzij 120 x 120 cm (kot npr. 120 Jadranka). V ceni upoštevati tudi LTŽ pokrov krožnega prereza 500 mm z nosilnostjo 250kN, naklonski beton na dnu betonskega jaška, rešetko dimenzij 10 x 10 cm, podložni beton s prebojem fi 10 cm in nasutje gramoza frakcije 16/32, kompletno z izkopom, ureditvijo okolice, vsemi pripadajočimi in pomožnimi deli</t>
  </si>
  <si>
    <t>01.</t>
  </si>
  <si>
    <t>Dobava in montaža INOX kabelskih polic; komplet s pokrovom, nosilci in ostalim priborom; širina 100 mm</t>
  </si>
  <si>
    <t>00.</t>
  </si>
  <si>
    <r>
      <t xml:space="preserve">R-100-A, R-200-A, R-300-A, R-400-A, R-200-B, R-300-B, R-400-B :
</t>
    </r>
    <r>
      <rPr>
        <sz val="9"/>
        <rFont val="Calibri"/>
        <family val="2"/>
        <scheme val="minor"/>
      </rPr>
      <t xml:space="preserve">razdelilna električna omarica je  prostostoječe izvedbe, komplet z betonskim podstavkom, izdelana iz INOX pločevine; IP55, zaprta z dvokrilnimi vrati; opremljena s strešico proti dežju (enokapna strešica). Podstavek je zajet v gradbenih delih.
Dimenzije so:
širina   800 mm
višina    400 mm
globina  250 mm  
zaščita IP 54
Proizvajalec: po naročilu
V omarico je vgrajena sledeča oprema:       </t>
    </r>
  </si>
  <si>
    <r>
      <t>R-100-B</t>
    </r>
    <r>
      <rPr>
        <sz val="9"/>
        <rFont val="Calibri"/>
        <family val="2"/>
        <scheme val="minor"/>
      </rPr>
      <t xml:space="preserve">
razdelilna električna omarica je  prostostoječe izvedbe, komplet z betonskim podstavkom, izdelana iz INOX pločevine; IP55, zaprta z dvokrilnimi vrati; opremljena s strešico proti dežju (enokapna strešica). Podstavek je zajet v gradbenih delih.
Dimenzije so:
širina   800 mm
višina    400 mm
globina  250 mm  
zaščita IP 54
Proizvajalec: po naročilu
V omarico je vgrajena sledeča oprema:         </t>
    </r>
  </si>
  <si>
    <t>Izdelava kabelskega jaška dim. BC Ø100cm, strojni izkop v zemljišču V. - VI. ktg, jašek opremljen s povoznim betonom polnjenim pokrovom 60×60cm 250kN z napisom TELEKOM, nakladanje in odvoz materiala, čiščenje terena. Višina cevi je 1,5m.; kompletno z izkopom, ureditvijo okolice, vsemi pripadajočimi in pomožnimi deli</t>
  </si>
  <si>
    <t>INOX omara dim. 800x400x250mm (Š x V x G) z montažno ploščo, IP55, zaprta z dvokrilnimi vrati (z vgrajeno ročko na tritočkovno zapiralo z možnostjo vstavitve polcilindričnega zapirala za vgradnjo tipske ključavnice investitorja), opremljena s strešico proti dežju (enokapna strešica) ter napisno tablico s trajno graviranim napisom pritrjenim na vrata omarice.
Izvedba za montažo na betonski podstavek. 
Podstavek je zajet v gradbenih delih</t>
  </si>
  <si>
    <t>-zaključevanje F/FTP kabla (na terenu) s konektorji RJ45 kategorije 6a ali z Delock vtičnicami + patch kabli</t>
  </si>
  <si>
    <t>-omrežno stikalo 8 port 10/100/1000Base-T (RJ45) in 4 100/1000Base-x SFP, CRS112-8P-4S-IN, Mikrotik</t>
  </si>
  <si>
    <t>-napajalnik za omrežno stikalo 150W, MeanWell</t>
  </si>
  <si>
    <t>-SFP modul 1.25G SM 20km 1310nm, S-31DLC20D, Mikrotik</t>
  </si>
  <si>
    <t>-napajalnik za omrežno stikalo 200W, MeanWell</t>
  </si>
  <si>
    <t>Priključna inox doza, okvirnih dimenzij 100x200x50mm, IP55, s kovinskim ženskim priključnim konektorjem RJ45 za zahtevna okolja, tip RJF 21 G, Amphenol, komplet s tesnilom in zaščitnim pokrovom, Code A, vojaška barva; 1x omrežna vtičnica Delock 86269, 2 Port, Cat. 6
(za povezavo F/FTP na posamezno tarčo)</t>
  </si>
  <si>
    <t>Pridobitev potrdila o ravnanju z gradbenimi odpadki</t>
  </si>
  <si>
    <t>Popis del št.: 24072026</t>
  </si>
  <si>
    <t>Vrsta del:</t>
  </si>
  <si>
    <t>V enotah cene morajo biti zajeti tudi vsi naslednji stroški :</t>
  </si>
  <si>
    <t>*</t>
  </si>
  <si>
    <t>Prevozni in manipulativni stroški;</t>
  </si>
  <si>
    <t>Obračun se vrši po dejansko izvedenih količinah;</t>
  </si>
  <si>
    <t>Vsa čiščenja med izvajanjem del in po zaključku del;</t>
  </si>
  <si>
    <t>Iznos in odvoz odpadnega materiala na komunalno deponijo s plačilom vseh pristojbin;</t>
  </si>
  <si>
    <t>Zaščita obstoječih elementov;</t>
  </si>
  <si>
    <t>Vsi predpisani tehnični standardi in normativi, ki so predpisani za posamezno vrsto del;</t>
  </si>
  <si>
    <t>Ves potrošni, pritrdilni, vezni in montažni material ter podkonstrukcije</t>
  </si>
  <si>
    <t>Po zaključku del dostaviti vso tehnično dokumentacijo (meritve, ateste, soglasja, izjave, ..)</t>
  </si>
  <si>
    <t>za vgrajeno opremo;</t>
  </si>
  <si>
    <t>Vse poškodbe vseh kabelskih vodov, ostalih inštalacij, itd., povzročene pri izkopu, sanira</t>
  </si>
  <si>
    <t>izvajalec del na svoje stroške;</t>
  </si>
  <si>
    <t>Vsi izklopi, vklopi, zunanji nadzori, … .</t>
  </si>
  <si>
    <t>Vsi stroški predpisanih ukrepov varstva pri delu in varstva pred požarom, ki jih mora</t>
  </si>
  <si>
    <t>izvajalec obvezno upoštevati;</t>
  </si>
  <si>
    <t>Stroške za popravilo morebitnih škod, ki bi nastale na objektu ali kompleksu kot celoti,</t>
  </si>
  <si>
    <t>dovoznih cestah, zunanjem okolju, komunalnih vodih in energetskih priključkih po krivdi</t>
  </si>
  <si>
    <t>izvajalca;</t>
  </si>
  <si>
    <t>Izdelava potrebne merilne dokumentacije.</t>
  </si>
  <si>
    <t>OPOMBA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</si>
  <si>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</si>
  <si>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</si>
  <si>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</si>
  <si>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Za vsa nepredvidena dela mora izvajalec pridobiti soglasje naročnika, ter pred</t>
  </si>
  <si>
    <t>izvedbo del pripraviti analizo cen</t>
  </si>
  <si>
    <t>GOI dela za sanacijo strelišča Bloška Polica</t>
  </si>
  <si>
    <t>PONUDNIK:  ___________________________________________________________________</t>
  </si>
  <si>
    <t>PONUDBA ŠT.: ______________________</t>
  </si>
  <si>
    <t>DATUM: __________________</t>
  </si>
  <si>
    <t>REKAPITULACIJA STRELIŠČE BLOŠKA POLICA</t>
  </si>
  <si>
    <r>
      <rPr>
        <sz val="11"/>
        <rFont val="Calibri"/>
        <family val="2"/>
        <charset val="238"/>
        <scheme val="minor"/>
      </rPr>
      <t>Lokacija:</t>
    </r>
    <r>
      <rPr>
        <b/>
        <sz val="11"/>
        <rFont val="Calibri"/>
        <family val="2"/>
        <charset val="238"/>
        <scheme val="minor"/>
      </rPr>
      <t xml:space="preserve"> Bloška Polica</t>
    </r>
  </si>
  <si>
    <t>poz.</t>
  </si>
  <si>
    <t>Industrijska zidna vtičnica, modre barve, CEE 3 PIN. Zaščita IP 67</t>
  </si>
  <si>
    <t>Nadometno grebenasto stikalo, 250V, 10A, komplet z ustrezno dozo, montažnim in končnim okvirjem</t>
  </si>
  <si>
    <r>
      <t xml:space="preserve">Dobava in montaža sponke </t>
    </r>
    <r>
      <rPr>
        <b/>
        <sz val="9"/>
        <rFont val="Calibri"/>
        <family val="2"/>
        <scheme val="minor"/>
      </rPr>
      <t xml:space="preserve">KON01 (Rf-V) </t>
    </r>
    <r>
      <rPr>
        <sz val="9"/>
        <rFont val="Calibri"/>
        <family val="2"/>
        <scheme val="minor"/>
      </rPr>
      <t>iz nerjavečega jekla za izvedbo spojev med ploščatim strelovodnimi vodniki</t>
    </r>
  </si>
  <si>
    <t xml:space="preserve">Dobava in montaža sponke iz nerjavečega jekla za izvedbo vijačnih spojev med ploščatimi strelovodnimi vodniki ter kovinskimi konstrukcijami. </t>
  </si>
  <si>
    <t>Vgradi se lahko oprema  proizvajalcev, ki imajo ustrezne ateste za svetilke po slovenski zakonodaji in kvalitetno ustrezajo tehničnemu opisu  in predpisani obliki in izgledu. Vse svetilke morajo biti vgrajene z ustreznimi pripadajočimi sijalkami</t>
  </si>
  <si>
    <t>Dobava in postavitev kandelabra vroče cinkanega h=6 m za montažo v temelj z LED svetilko L1, kompletno svetlobno mesto z  ožičenjem</t>
  </si>
  <si>
    <t>Dobava in polaganje optičnega kabla SM 4, cat 6a, vlakna s pojačano izolacijo odporno proti glodalcem v cevi kabelske kanalizacije, TOSM03 1x4 CMAN</t>
  </si>
  <si>
    <t>Organizator ožičenja 1 HE, kovinsko v črni barvi</t>
  </si>
  <si>
    <t>zasip s finim peskom nad zaščitno cevjo (stigmaflex) 20 cm nad kolenom</t>
  </si>
  <si>
    <t>Zaščitna cev položena v predhodno pripravljen teren, z ustrezno pritrditvijo, brez zasipanja</t>
  </si>
  <si>
    <t>Odstranitev obstoječih elektro instalacij v dolžini 1km</t>
  </si>
  <si>
    <t>11.a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</si>
</sst>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€&quot;_-;\-* #,##0.00\ &quot;€&quot;_-;_-* &quot;-&quot;??\ &quot;€&quot;_-;_-@_-"/>
    <numFmt numFmtId="164" formatCode="#,##0.00\ [$€-1]"/>
    <numFmt numFmtId="165" formatCode="#,##0.00\ &quot;€&quot;"/>
    <numFmt numFmtId="166" formatCode="_([$€]* #,##0.00_);_([$€]* \(#,##0.00\);_([$€]* &quot;-&quot;??_);_(@_)"/>
    <numFmt numFmtId="167" formatCode="#,##0.00\ _€"/>
    <numFmt numFmtId="168" formatCode="_-* #,##0.00\ &quot;SIT&quot;_-;\-* #,##0.00\ &quot;SIT&quot;_-;_-* &quot;-&quot;??\ &quot;SIT&quot;_-;_-@_-"/>
    <numFmt numFmtId="169" formatCode="00&quot;.&quot;"/>
    <numFmt numFmtId="170" formatCode="_-* #,##0.00\ _S_I_T_-;\-* #,##0.00\ _S_I_T_-;_-* &quot;-&quot;??\ _S_I_T_-;_-@_-"/>
  </numFmts>
  <fonts count="5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name val="Arial CE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name val="Arial CE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</font>
    <font>
      <sz val="9"/>
      <color indexed="8"/>
      <name val="Calibri"/>
      <family val="2"/>
      <charset val="1"/>
    </font>
    <font>
      <sz val="9"/>
      <name val="Arial"/>
      <family val="2"/>
      <charset val="238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  <charset val="238"/>
    </font>
    <font>
      <b/>
      <sz val="9"/>
      <color indexed="8"/>
      <name val="Calibri"/>
      <family val="2"/>
      <charset val="1"/>
    </font>
    <font>
      <sz val="9"/>
      <name val="Calibri"/>
      <family val="2"/>
      <charset val="1"/>
    </font>
    <font>
      <b/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name val="Book Antiqua"/>
      <family val="1"/>
    </font>
    <font>
      <b/>
      <sz val="9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2"/>
      <name val="Courier"/>
      <family val="3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sz val="14"/>
      <color indexed="8"/>
      <name val="Calibri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</font>
    <font>
      <sz val="9"/>
      <name val="Arial CE"/>
      <charset val="238"/>
    </font>
    <font>
      <sz val="14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11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3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0" fontId="23" fillId="0" borderId="0"/>
    <xf numFmtId="0" fontId="2" fillId="0" borderId="0"/>
    <xf numFmtId="0" fontId="23" fillId="0" borderId="0"/>
    <xf numFmtId="0" fontId="3" fillId="0" borderId="0" applyNumberFormat="0" applyFill="0" applyBorder="0" applyAlignment="0" applyProtection="0"/>
    <xf numFmtId="0" fontId="7" fillId="0" borderId="0"/>
    <xf numFmtId="0" fontId="23" fillId="0" borderId="0"/>
    <xf numFmtId="0" fontId="28" fillId="0" borderId="0" applyNumberFormat="0" applyFill="0" applyBorder="0" applyAlignment="0" applyProtection="0"/>
    <xf numFmtId="0" fontId="30" fillId="0" borderId="0"/>
    <xf numFmtId="0" fontId="23" fillId="0" borderId="0"/>
    <xf numFmtId="0" fontId="23" fillId="0" borderId="0"/>
    <xf numFmtId="168" fontId="23" fillId="0" borderId="0" applyFont="0" applyFill="0" applyBorder="0" applyAlignment="0" applyProtection="0"/>
    <xf numFmtId="37" fontId="32" fillId="0" borderId="0"/>
    <xf numFmtId="170" fontId="7" fillId="0" borderId="0" applyFont="0" applyFill="0" applyBorder="0" applyAlignment="0" applyProtection="0"/>
  </cellStyleXfs>
  <cellXfs count="416">
    <xf numFmtId="0" fontId="0" fillId="0" borderId="0" xfId="0"/>
    <xf numFmtId="0" fontId="0" fillId="0" borderId="6" xfId="0" applyBorder="1"/>
    <xf numFmtId="0" fontId="0" fillId="0" borderId="3" xfId="0" applyBorder="1"/>
    <xf numFmtId="0" fontId="0" fillId="0" borderId="4" xfId="0" applyBorder="1"/>
    <xf numFmtId="4" fontId="0" fillId="0" borderId="0" xfId="0" applyNumberFormat="1"/>
    <xf numFmtId="4" fontId="0" fillId="0" borderId="3" xfId="0" applyNumberFormat="1" applyBorder="1"/>
    <xf numFmtId="3" fontId="0" fillId="0" borderId="0" xfId="0" applyNumberForma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4" fontId="0" fillId="0" borderId="6" xfId="0" applyNumberFormat="1" applyBorder="1"/>
    <xf numFmtId="3" fontId="0" fillId="0" borderId="6" xfId="0" applyNumberFormat="1" applyBorder="1" applyAlignment="1">
      <alignment horizontal="center"/>
    </xf>
    <xf numFmtId="49" fontId="16" fillId="0" borderId="0" xfId="1106" applyNumberFormat="1" applyFont="1" applyFill="1" applyAlignment="1" applyProtection="1">
      <alignment horizontal="left" vertical="top" wrapText="1"/>
    </xf>
    <xf numFmtId="0" fontId="1" fillId="0" borderId="0" xfId="0" applyFont="1" applyProtection="1"/>
    <xf numFmtId="0" fontId="33" fillId="0" borderId="0" xfId="0" applyFont="1" applyProtection="1"/>
    <xf numFmtId="165" fontId="1" fillId="0" borderId="0" xfId="0" applyNumberFormat="1" applyFont="1" applyProtection="1"/>
    <xf numFmtId="0" fontId="34" fillId="0" borderId="0" xfId="0" applyNumberFormat="1" applyFont="1" applyFill="1" applyBorder="1" applyAlignment="1" applyProtection="1">
      <alignment horizontal="center" vertical="top"/>
    </xf>
    <xf numFmtId="4" fontId="34" fillId="0" borderId="0" xfId="0" applyNumberFormat="1" applyFont="1" applyFill="1" applyAlignment="1" applyProtection="1">
      <alignment horizontal="center" vertical="center"/>
    </xf>
    <xf numFmtId="165" fontId="34" fillId="0" borderId="0" xfId="0" applyNumberFormat="1" applyFont="1" applyFill="1" applyAlignment="1" applyProtection="1">
      <alignment horizontal="right" vertical="center"/>
    </xf>
    <xf numFmtId="4" fontId="9" fillId="0" borderId="0" xfId="0" applyNumberFormat="1" applyFont="1" applyFill="1" applyAlignment="1" applyProtection="1">
      <alignment horizontal="left" vertical="center"/>
    </xf>
    <xf numFmtId="0" fontId="34" fillId="0" borderId="0" xfId="0" applyFont="1" applyProtection="1"/>
    <xf numFmtId="4" fontId="9" fillId="0" borderId="0" xfId="0" applyNumberFormat="1" applyFont="1" applyFill="1" applyAlignment="1" applyProtection="1">
      <alignment horizontal="left" vertical="center"/>
      <protection locked="0"/>
    </xf>
    <xf numFmtId="4" fontId="34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</xf>
    <xf numFmtId="1" fontId="35" fillId="0" borderId="0" xfId="0" applyNumberFormat="1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horizontal="right" vertical="center"/>
    </xf>
    <xf numFmtId="167" fontId="8" fillId="0" borderId="0" xfId="0" applyNumberFormat="1" applyFont="1" applyFill="1" applyAlignment="1" applyProtection="1">
      <alignment horizontal="center" vertical="center"/>
    </xf>
    <xf numFmtId="4" fontId="8" fillId="0" borderId="0" xfId="0" applyNumberFormat="1" applyFont="1" applyFill="1" applyAlignment="1" applyProtection="1">
      <alignment horizontal="center" vertical="center"/>
    </xf>
    <xf numFmtId="165" fontId="8" fillId="0" borderId="0" xfId="0" applyNumberFormat="1" applyFont="1" applyFill="1" applyAlignment="1" applyProtection="1">
      <alignment horizontal="center" vertical="center"/>
    </xf>
    <xf numFmtId="4" fontId="8" fillId="0" borderId="0" xfId="0" applyNumberFormat="1" applyFont="1" applyFill="1" applyAlignment="1" applyProtection="1">
      <alignment horizontal="right" vertical="center"/>
    </xf>
    <xf numFmtId="0" fontId="34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right" vertical="center"/>
    </xf>
    <xf numFmtId="167" fontId="8" fillId="0" borderId="0" xfId="0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Fill="1" applyBorder="1" applyAlignment="1" applyProtection="1">
      <alignment horizontal="center" vertical="center"/>
    </xf>
    <xf numFmtId="165" fontId="8" fillId="0" borderId="0" xfId="0" applyNumberFormat="1" applyFont="1" applyFill="1" applyBorder="1" applyAlignment="1" applyProtection="1">
      <alignment horizontal="center" vertical="center"/>
    </xf>
    <xf numFmtId="4" fontId="8" fillId="0" borderId="0" xfId="0" applyNumberFormat="1" applyFont="1" applyFill="1" applyBorder="1" applyAlignment="1" applyProtection="1">
      <alignment horizontal="right" vertical="center"/>
    </xf>
    <xf numFmtId="0" fontId="34" fillId="0" borderId="0" xfId="0" applyFont="1" applyFill="1" applyBorder="1" applyAlignment="1" applyProtection="1">
      <alignment vertical="center"/>
    </xf>
    <xf numFmtId="1" fontId="8" fillId="0" borderId="0" xfId="0" applyNumberFormat="1" applyFont="1" applyFill="1" applyAlignment="1" applyProtection="1">
      <alignment horizontal="center" vertical="top"/>
    </xf>
    <xf numFmtId="0" fontId="8" fillId="0" borderId="0" xfId="0" applyFont="1" applyFill="1" applyProtection="1"/>
    <xf numFmtId="0" fontId="36" fillId="0" borderId="0" xfId="0" applyFont="1" applyFill="1" applyBorder="1" applyAlignment="1" applyProtection="1">
      <alignment horizontal="right" vertical="center"/>
    </xf>
    <xf numFmtId="0" fontId="8" fillId="0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horizontal="left" vertical="top"/>
    </xf>
    <xf numFmtId="0" fontId="36" fillId="0" borderId="0" xfId="0" applyFont="1" applyFill="1" applyBorder="1" applyAlignment="1" applyProtection="1">
      <alignment horizontal="left" vertical="center"/>
    </xf>
    <xf numFmtId="167" fontId="16" fillId="0" borderId="0" xfId="352" applyNumberFormat="1" applyFont="1" applyProtection="1">
      <protection locked="0"/>
    </xf>
    <xf numFmtId="167" fontId="16" fillId="0" borderId="0" xfId="0" applyNumberFormat="1" applyFont="1" applyAlignment="1" applyProtection="1">
      <alignment horizontal="center"/>
      <protection locked="0"/>
    </xf>
    <xf numFmtId="167" fontId="50" fillId="0" borderId="0" xfId="1108" applyNumberFormat="1" applyFont="1" applyAlignment="1" applyProtection="1">
      <alignment wrapText="1"/>
      <protection locked="0"/>
    </xf>
    <xf numFmtId="167" fontId="50" fillId="0" borderId="0" xfId="1108" applyNumberFormat="1" applyFont="1" applyAlignment="1" applyProtection="1">
      <alignment horizontal="right" wrapText="1"/>
      <protection locked="0"/>
    </xf>
    <xf numFmtId="167" fontId="50" fillId="0" borderId="0" xfId="1100" applyNumberFormat="1" applyFont="1" applyAlignment="1" applyProtection="1">
      <alignment horizontal="right"/>
      <protection locked="0"/>
    </xf>
    <xf numFmtId="167" fontId="55" fillId="0" borderId="0" xfId="1112" applyNumberFormat="1" applyFont="1" applyBorder="1" applyAlignment="1" applyProtection="1">
      <alignment horizontal="center"/>
      <protection locked="0"/>
    </xf>
    <xf numFmtId="0" fontId="37" fillId="0" borderId="0" xfId="0" applyFont="1" applyProtection="1"/>
    <xf numFmtId="0" fontId="38" fillId="0" borderId="0" xfId="0" applyFont="1" applyProtection="1"/>
    <xf numFmtId="164" fontId="37" fillId="0" borderId="0" xfId="0" applyNumberFormat="1" applyFont="1" applyProtection="1"/>
    <xf numFmtId="0" fontId="39" fillId="0" borderId="0" xfId="0" applyFont="1" applyProtection="1"/>
    <xf numFmtId="0" fontId="40" fillId="3" borderId="5" xfId="0" applyFont="1" applyFill="1" applyBorder="1" applyProtection="1"/>
    <xf numFmtId="0" fontId="37" fillId="3" borderId="6" xfId="0" applyFont="1" applyFill="1" applyBorder="1" applyProtection="1"/>
    <xf numFmtId="164" fontId="37" fillId="3" borderId="7" xfId="0" applyNumberFormat="1" applyFont="1" applyFill="1" applyBorder="1" applyProtection="1"/>
    <xf numFmtId="0" fontId="38" fillId="0" borderId="0" xfId="0" applyFont="1" applyAlignment="1" applyProtection="1">
      <alignment horizontal="right"/>
    </xf>
    <xf numFmtId="0" fontId="38" fillId="3" borderId="5" xfId="0" applyFont="1" applyFill="1" applyBorder="1" applyProtection="1"/>
    <xf numFmtId="0" fontId="37" fillId="0" borderId="0" xfId="0" applyFont="1" applyAlignment="1" applyProtection="1">
      <alignment horizontal="right"/>
    </xf>
    <xf numFmtId="0" fontId="38" fillId="3" borderId="6" xfId="0" applyFont="1" applyFill="1" applyBorder="1" applyProtection="1"/>
    <xf numFmtId="164" fontId="38" fillId="3" borderId="7" xfId="0" applyNumberFormat="1" applyFont="1" applyFill="1" applyBorder="1" applyProtection="1"/>
    <xf numFmtId="0" fontId="38" fillId="0" borderId="8" xfId="0" applyFont="1" applyBorder="1" applyProtection="1"/>
    <xf numFmtId="0" fontId="38" fillId="0" borderId="9" xfId="0" applyFont="1" applyBorder="1" applyProtection="1"/>
    <xf numFmtId="164" fontId="38" fillId="0" borderId="10" xfId="0" applyNumberFormat="1" applyFont="1" applyBorder="1" applyProtection="1"/>
    <xf numFmtId="0" fontId="37" fillId="0" borderId="17" xfId="0" applyFont="1" applyBorder="1" applyProtection="1"/>
    <xf numFmtId="164" fontId="37" fillId="0" borderId="18" xfId="0" applyNumberFormat="1" applyFont="1" applyBorder="1" applyProtection="1"/>
    <xf numFmtId="0" fontId="38" fillId="0" borderId="11" xfId="0" applyFont="1" applyBorder="1" applyProtection="1"/>
    <xf numFmtId="10" fontId="38" fillId="0" borderId="12" xfId="0" applyNumberFormat="1" applyFont="1" applyBorder="1" applyProtection="1"/>
    <xf numFmtId="0" fontId="38" fillId="0" borderId="12" xfId="0" applyFont="1" applyBorder="1" applyProtection="1"/>
    <xf numFmtId="164" fontId="38" fillId="0" borderId="13" xfId="0" applyNumberFormat="1" applyFont="1" applyBorder="1" applyProtection="1"/>
    <xf numFmtId="0" fontId="41" fillId="3" borderId="14" xfId="0" applyFont="1" applyFill="1" applyBorder="1" applyAlignment="1" applyProtection="1">
      <alignment vertical="center"/>
    </xf>
    <xf numFmtId="0" fontId="42" fillId="3" borderId="15" xfId="0" applyFont="1" applyFill="1" applyBorder="1" applyAlignment="1" applyProtection="1">
      <alignment vertical="center"/>
    </xf>
    <xf numFmtId="164" fontId="41" fillId="3" borderId="16" xfId="0" applyNumberFormat="1" applyFont="1" applyFill="1" applyBorder="1" applyAlignment="1" applyProtection="1">
      <alignment vertical="center"/>
    </xf>
    <xf numFmtId="165" fontId="34" fillId="0" borderId="0" xfId="0" applyNumberFormat="1" applyFont="1" applyFill="1" applyAlignment="1" applyProtection="1">
      <alignment horizontal="right" vertical="center"/>
      <protection locked="0"/>
    </xf>
    <xf numFmtId="0" fontId="3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21" fillId="2" borderId="6" xfId="0" applyFont="1" applyFill="1" applyBorder="1" applyAlignment="1" applyProtection="1">
      <alignment horizontal="center"/>
    </xf>
    <xf numFmtId="0" fontId="22" fillId="2" borderId="6" xfId="0" applyFont="1" applyFill="1" applyBorder="1" applyAlignment="1" applyProtection="1">
      <alignment vertical="top" wrapText="1"/>
    </xf>
    <xf numFmtId="4" fontId="21" fillId="2" borderId="6" xfId="0" applyNumberFormat="1" applyFont="1" applyFill="1" applyBorder="1" applyAlignment="1" applyProtection="1">
      <alignment horizontal="center"/>
    </xf>
    <xf numFmtId="167" fontId="21" fillId="2" borderId="6" xfId="0" applyNumberFormat="1" applyFont="1" applyFill="1" applyBorder="1" applyAlignment="1" applyProtection="1">
      <alignment horizontal="center"/>
    </xf>
    <xf numFmtId="44" fontId="21" fillId="2" borderId="6" xfId="0" applyNumberFormat="1" applyFont="1" applyFill="1" applyBorder="1" applyAlignment="1" applyProtection="1">
      <alignment horizontal="center"/>
    </xf>
    <xf numFmtId="0" fontId="14" fillId="0" borderId="0" xfId="0" applyFont="1" applyProtection="1"/>
    <xf numFmtId="0" fontId="19" fillId="0" borderId="19" xfId="1100" applyFont="1" applyBorder="1" applyAlignment="1" applyProtection="1">
      <alignment horizontal="center" vertical="center"/>
    </xf>
    <xf numFmtId="0" fontId="19" fillId="0" borderId="1" xfId="1100" applyFont="1" applyBorder="1" applyAlignment="1" applyProtection="1">
      <alignment vertical="center" wrapText="1"/>
    </xf>
    <xf numFmtId="0" fontId="19" fillId="0" borderId="1" xfId="1100" applyFont="1" applyBorder="1" applyAlignment="1" applyProtection="1">
      <alignment horizontal="center" vertical="center"/>
    </xf>
    <xf numFmtId="4" fontId="19" fillId="0" borderId="1" xfId="1100" applyNumberFormat="1" applyFont="1" applyBorder="1" applyAlignment="1" applyProtection="1">
      <alignment horizontal="center" vertical="center"/>
    </xf>
    <xf numFmtId="167" fontId="19" fillId="0" borderId="1" xfId="1100" applyNumberFormat="1" applyFont="1" applyBorder="1" applyAlignment="1" applyProtection="1">
      <alignment horizontal="center" vertical="center"/>
    </xf>
    <xf numFmtId="44" fontId="19" fillId="0" borderId="1" xfId="1100" applyNumberFormat="1" applyFont="1" applyBorder="1" applyAlignment="1" applyProtection="1">
      <alignment horizontal="center" vertical="center"/>
    </xf>
    <xf numFmtId="0" fontId="19" fillId="0" borderId="0" xfId="1100" applyFont="1" applyAlignment="1" applyProtection="1">
      <alignment vertical="center"/>
    </xf>
    <xf numFmtId="49" fontId="29" fillId="0" borderId="0" xfId="1100" applyNumberFormat="1" applyFont="1" applyAlignment="1" applyProtection="1">
      <alignment horizontal="center" vertical="center"/>
    </xf>
    <xf numFmtId="0" fontId="24" fillId="0" borderId="0" xfId="1100" applyFont="1" applyAlignment="1" applyProtection="1">
      <alignment vertical="center" wrapText="1"/>
    </xf>
    <xf numFmtId="0" fontId="24" fillId="0" borderId="0" xfId="1100" applyFont="1" applyAlignment="1" applyProtection="1">
      <alignment horizontal="center" vertical="center"/>
    </xf>
    <xf numFmtId="4" fontId="24" fillId="0" borderId="0" xfId="1100" applyNumberFormat="1" applyFont="1" applyAlignment="1" applyProtection="1">
      <alignment horizontal="center" vertical="center"/>
    </xf>
    <xf numFmtId="167" fontId="24" fillId="0" borderId="0" xfId="1100" applyNumberFormat="1" applyFont="1" applyAlignment="1" applyProtection="1">
      <alignment horizontal="center" vertical="center"/>
    </xf>
    <xf numFmtId="44" fontId="24" fillId="0" borderId="0" xfId="1100" applyNumberFormat="1" applyFont="1" applyAlignment="1" applyProtection="1">
      <alignment horizontal="center" vertical="center"/>
    </xf>
    <xf numFmtId="169" fontId="16" fillId="0" borderId="0" xfId="1111" applyNumberFormat="1" applyFont="1" applyAlignment="1" applyProtection="1">
      <alignment horizontal="center" vertical="top" wrapText="1"/>
    </xf>
    <xf numFmtId="0" fontId="19" fillId="0" borderId="0" xfId="0" applyFont="1" applyAlignment="1" applyProtection="1">
      <alignment vertical="top" wrapText="1"/>
    </xf>
    <xf numFmtId="0" fontId="19" fillId="0" borderId="0" xfId="0" applyFont="1" applyAlignment="1" applyProtection="1">
      <alignment horizontal="center"/>
    </xf>
    <xf numFmtId="4" fontId="19" fillId="0" borderId="0" xfId="0" applyNumberFormat="1" applyFont="1" applyAlignment="1" applyProtection="1">
      <alignment horizontal="center"/>
    </xf>
    <xf numFmtId="44" fontId="19" fillId="0" borderId="0" xfId="0" applyNumberFormat="1" applyFont="1" applyAlignment="1" applyProtection="1">
      <alignment horizontal="center"/>
    </xf>
    <xf numFmtId="0" fontId="19" fillId="0" borderId="0" xfId="0" applyFont="1" applyProtection="1"/>
    <xf numFmtId="49" fontId="17" fillId="0" borderId="0" xfId="0" applyNumberFormat="1" applyFont="1" applyAlignment="1" applyProtection="1">
      <alignment horizontal="center" vertical="top"/>
    </xf>
    <xf numFmtId="0" fontId="14" fillId="0" borderId="0" xfId="0" applyFont="1" applyAlignment="1" applyProtection="1">
      <alignment vertical="top" wrapText="1"/>
    </xf>
    <xf numFmtId="0" fontId="16" fillId="0" borderId="0" xfId="0" quotePrefix="1" applyFont="1" applyAlignment="1" applyProtection="1">
      <alignment vertical="top" wrapText="1"/>
    </xf>
    <xf numFmtId="0" fontId="14" fillId="0" borderId="0" xfId="0" applyFont="1" applyAlignment="1" applyProtection="1">
      <alignment horizontal="center" vertical="top"/>
    </xf>
    <xf numFmtId="0" fontId="14" fillId="0" borderId="0" xfId="0" applyFont="1" applyAlignment="1" applyProtection="1">
      <alignment horizontal="center"/>
    </xf>
    <xf numFmtId="4" fontId="14" fillId="0" borderId="0" xfId="0" applyNumberFormat="1" applyFont="1" applyAlignment="1" applyProtection="1">
      <alignment horizontal="center"/>
    </xf>
    <xf numFmtId="167" fontId="14" fillId="0" borderId="0" xfId="0" applyNumberFormat="1" applyFont="1" applyAlignment="1" applyProtection="1">
      <alignment horizontal="center"/>
    </xf>
    <xf numFmtId="44" fontId="14" fillId="0" borderId="0" xfId="0" applyNumberFormat="1" applyFont="1" applyAlignment="1" applyProtection="1">
      <alignment horizontal="center"/>
    </xf>
    <xf numFmtId="0" fontId="20" fillId="0" borderId="0" xfId="0" applyFont="1" applyProtection="1"/>
    <xf numFmtId="0" fontId="16" fillId="0" borderId="0" xfId="0" applyFont="1" applyAlignment="1" applyProtection="1">
      <alignment horizontal="justify" vertical="top" wrapText="1"/>
    </xf>
    <xf numFmtId="4" fontId="16" fillId="0" borderId="0" xfId="0" applyNumberFormat="1" applyFont="1" applyAlignment="1" applyProtection="1">
      <alignment horizontal="center" wrapText="1"/>
    </xf>
    <xf numFmtId="0" fontId="16" fillId="0" borderId="0" xfId="0" applyFont="1" applyAlignment="1" applyProtection="1">
      <alignment vertical="top" wrapText="1"/>
    </xf>
    <xf numFmtId="0" fontId="23" fillId="0" borderId="0" xfId="0" applyFont="1" applyProtection="1"/>
    <xf numFmtId="49" fontId="16" fillId="0" borderId="0" xfId="0" applyNumberFormat="1" applyFont="1" applyAlignment="1" applyProtection="1">
      <alignment horizontal="center" vertical="top"/>
    </xf>
    <xf numFmtId="49" fontId="23" fillId="0" borderId="0" xfId="0" applyNumberFormat="1" applyFont="1" applyProtection="1"/>
    <xf numFmtId="4" fontId="23" fillId="0" borderId="0" xfId="0" applyNumberFormat="1" applyFont="1" applyAlignment="1" applyProtection="1">
      <alignment horizontal="right"/>
    </xf>
    <xf numFmtId="44" fontId="23" fillId="0" borderId="0" xfId="0" applyNumberFormat="1" applyFont="1" applyAlignment="1" applyProtection="1">
      <alignment horizontal="right"/>
    </xf>
    <xf numFmtId="49" fontId="17" fillId="0" borderId="0" xfId="0" applyNumberFormat="1" applyFont="1" applyAlignment="1" applyProtection="1">
      <alignment horizontal="center"/>
    </xf>
    <xf numFmtId="0" fontId="14" fillId="0" borderId="0" xfId="0" applyFont="1" applyFill="1" applyAlignment="1" applyProtection="1">
      <alignment horizontal="center"/>
    </xf>
    <xf numFmtId="169" fontId="16" fillId="0" borderId="0" xfId="1111" applyNumberFormat="1" applyFont="1" applyFill="1" applyAlignment="1" applyProtection="1">
      <alignment horizontal="center" vertical="top" wrapText="1"/>
    </xf>
    <xf numFmtId="49" fontId="17" fillId="0" borderId="0" xfId="0" applyNumberFormat="1" applyFont="1" applyFill="1" applyAlignment="1" applyProtection="1">
      <alignment horizontal="center" vertical="top"/>
    </xf>
    <xf numFmtId="4" fontId="16" fillId="0" borderId="0" xfId="0" applyNumberFormat="1" applyFont="1" applyAlignment="1" applyProtection="1">
      <alignment horizontal="justify" vertical="top" wrapText="1"/>
    </xf>
    <xf numFmtId="4" fontId="14" fillId="0" borderId="0" xfId="0" applyNumberFormat="1" applyFont="1" applyProtection="1"/>
    <xf numFmtId="44" fontId="14" fillId="0" borderId="0" xfId="0" applyNumberFormat="1" applyFont="1" applyProtection="1"/>
    <xf numFmtId="49" fontId="17" fillId="0" borderId="0" xfId="0" applyNumberFormat="1" applyFont="1" applyAlignment="1" applyProtection="1">
      <alignment horizontal="left" vertical="top" wrapText="1"/>
    </xf>
    <xf numFmtId="44" fontId="17" fillId="0" borderId="0" xfId="0" applyNumberFormat="1" applyFont="1" applyAlignment="1" applyProtection="1">
      <alignment horizontal="center" vertical="top"/>
    </xf>
    <xf numFmtId="0" fontId="17" fillId="0" borderId="0" xfId="1101" applyFont="1" applyAlignment="1" applyProtection="1">
      <alignment horizontal="center" vertical="center"/>
    </xf>
    <xf numFmtId="0" fontId="19" fillId="0" borderId="0" xfId="1101" applyFont="1" applyAlignment="1" applyProtection="1">
      <alignment horizontal="left" vertical="center" wrapText="1"/>
    </xf>
    <xf numFmtId="0" fontId="19" fillId="0" borderId="0" xfId="1101" applyFont="1" applyAlignment="1" applyProtection="1">
      <alignment horizontal="center" vertical="center"/>
    </xf>
    <xf numFmtId="4" fontId="19" fillId="0" borderId="0" xfId="1101" applyNumberFormat="1" applyFont="1" applyAlignment="1" applyProtection="1">
      <alignment horizontal="center" vertical="center"/>
    </xf>
    <xf numFmtId="44" fontId="19" fillId="0" borderId="0" xfId="1101" applyNumberFormat="1" applyFont="1" applyAlignment="1" applyProtection="1">
      <alignment horizontal="center" vertical="center"/>
    </xf>
    <xf numFmtId="0" fontId="19" fillId="0" borderId="0" xfId="1101" applyFont="1" applyAlignment="1" applyProtection="1">
      <alignment vertical="center"/>
    </xf>
    <xf numFmtId="0" fontId="25" fillId="0" borderId="0" xfId="1100" applyFont="1" applyAlignment="1" applyProtection="1">
      <alignment horizontal="left" vertical="center" wrapText="1"/>
    </xf>
    <xf numFmtId="0" fontId="19" fillId="0" borderId="0" xfId="1100" applyFont="1" applyAlignment="1" applyProtection="1">
      <alignment horizontal="center" vertical="center"/>
    </xf>
    <xf numFmtId="4" fontId="14" fillId="0" borderId="0" xfId="1100" applyNumberFormat="1" applyFont="1" applyAlignment="1" applyProtection="1">
      <alignment horizontal="center" vertical="center"/>
    </xf>
    <xf numFmtId="44" fontId="19" fillId="0" borderId="0" xfId="1100" applyNumberFormat="1" applyFont="1" applyAlignment="1" applyProtection="1">
      <alignment horizontal="center" vertical="center"/>
    </xf>
    <xf numFmtId="49" fontId="17" fillId="0" borderId="0" xfId="1100" applyNumberFormat="1" applyFont="1" applyAlignment="1" applyProtection="1">
      <alignment horizontal="center" vertical="center"/>
    </xf>
    <xf numFmtId="167" fontId="19" fillId="0" borderId="0" xfId="1100" applyNumberFormat="1" applyFont="1" applyAlignment="1" applyProtection="1">
      <alignment horizontal="center" vertical="center"/>
    </xf>
    <xf numFmtId="0" fontId="17" fillId="0" borderId="0" xfId="0" applyFont="1" applyAlignment="1" applyProtection="1">
      <alignment vertical="top" wrapText="1"/>
    </xf>
    <xf numFmtId="0" fontId="17" fillId="0" borderId="0" xfId="0" applyFont="1" applyAlignment="1" applyProtection="1">
      <alignment horizontal="center"/>
    </xf>
    <xf numFmtId="4" fontId="17" fillId="0" borderId="0" xfId="0" applyNumberFormat="1" applyFont="1" applyAlignment="1" applyProtection="1">
      <alignment horizontal="center"/>
    </xf>
    <xf numFmtId="44" fontId="17" fillId="0" borderId="0" xfId="0" applyNumberFormat="1" applyFont="1" applyAlignment="1" applyProtection="1">
      <alignment horizontal="center"/>
    </xf>
    <xf numFmtId="0" fontId="16" fillId="0" borderId="0" xfId="0" applyFont="1" applyAlignment="1" applyProtection="1">
      <alignment wrapText="1"/>
    </xf>
    <xf numFmtId="4" fontId="15" fillId="0" borderId="0" xfId="0" applyNumberFormat="1" applyFont="1" applyAlignment="1" applyProtection="1">
      <alignment horizontal="center"/>
    </xf>
    <xf numFmtId="0" fontId="16" fillId="0" borderId="0" xfId="0" applyFont="1" applyAlignment="1" applyProtection="1">
      <alignment horizontal="left" vertical="top" wrapText="1"/>
    </xf>
    <xf numFmtId="4" fontId="16" fillId="0" borderId="0" xfId="0" applyNumberFormat="1" applyFont="1" applyAlignment="1" applyProtection="1">
      <alignment horizontal="center" vertical="top" wrapText="1"/>
    </xf>
    <xf numFmtId="4" fontId="14" fillId="0" borderId="0" xfId="0" applyNumberFormat="1" applyFont="1" applyAlignment="1" applyProtection="1">
      <alignment horizontal="center" vertical="top"/>
    </xf>
    <xf numFmtId="44" fontId="14" fillId="0" borderId="0" xfId="0" applyNumberFormat="1" applyFont="1" applyAlignment="1" applyProtection="1">
      <alignment horizontal="center" vertical="top"/>
    </xf>
    <xf numFmtId="169" fontId="50" fillId="0" borderId="0" xfId="1111" applyNumberFormat="1" applyFont="1" applyAlignment="1" applyProtection="1">
      <alignment horizontal="center" vertical="top" wrapText="1"/>
    </xf>
    <xf numFmtId="0" fontId="54" fillId="0" borderId="0" xfId="0" applyFont="1" applyAlignment="1" applyProtection="1">
      <alignment vertical="top" wrapText="1"/>
    </xf>
    <xf numFmtId="4" fontId="50" fillId="0" borderId="0" xfId="0" applyNumberFormat="1" applyFont="1" applyAlignment="1" applyProtection="1">
      <alignment horizontal="center" wrapText="1"/>
    </xf>
    <xf numFmtId="4" fontId="54" fillId="0" borderId="0" xfId="0" applyNumberFormat="1" applyFont="1" applyAlignment="1" applyProtection="1">
      <alignment horizontal="center"/>
    </xf>
    <xf numFmtId="167" fontId="54" fillId="0" borderId="0" xfId="0" applyNumberFormat="1" applyFont="1" applyAlignment="1" applyProtection="1">
      <alignment horizontal="center"/>
    </xf>
    <xf numFmtId="44" fontId="54" fillId="0" borderId="0" xfId="0" applyNumberFormat="1" applyFont="1" applyAlignment="1" applyProtection="1">
      <alignment horizontal="center"/>
    </xf>
    <xf numFmtId="0" fontId="54" fillId="0" borderId="0" xfId="0" applyFont="1" applyProtection="1"/>
    <xf numFmtId="0" fontId="54" fillId="0" borderId="0" xfId="0" applyFont="1" applyAlignment="1" applyProtection="1">
      <alignment horizontal="center"/>
    </xf>
    <xf numFmtId="49" fontId="48" fillId="0" borderId="0" xfId="0" applyNumberFormat="1" applyFont="1" applyAlignment="1" applyProtection="1">
      <alignment horizontal="center" vertical="top"/>
    </xf>
    <xf numFmtId="0" fontId="54" fillId="0" borderId="0" xfId="0" applyFont="1" applyAlignment="1" applyProtection="1">
      <alignment horizontal="center" vertical="top"/>
    </xf>
    <xf numFmtId="0" fontId="50" fillId="0" borderId="0" xfId="0" applyFont="1" applyAlignment="1" applyProtection="1">
      <alignment vertical="top" wrapText="1"/>
    </xf>
    <xf numFmtId="49" fontId="48" fillId="0" borderId="0" xfId="0" applyNumberFormat="1" applyFont="1" applyAlignment="1" applyProtection="1">
      <alignment horizontal="center"/>
    </xf>
    <xf numFmtId="0" fontId="48" fillId="0" borderId="0" xfId="0" applyFont="1" applyAlignment="1" applyProtection="1">
      <alignment vertical="top" wrapText="1"/>
    </xf>
    <xf numFmtId="0" fontId="48" fillId="0" borderId="0" xfId="0" applyFont="1" applyAlignment="1" applyProtection="1">
      <alignment horizontal="center"/>
    </xf>
    <xf numFmtId="4" fontId="48" fillId="0" borderId="0" xfId="0" applyNumberFormat="1" applyFont="1" applyAlignment="1" applyProtection="1">
      <alignment horizontal="center"/>
    </xf>
    <xf numFmtId="44" fontId="48" fillId="0" borderId="0" xfId="0" applyNumberFormat="1" applyFont="1" applyAlignment="1" applyProtection="1">
      <alignment horizontal="center"/>
    </xf>
    <xf numFmtId="0" fontId="50" fillId="0" borderId="0" xfId="0" applyFont="1" applyAlignment="1" applyProtection="1">
      <alignment wrapText="1"/>
    </xf>
    <xf numFmtId="0" fontId="16" fillId="0" borderId="0" xfId="352" applyFont="1" applyAlignment="1" applyProtection="1">
      <alignment horizontal="center"/>
    </xf>
    <xf numFmtId="4" fontId="16" fillId="0" borderId="0" xfId="352" applyNumberFormat="1" applyFont="1" applyAlignment="1" applyProtection="1">
      <alignment horizontal="center"/>
    </xf>
    <xf numFmtId="0" fontId="17" fillId="0" borderId="0" xfId="0" applyFont="1" applyAlignment="1" applyProtection="1">
      <alignment horizontal="left" vertical="top" wrapText="1"/>
    </xf>
    <xf numFmtId="4" fontId="17" fillId="0" borderId="0" xfId="0" applyNumberFormat="1" applyFont="1" applyAlignment="1" applyProtection="1">
      <alignment horizontal="left" vertical="top" wrapText="1"/>
    </xf>
    <xf numFmtId="44" fontId="17" fillId="0" borderId="0" xfId="0" applyNumberFormat="1" applyFont="1" applyAlignment="1" applyProtection="1">
      <alignment horizontal="left" vertical="top" wrapText="1"/>
    </xf>
    <xf numFmtId="49" fontId="15" fillId="0" borderId="0" xfId="0" applyNumberFormat="1" applyFont="1" applyAlignment="1" applyProtection="1">
      <alignment horizontal="center" vertical="top"/>
    </xf>
    <xf numFmtId="49" fontId="17" fillId="0" borderId="0" xfId="1099" applyNumberFormat="1" applyFont="1" applyAlignment="1" applyProtection="1">
      <alignment horizontal="center" vertical="top"/>
    </xf>
    <xf numFmtId="0" fontId="10" fillId="0" borderId="0" xfId="0" applyFont="1" applyAlignment="1" applyProtection="1">
      <alignment horizontal="left" vertical="top" wrapText="1"/>
    </xf>
    <xf numFmtId="4" fontId="10" fillId="0" borderId="0" xfId="0" applyNumberFormat="1" applyFont="1" applyAlignment="1" applyProtection="1">
      <alignment horizontal="left" vertical="top" wrapText="1"/>
    </xf>
    <xf numFmtId="44" fontId="10" fillId="0" borderId="0" xfId="0" applyNumberFormat="1" applyFont="1" applyAlignment="1" applyProtection="1">
      <alignment horizontal="left" vertical="top" wrapText="1"/>
    </xf>
    <xf numFmtId="44" fontId="16" fillId="0" borderId="0" xfId="352" applyNumberFormat="1" applyFont="1" applyProtection="1"/>
    <xf numFmtId="0" fontId="18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horizontal="center" vertical="center"/>
    </xf>
    <xf numFmtId="3" fontId="14" fillId="0" borderId="0" xfId="0" applyNumberFormat="1" applyFont="1" applyAlignment="1" applyProtection="1">
      <alignment horizontal="center"/>
    </xf>
    <xf numFmtId="0" fontId="19" fillId="0" borderId="0" xfId="0" applyFont="1" applyAlignment="1" applyProtection="1">
      <alignment horizontal="left" vertical="top" wrapText="1"/>
    </xf>
    <xf numFmtId="0" fontId="25" fillId="0" borderId="0" xfId="0" applyFont="1" applyAlignment="1" applyProtection="1">
      <alignment horizontal="center"/>
    </xf>
    <xf numFmtId="2" fontId="19" fillId="0" borderId="0" xfId="0" applyNumberFormat="1" applyFont="1" applyAlignment="1" applyProtection="1">
      <alignment horizontal="center"/>
    </xf>
    <xf numFmtId="0" fontId="25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center" vertical="top"/>
    </xf>
    <xf numFmtId="0" fontId="19" fillId="0" borderId="0" xfId="1099" applyFont="1" applyAlignment="1" applyProtection="1">
      <alignment vertical="top" wrapText="1"/>
    </xf>
    <xf numFmtId="3" fontId="15" fillId="0" borderId="0" xfId="0" applyNumberFormat="1" applyFont="1" applyAlignment="1" applyProtection="1">
      <alignment horizontal="center" vertical="top"/>
    </xf>
    <xf numFmtId="4" fontId="15" fillId="0" borderId="0" xfId="0" applyNumberFormat="1" applyFont="1" applyAlignment="1" applyProtection="1">
      <alignment horizontal="center" vertical="top"/>
    </xf>
    <xf numFmtId="0" fontId="19" fillId="0" borderId="0" xfId="1099" applyFont="1" applyAlignment="1" applyProtection="1">
      <alignment horizontal="center" vertical="top"/>
    </xf>
    <xf numFmtId="4" fontId="19" fillId="0" borderId="0" xfId="1099" applyNumberFormat="1" applyFont="1" applyAlignment="1" applyProtection="1">
      <alignment horizontal="center" vertical="top"/>
    </xf>
    <xf numFmtId="44" fontId="19" fillId="0" borderId="0" xfId="1099" applyNumberFormat="1" applyFont="1" applyAlignment="1" applyProtection="1">
      <alignment horizontal="center" vertical="top"/>
    </xf>
    <xf numFmtId="3" fontId="16" fillId="0" borderId="0" xfId="352" applyNumberFormat="1" applyFont="1" applyAlignment="1" applyProtection="1">
      <alignment horizontal="center"/>
    </xf>
    <xf numFmtId="0" fontId="14" fillId="0" borderId="0" xfId="0" applyFont="1" applyAlignment="1" applyProtection="1">
      <alignment vertical="center" wrapText="1"/>
    </xf>
    <xf numFmtId="4" fontId="15" fillId="0" borderId="0" xfId="0" applyNumberFormat="1" applyFont="1" applyAlignment="1" applyProtection="1">
      <alignment horizontal="center" vertical="center"/>
    </xf>
    <xf numFmtId="44" fontId="15" fillId="0" borderId="0" xfId="0" applyNumberFormat="1" applyFont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 wrapText="1"/>
    </xf>
    <xf numFmtId="44" fontId="14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>
      <alignment vertical="center" wrapText="1"/>
    </xf>
    <xf numFmtId="49" fontId="14" fillId="0" borderId="0" xfId="0" applyNumberFormat="1" applyFont="1" applyAlignment="1" applyProtection="1">
      <alignment horizontal="center" vertical="center"/>
    </xf>
    <xf numFmtId="0" fontId="25" fillId="0" borderId="0" xfId="0" applyFont="1" applyAlignment="1" applyProtection="1">
      <alignment horizontal="justify" vertical="center" wrapText="1"/>
    </xf>
    <xf numFmtId="0" fontId="19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center" vertical="center"/>
    </xf>
    <xf numFmtId="0" fontId="17" fillId="0" borderId="19" xfId="1100" applyFont="1" applyBorder="1" applyAlignment="1" applyProtection="1">
      <alignment horizontal="center" vertical="center"/>
    </xf>
    <xf numFmtId="0" fontId="19" fillId="0" borderId="0" xfId="1100" applyFont="1" applyAlignment="1" applyProtection="1">
      <alignment vertical="center" wrapText="1"/>
    </xf>
    <xf numFmtId="4" fontId="19" fillId="0" borderId="0" xfId="1100" applyNumberFormat="1" applyFont="1" applyAlignment="1" applyProtection="1">
      <alignment horizontal="center" vertical="center"/>
    </xf>
    <xf numFmtId="49" fontId="11" fillId="2" borderId="2" xfId="1100" applyNumberFormat="1" applyFont="1" applyFill="1" applyBorder="1" applyAlignment="1" applyProtection="1">
      <alignment horizontal="center" vertical="center"/>
    </xf>
    <xf numFmtId="49" fontId="6" fillId="2" borderId="2" xfId="1100" applyNumberFormat="1" applyFont="1" applyFill="1" applyBorder="1" applyAlignment="1" applyProtection="1">
      <alignment vertical="center"/>
    </xf>
    <xf numFmtId="4" fontId="6" fillId="2" borderId="2" xfId="1100" applyNumberFormat="1" applyFont="1" applyFill="1" applyBorder="1" applyAlignment="1" applyProtection="1">
      <alignment vertical="center"/>
    </xf>
    <xf numFmtId="167" fontId="6" fillId="2" borderId="2" xfId="1100" applyNumberFormat="1" applyFont="1" applyFill="1" applyBorder="1" applyAlignment="1" applyProtection="1">
      <alignment horizontal="right" vertical="center"/>
    </xf>
    <xf numFmtId="44" fontId="6" fillId="2" borderId="2" xfId="1100" applyNumberFormat="1" applyFont="1" applyFill="1" applyBorder="1" applyAlignment="1" applyProtection="1">
      <alignment horizontal="right" vertical="center"/>
    </xf>
    <xf numFmtId="167" fontId="18" fillId="0" borderId="0" xfId="0" applyNumberFormat="1" applyFont="1" applyAlignment="1" applyProtection="1">
      <alignment horizontal="center"/>
      <protection locked="0"/>
    </xf>
    <xf numFmtId="167" fontId="19" fillId="0" borderId="0" xfId="0" applyNumberFormat="1" applyFont="1" applyAlignment="1" applyProtection="1">
      <alignment horizontal="center"/>
      <protection locked="0"/>
    </xf>
    <xf numFmtId="167" fontId="14" fillId="0" borderId="0" xfId="0" applyNumberFormat="1" applyFont="1" applyAlignment="1" applyProtection="1">
      <alignment horizontal="center"/>
      <protection locked="0"/>
    </xf>
    <xf numFmtId="167" fontId="23" fillId="0" borderId="0" xfId="0" applyNumberFormat="1" applyFont="1" applyAlignment="1" applyProtection="1">
      <alignment horizontal="right"/>
      <protection locked="0"/>
    </xf>
    <xf numFmtId="167" fontId="14" fillId="0" borderId="0" xfId="0" applyNumberFormat="1" applyFont="1" applyProtection="1">
      <protection locked="0"/>
    </xf>
    <xf numFmtId="167" fontId="17" fillId="0" borderId="0" xfId="0" applyNumberFormat="1" applyFont="1" applyAlignment="1" applyProtection="1">
      <alignment horizontal="center" vertical="top"/>
      <protection locked="0"/>
    </xf>
    <xf numFmtId="167" fontId="19" fillId="0" borderId="0" xfId="1101" applyNumberFormat="1" applyFont="1" applyAlignment="1" applyProtection="1">
      <alignment horizontal="center" vertical="center"/>
      <protection locked="0"/>
    </xf>
    <xf numFmtId="167" fontId="19" fillId="0" borderId="0" xfId="1100" applyNumberFormat="1" applyFont="1" applyAlignment="1" applyProtection="1">
      <alignment horizontal="center" vertical="center"/>
      <protection locked="0"/>
    </xf>
    <xf numFmtId="167" fontId="17" fillId="0" borderId="0" xfId="0" applyNumberFormat="1" applyFont="1" applyAlignment="1" applyProtection="1">
      <alignment horizontal="center"/>
      <protection locked="0"/>
    </xf>
    <xf numFmtId="167" fontId="15" fillId="0" borderId="0" xfId="0" applyNumberFormat="1" applyFont="1" applyAlignment="1" applyProtection="1">
      <alignment horizontal="center"/>
      <protection locked="0"/>
    </xf>
    <xf numFmtId="167" fontId="14" fillId="0" borderId="0" xfId="0" applyNumberFormat="1" applyFont="1" applyAlignment="1" applyProtection="1">
      <alignment horizontal="center" vertical="top"/>
      <protection locked="0"/>
    </xf>
    <xf numFmtId="167" fontId="54" fillId="0" borderId="0" xfId="0" applyNumberFormat="1" applyFont="1" applyAlignment="1" applyProtection="1">
      <alignment horizontal="center"/>
      <protection locked="0"/>
    </xf>
    <xf numFmtId="167" fontId="48" fillId="0" borderId="0" xfId="0" applyNumberFormat="1" applyFont="1" applyAlignment="1" applyProtection="1">
      <alignment horizontal="center"/>
      <protection locked="0"/>
    </xf>
    <xf numFmtId="167" fontId="17" fillId="0" borderId="0" xfId="0" applyNumberFormat="1" applyFont="1" applyAlignment="1" applyProtection="1">
      <alignment horizontal="left" vertical="top" wrapText="1"/>
      <protection locked="0"/>
    </xf>
    <xf numFmtId="167" fontId="10" fillId="0" borderId="0" xfId="0" applyNumberFormat="1" applyFont="1" applyAlignment="1" applyProtection="1">
      <alignment horizontal="left" vertical="top" wrapText="1"/>
      <protection locked="0"/>
    </xf>
    <xf numFmtId="167" fontId="15" fillId="0" borderId="0" xfId="0" applyNumberFormat="1" applyFont="1" applyAlignment="1" applyProtection="1">
      <alignment horizontal="center" vertical="top"/>
      <protection locked="0"/>
    </xf>
    <xf numFmtId="167" fontId="19" fillId="0" borderId="0" xfId="1099" applyNumberFormat="1" applyFont="1" applyAlignment="1" applyProtection="1">
      <alignment horizontal="center" vertical="top"/>
      <protection locked="0"/>
    </xf>
    <xf numFmtId="167" fontId="15" fillId="0" borderId="0" xfId="0" applyNumberFormat="1" applyFont="1" applyAlignment="1" applyProtection="1">
      <alignment horizontal="center" vertical="center"/>
      <protection locked="0"/>
    </xf>
    <xf numFmtId="167" fontId="50" fillId="0" borderId="0" xfId="0" applyNumberFormat="1" applyFont="1" applyAlignment="1" applyProtection="1">
      <alignment horizontal="center"/>
    </xf>
    <xf numFmtId="167" fontId="50" fillId="0" borderId="4" xfId="0" applyNumberFormat="1" applyFont="1" applyBorder="1" applyAlignment="1" applyProtection="1">
      <alignment horizontal="center"/>
    </xf>
    <xf numFmtId="167" fontId="53" fillId="0" borderId="0" xfId="0" applyNumberFormat="1" applyFont="1" applyAlignment="1" applyProtection="1">
      <alignment horizontal="center"/>
    </xf>
    <xf numFmtId="167" fontId="47" fillId="2" borderId="6" xfId="0" applyNumberFormat="1" applyFont="1" applyFill="1" applyBorder="1" applyAlignment="1" applyProtection="1">
      <alignment horizontal="center"/>
    </xf>
    <xf numFmtId="0" fontId="21" fillId="0" borderId="0" xfId="0" applyFont="1" applyProtection="1"/>
    <xf numFmtId="0" fontId="17" fillId="0" borderId="1" xfId="1100" applyFont="1" applyBorder="1" applyAlignment="1" applyProtection="1">
      <alignment vertical="center" wrapText="1"/>
    </xf>
    <xf numFmtId="0" fontId="17" fillId="0" borderId="1" xfId="1100" applyFont="1" applyBorder="1" applyAlignment="1" applyProtection="1">
      <alignment horizontal="center" vertical="center"/>
    </xf>
    <xf numFmtId="4" fontId="17" fillId="0" borderId="1" xfId="1100" applyNumberFormat="1" applyFont="1" applyBorder="1" applyAlignment="1" applyProtection="1">
      <alignment horizontal="center" vertical="center"/>
    </xf>
    <xf numFmtId="167" fontId="48" fillId="0" borderId="1" xfId="1100" applyNumberFormat="1" applyFont="1" applyBorder="1" applyAlignment="1" applyProtection="1">
      <alignment horizontal="center" vertical="center"/>
    </xf>
    <xf numFmtId="44" fontId="17" fillId="0" borderId="1" xfId="1100" applyNumberFormat="1" applyFont="1" applyBorder="1" applyAlignment="1" applyProtection="1">
      <alignment horizontal="center" vertical="center"/>
    </xf>
    <xf numFmtId="0" fontId="17" fillId="0" borderId="0" xfId="1100" applyFont="1" applyAlignment="1" applyProtection="1">
      <alignment vertical="center"/>
    </xf>
    <xf numFmtId="0" fontId="29" fillId="0" borderId="0" xfId="1100" applyFont="1" applyAlignment="1" applyProtection="1">
      <alignment vertical="center" wrapText="1"/>
    </xf>
    <xf numFmtId="0" fontId="29" fillId="0" borderId="0" xfId="1100" applyFont="1" applyAlignment="1" applyProtection="1">
      <alignment horizontal="center" vertical="center"/>
    </xf>
    <xf numFmtId="4" fontId="29" fillId="0" borderId="0" xfId="1100" applyNumberFormat="1" applyFont="1" applyAlignment="1" applyProtection="1">
      <alignment horizontal="center" vertical="center"/>
    </xf>
    <xf numFmtId="167" fontId="49" fillId="0" borderId="0" xfId="1100" applyNumberFormat="1" applyFont="1" applyAlignment="1" applyProtection="1">
      <alignment horizontal="center" vertical="center"/>
    </xf>
    <xf numFmtId="44" fontId="29" fillId="0" borderId="0" xfId="1100" applyNumberFormat="1" applyFont="1" applyAlignment="1" applyProtection="1">
      <alignment horizontal="center" vertical="center"/>
    </xf>
    <xf numFmtId="49" fontId="26" fillId="0" borderId="0" xfId="0" applyNumberFormat="1" applyFont="1" applyAlignment="1" applyProtection="1">
      <alignment horizontal="center" vertical="top"/>
    </xf>
    <xf numFmtId="9" fontId="16" fillId="0" borderId="0" xfId="0" applyNumberFormat="1" applyFont="1" applyAlignment="1" applyProtection="1">
      <alignment horizontal="center"/>
    </xf>
    <xf numFmtId="1" fontId="16" fillId="0" borderId="0" xfId="0" applyNumberFormat="1" applyFont="1" applyAlignment="1" applyProtection="1">
      <alignment horizontal="center"/>
    </xf>
    <xf numFmtId="44" fontId="16" fillId="0" borderId="0" xfId="0" applyNumberFormat="1" applyFont="1" applyAlignment="1" applyProtection="1">
      <alignment horizontal="center"/>
    </xf>
    <xf numFmtId="0" fontId="17" fillId="0" borderId="0" xfId="0" applyFont="1" applyProtection="1"/>
    <xf numFmtId="1" fontId="27" fillId="0" borderId="0" xfId="0" applyNumberFormat="1" applyFont="1" applyAlignment="1" applyProtection="1">
      <alignment horizontal="center"/>
    </xf>
    <xf numFmtId="0" fontId="26" fillId="0" borderId="0" xfId="0" applyFont="1" applyAlignment="1" applyProtection="1">
      <alignment vertical="top" wrapText="1"/>
    </xf>
    <xf numFmtId="49" fontId="16" fillId="0" borderId="0" xfId="0" applyNumberFormat="1" applyFont="1" applyAlignment="1" applyProtection="1">
      <alignment horizontal="center"/>
    </xf>
    <xf numFmtId="3" fontId="27" fillId="0" borderId="0" xfId="0" applyNumberFormat="1" applyFont="1" applyAlignment="1" applyProtection="1">
      <alignment horizontal="center"/>
    </xf>
    <xf numFmtId="3" fontId="16" fillId="0" borderId="0" xfId="0" applyNumberFormat="1" applyFont="1" applyAlignment="1" applyProtection="1">
      <alignment horizontal="center"/>
    </xf>
    <xf numFmtId="49" fontId="16" fillId="0" borderId="0" xfId="1102" applyNumberFormat="1" applyFont="1" applyAlignment="1" applyProtection="1">
      <alignment horizontal="center" vertical="top"/>
    </xf>
    <xf numFmtId="3" fontId="16" fillId="0" borderId="0" xfId="1102" applyNumberFormat="1" applyFont="1" applyAlignment="1" applyProtection="1">
      <alignment horizontal="center" vertical="top"/>
    </xf>
    <xf numFmtId="44" fontId="16" fillId="0" borderId="0" xfId="1105" applyNumberFormat="1" applyFont="1" applyAlignment="1" applyProtection="1">
      <alignment horizontal="center" vertical="top"/>
    </xf>
    <xf numFmtId="0" fontId="16" fillId="0" borderId="0" xfId="0" applyFont="1" applyProtection="1"/>
    <xf numFmtId="0" fontId="14" fillId="0" borderId="0" xfId="0" applyFont="1" applyAlignment="1" applyProtection="1">
      <alignment horizontal="left" vertical="top" wrapText="1"/>
    </xf>
    <xf numFmtId="49" fontId="16" fillId="0" borderId="0" xfId="1102" applyNumberFormat="1" applyFont="1" applyAlignment="1" applyProtection="1">
      <alignment horizontal="center" wrapText="1"/>
    </xf>
    <xf numFmtId="49" fontId="16" fillId="0" borderId="0" xfId="1102" applyNumberFormat="1" applyFont="1" applyAlignment="1" applyProtection="1">
      <alignment horizontal="left" wrapText="1"/>
    </xf>
    <xf numFmtId="0" fontId="16" fillId="0" borderId="0" xfId="1102" applyFont="1" applyAlignment="1" applyProtection="1">
      <alignment horizontal="center" wrapText="1"/>
    </xf>
    <xf numFmtId="3" fontId="16" fillId="0" borderId="0" xfId="1102" applyNumberFormat="1" applyFont="1" applyAlignment="1" applyProtection="1">
      <alignment horizontal="center" wrapText="1"/>
    </xf>
    <xf numFmtId="44" fontId="16" fillId="0" borderId="0" xfId="1105" applyNumberFormat="1" applyFont="1" applyAlignment="1" applyProtection="1">
      <alignment horizontal="center"/>
    </xf>
    <xf numFmtId="49" fontId="16" fillId="0" borderId="0" xfId="1102" applyNumberFormat="1" applyFont="1" applyAlignment="1" applyProtection="1">
      <alignment horizontal="center" vertical="top" wrapText="1"/>
    </xf>
    <xf numFmtId="49" fontId="16" fillId="0" borderId="0" xfId="1102" applyNumberFormat="1" applyFont="1" applyAlignment="1" applyProtection="1">
      <alignment vertical="center" wrapText="1"/>
    </xf>
    <xf numFmtId="49" fontId="20" fillId="0" borderId="0" xfId="0" applyNumberFormat="1" applyFont="1" applyAlignment="1" applyProtection="1">
      <alignment horizontal="center" vertical="top"/>
    </xf>
    <xf numFmtId="0" fontId="20" fillId="0" borderId="0" xfId="0" applyFont="1" applyAlignment="1" applyProtection="1">
      <alignment vertical="top" wrapText="1"/>
    </xf>
    <xf numFmtId="49" fontId="20" fillId="0" borderId="0" xfId="0" applyNumberFormat="1" applyFont="1" applyAlignment="1" applyProtection="1">
      <alignment horizontal="left"/>
    </xf>
    <xf numFmtId="3" fontId="43" fillId="0" borderId="0" xfId="0" applyNumberFormat="1" applyFont="1" applyAlignment="1" applyProtection="1">
      <alignment horizontal="right"/>
    </xf>
    <xf numFmtId="44" fontId="20" fillId="0" borderId="0" xfId="0" applyNumberFormat="1" applyFont="1" applyAlignment="1" applyProtection="1">
      <alignment horizontal="right"/>
    </xf>
    <xf numFmtId="0" fontId="20" fillId="0" borderId="0" xfId="1105" applyFont="1" applyAlignment="1" applyProtection="1">
      <alignment vertical="top"/>
    </xf>
    <xf numFmtId="49" fontId="27" fillId="0" borderId="0" xfId="0" applyNumberFormat="1" applyFont="1" applyAlignment="1" applyProtection="1">
      <alignment horizontal="center" vertical="top"/>
    </xf>
    <xf numFmtId="0" fontId="27" fillId="0" borderId="0" xfId="0" applyFont="1" applyAlignment="1" applyProtection="1">
      <alignment vertical="top" wrapText="1"/>
    </xf>
    <xf numFmtId="49" fontId="27" fillId="0" borderId="0" xfId="0" applyNumberFormat="1" applyFont="1" applyAlignment="1" applyProtection="1">
      <alignment horizontal="center"/>
    </xf>
    <xf numFmtId="44" fontId="27" fillId="0" borderId="0" xfId="0" applyNumberFormat="1" applyFont="1" applyAlignment="1" applyProtection="1">
      <alignment horizontal="center"/>
    </xf>
    <xf numFmtId="0" fontId="16" fillId="0" borderId="0" xfId="1102" applyFont="1" applyAlignment="1" applyProtection="1">
      <alignment vertical="top" wrapText="1"/>
    </xf>
    <xf numFmtId="49" fontId="16" fillId="0" borderId="0" xfId="1102" applyNumberFormat="1" applyFont="1" applyAlignment="1" applyProtection="1">
      <alignment horizontal="center"/>
    </xf>
    <xf numFmtId="3" fontId="16" fillId="0" borderId="0" xfId="1102" applyNumberFormat="1" applyFont="1" applyAlignment="1" applyProtection="1">
      <alignment horizontal="center"/>
    </xf>
    <xf numFmtId="0" fontId="16" fillId="0" borderId="0" xfId="1104" applyFont="1" applyAlignment="1" applyProtection="1">
      <alignment horizontal="justify" vertical="top" wrapText="1"/>
    </xf>
    <xf numFmtId="0" fontId="16" fillId="0" borderId="0" xfId="1104" applyFont="1" applyAlignment="1" applyProtection="1">
      <alignment horizontal="center"/>
    </xf>
    <xf numFmtId="44" fontId="14" fillId="0" borderId="0" xfId="1104" applyNumberFormat="1" applyFont="1" applyAlignment="1" applyProtection="1">
      <alignment horizontal="center"/>
    </xf>
    <xf numFmtId="49" fontId="16" fillId="0" borderId="0" xfId="0" applyNumberFormat="1" applyFont="1" applyAlignment="1" applyProtection="1">
      <alignment horizontal="center" vertical="top" wrapText="1"/>
    </xf>
    <xf numFmtId="1" fontId="20" fillId="0" borderId="0" xfId="0" applyNumberFormat="1" applyFont="1" applyAlignment="1" applyProtection="1">
      <alignment horizontal="right"/>
    </xf>
    <xf numFmtId="49" fontId="26" fillId="0" borderId="3" xfId="0" applyNumberFormat="1" applyFont="1" applyBorder="1" applyAlignment="1" applyProtection="1">
      <alignment horizontal="center" vertical="top"/>
    </xf>
    <xf numFmtId="49" fontId="26" fillId="0" borderId="3" xfId="0" applyNumberFormat="1" applyFont="1" applyBorder="1" applyAlignment="1" applyProtection="1">
      <alignment horizontal="left" vertical="top"/>
    </xf>
    <xf numFmtId="9" fontId="16" fillId="0" borderId="3" xfId="0" applyNumberFormat="1" applyFont="1" applyBorder="1" applyAlignment="1" applyProtection="1">
      <alignment horizontal="center"/>
    </xf>
    <xf numFmtId="1" fontId="16" fillId="0" borderId="3" xfId="0" applyNumberFormat="1" applyFont="1" applyBorder="1" applyAlignment="1" applyProtection="1">
      <alignment horizontal="center"/>
    </xf>
    <xf numFmtId="44" fontId="26" fillId="0" borderId="3" xfId="0" applyNumberFormat="1" applyFont="1" applyBorder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44" fontId="16" fillId="0" borderId="0" xfId="0" applyNumberFormat="1" applyFont="1" applyAlignment="1" applyProtection="1">
      <alignment horizontal="center" wrapText="1"/>
    </xf>
    <xf numFmtId="0" fontId="16" fillId="0" borderId="0" xfId="0" applyFont="1" applyAlignment="1" applyProtection="1">
      <alignment horizontal="center" vertical="top"/>
    </xf>
    <xf numFmtId="0" fontId="16" fillId="0" borderId="0" xfId="0" quotePrefix="1" applyFont="1" applyAlignment="1" applyProtection="1">
      <alignment horizontal="left" vertical="top" wrapText="1"/>
    </xf>
    <xf numFmtId="1" fontId="16" fillId="0" borderId="0" xfId="0" applyNumberFormat="1" applyFont="1" applyAlignment="1" applyProtection="1">
      <alignment horizontal="center" vertical="top"/>
    </xf>
    <xf numFmtId="4" fontId="16" fillId="0" borderId="0" xfId="0" applyNumberFormat="1" applyFont="1" applyAlignment="1" applyProtection="1">
      <alignment horizontal="left" vertical="top"/>
    </xf>
    <xf numFmtId="49" fontId="16" fillId="0" borderId="4" xfId="0" applyNumberFormat="1" applyFont="1" applyBorder="1" applyAlignment="1" applyProtection="1">
      <alignment horizontal="center" vertical="top"/>
    </xf>
    <xf numFmtId="0" fontId="16" fillId="0" borderId="4" xfId="0" applyFont="1" applyBorder="1" applyAlignment="1" applyProtection="1">
      <alignment vertical="top" wrapText="1"/>
    </xf>
    <xf numFmtId="49" fontId="16" fillId="0" borderId="4" xfId="0" applyNumberFormat="1" applyFont="1" applyBorder="1" applyAlignment="1" applyProtection="1">
      <alignment horizontal="center"/>
    </xf>
    <xf numFmtId="1" fontId="16" fillId="0" borderId="4" xfId="0" applyNumberFormat="1" applyFont="1" applyBorder="1" applyAlignment="1" applyProtection="1">
      <alignment horizontal="center"/>
    </xf>
    <xf numFmtId="44" fontId="16" fillId="0" borderId="4" xfId="0" applyNumberFormat="1" applyFont="1" applyBorder="1" applyAlignment="1" applyProtection="1">
      <alignment horizontal="center"/>
    </xf>
    <xf numFmtId="49" fontId="16" fillId="0" borderId="0" xfId="0" quotePrefix="1" applyNumberFormat="1" applyFont="1" applyAlignment="1" applyProtection="1">
      <alignment horizontal="left" vertical="top" wrapText="1"/>
    </xf>
    <xf numFmtId="0" fontId="16" fillId="0" borderId="0" xfId="0" applyFont="1" applyAlignment="1" applyProtection="1">
      <alignment horizontal="center" wrapText="1"/>
    </xf>
    <xf numFmtId="44" fontId="16" fillId="0" borderId="0" xfId="1102" applyNumberFormat="1" applyFont="1" applyAlignment="1" applyProtection="1">
      <alignment horizontal="center" wrapText="1"/>
    </xf>
    <xf numFmtId="49" fontId="26" fillId="0" borderId="0" xfId="0" applyNumberFormat="1" applyFont="1" applyAlignment="1" applyProtection="1">
      <alignment horizontal="left" vertical="top"/>
    </xf>
    <xf numFmtId="44" fontId="26" fillId="0" borderId="0" xfId="0" applyNumberFormat="1" applyFont="1" applyAlignment="1" applyProtection="1">
      <alignment horizontal="center"/>
    </xf>
    <xf numFmtId="9" fontId="20" fillId="0" borderId="0" xfId="0" applyNumberFormat="1" applyFont="1" applyAlignment="1" applyProtection="1">
      <alignment horizontal="left"/>
    </xf>
    <xf numFmtId="3" fontId="20" fillId="0" borderId="0" xfId="0" applyNumberFormat="1" applyFont="1" applyAlignment="1" applyProtection="1">
      <alignment horizontal="right"/>
    </xf>
    <xf numFmtId="44" fontId="20" fillId="0" borderId="0" xfId="0" applyNumberFormat="1" applyFont="1" applyProtection="1"/>
    <xf numFmtId="0" fontId="20" fillId="0" borderId="0" xfId="1108" applyFont="1" applyAlignment="1" applyProtection="1">
      <alignment wrapText="1"/>
    </xf>
    <xf numFmtId="0" fontId="43" fillId="0" borderId="0" xfId="0" applyFont="1" applyProtection="1"/>
    <xf numFmtId="0" fontId="43" fillId="0" borderId="0" xfId="1109" applyFont="1" applyProtection="1"/>
    <xf numFmtId="0" fontId="20" fillId="0" borderId="0" xfId="1107" applyFont="1" applyAlignment="1" applyProtection="1">
      <alignment horizontal="justify" vertical="top" wrapText="1"/>
    </xf>
    <xf numFmtId="0" fontId="20" fillId="0" borderId="0" xfId="1107" applyFont="1" applyAlignment="1" applyProtection="1">
      <alignment horizontal="center" wrapText="1"/>
    </xf>
    <xf numFmtId="3" fontId="20" fillId="0" borderId="0" xfId="1107" applyNumberFormat="1" applyFont="1" applyAlignment="1" applyProtection="1">
      <alignment horizontal="center" wrapText="1"/>
    </xf>
    <xf numFmtId="167" fontId="20" fillId="0" borderId="0" xfId="1107" applyNumberFormat="1" applyFont="1" applyAlignment="1" applyProtection="1">
      <alignment horizontal="center" wrapText="1"/>
    </xf>
    <xf numFmtId="0" fontId="20" fillId="0" borderId="0" xfId="1102" applyFont="1" applyProtection="1"/>
    <xf numFmtId="0" fontId="44" fillId="0" borderId="0" xfId="0" applyFont="1" applyAlignment="1" applyProtection="1">
      <alignment horizontal="right"/>
    </xf>
    <xf numFmtId="0" fontId="20" fillId="0" borderId="0" xfId="0" applyFont="1" applyAlignment="1" applyProtection="1">
      <alignment wrapText="1"/>
    </xf>
    <xf numFmtId="0" fontId="45" fillId="0" borderId="0" xfId="0" applyFont="1" applyAlignment="1" applyProtection="1">
      <alignment vertical="top"/>
    </xf>
    <xf numFmtId="0" fontId="46" fillId="0" borderId="0" xfId="1104" applyFont="1" applyProtection="1"/>
    <xf numFmtId="49" fontId="20" fillId="0" borderId="0" xfId="1100" applyNumberFormat="1" applyFont="1" applyAlignment="1" applyProtection="1">
      <alignment horizontal="center" vertical="top"/>
    </xf>
    <xf numFmtId="0" fontId="20" fillId="0" borderId="0" xfId="0" applyFont="1" applyAlignment="1" applyProtection="1">
      <alignment horizontal="left" vertical="top" wrapText="1"/>
    </xf>
    <xf numFmtId="0" fontId="20" fillId="0" borderId="0" xfId="0" applyFont="1" applyAlignment="1" applyProtection="1">
      <alignment horizontal="right"/>
    </xf>
    <xf numFmtId="49" fontId="26" fillId="0" borderId="3" xfId="0" applyNumberFormat="1" applyFont="1" applyBorder="1" applyAlignment="1" applyProtection="1">
      <alignment vertical="top"/>
    </xf>
    <xf numFmtId="9" fontId="20" fillId="0" borderId="3" xfId="0" applyNumberFormat="1" applyFont="1" applyBorder="1" applyAlignment="1" applyProtection="1">
      <alignment horizontal="left"/>
    </xf>
    <xf numFmtId="3" fontId="20" fillId="0" borderId="3" xfId="0" applyNumberFormat="1" applyFont="1" applyBorder="1" applyAlignment="1" applyProtection="1">
      <alignment horizontal="right"/>
    </xf>
    <xf numFmtId="9" fontId="26" fillId="0" borderId="0" xfId="0" applyNumberFormat="1" applyFont="1" applyAlignment="1" applyProtection="1">
      <alignment horizontal="center"/>
    </xf>
    <xf numFmtId="1" fontId="26" fillId="0" borderId="0" xfId="0" applyNumberFormat="1" applyFont="1" applyAlignment="1" applyProtection="1">
      <alignment horizontal="center"/>
    </xf>
    <xf numFmtId="9" fontId="16" fillId="0" borderId="4" xfId="0" applyNumberFormat="1" applyFont="1" applyBorder="1" applyAlignment="1" applyProtection="1">
      <alignment horizontal="center"/>
    </xf>
    <xf numFmtId="49" fontId="26" fillId="0" borderId="20" xfId="0" applyNumberFormat="1" applyFont="1" applyBorder="1" applyAlignment="1" applyProtection="1">
      <alignment horizontal="center" vertical="top"/>
    </xf>
    <xf numFmtId="49" fontId="26" fillId="0" borderId="20" xfId="0" applyNumberFormat="1" applyFont="1" applyBorder="1" applyAlignment="1" applyProtection="1">
      <alignment horizontal="left" vertical="top"/>
    </xf>
    <xf numFmtId="9" fontId="26" fillId="0" borderId="20" xfId="0" applyNumberFormat="1" applyFont="1" applyBorder="1" applyAlignment="1" applyProtection="1">
      <alignment horizontal="center"/>
    </xf>
    <xf numFmtId="3" fontId="26" fillId="0" borderId="20" xfId="0" applyNumberFormat="1" applyFont="1" applyBorder="1" applyAlignment="1" applyProtection="1">
      <alignment horizontal="center"/>
    </xf>
    <xf numFmtId="167" fontId="53" fillId="0" borderId="20" xfId="0" applyNumberFormat="1" applyFont="1" applyBorder="1" applyAlignment="1" applyProtection="1">
      <alignment horizontal="center"/>
    </xf>
    <xf numFmtId="44" fontId="26" fillId="0" borderId="20" xfId="0" applyNumberFormat="1" applyFont="1" applyBorder="1" applyAlignment="1" applyProtection="1">
      <alignment horizontal="center"/>
    </xf>
    <xf numFmtId="0" fontId="17" fillId="0" borderId="0" xfId="1100" applyFont="1" applyAlignment="1" applyProtection="1">
      <alignment horizontal="center" vertical="center"/>
    </xf>
    <xf numFmtId="0" fontId="17" fillId="0" borderId="0" xfId="1100" applyFont="1" applyAlignment="1" applyProtection="1">
      <alignment vertical="center" wrapText="1"/>
    </xf>
    <xf numFmtId="4" fontId="17" fillId="0" borderId="0" xfId="1100" applyNumberFormat="1" applyFont="1" applyAlignment="1" applyProtection="1">
      <alignment horizontal="center" vertical="center"/>
    </xf>
    <xf numFmtId="167" fontId="48" fillId="0" borderId="0" xfId="1100" applyNumberFormat="1" applyFont="1" applyAlignment="1" applyProtection="1">
      <alignment horizontal="center" vertical="center"/>
    </xf>
    <xf numFmtId="44" fontId="17" fillId="0" borderId="0" xfId="1100" applyNumberFormat="1" applyFont="1" applyAlignment="1" applyProtection="1">
      <alignment horizontal="center" vertical="center"/>
    </xf>
    <xf numFmtId="49" fontId="29" fillId="2" borderId="2" xfId="1100" applyNumberFormat="1" applyFont="1" applyFill="1" applyBorder="1" applyAlignment="1" applyProtection="1">
      <alignment horizontal="center" vertical="center"/>
    </xf>
    <xf numFmtId="49" fontId="29" fillId="2" borderId="2" xfId="1100" applyNumberFormat="1" applyFont="1" applyFill="1" applyBorder="1" applyAlignment="1" applyProtection="1">
      <alignment vertical="center"/>
    </xf>
    <xf numFmtId="4" fontId="29" fillId="2" borderId="2" xfId="1100" applyNumberFormat="1" applyFont="1" applyFill="1" applyBorder="1" applyAlignment="1" applyProtection="1">
      <alignment horizontal="center" vertical="center"/>
    </xf>
    <xf numFmtId="167" fontId="49" fillId="2" borderId="2" xfId="1100" applyNumberFormat="1" applyFont="1" applyFill="1" applyBorder="1" applyAlignment="1" applyProtection="1">
      <alignment horizontal="center" vertical="center"/>
    </xf>
    <xf numFmtId="44" fontId="29" fillId="2" borderId="2" xfId="1100" applyNumberFormat="1" applyFont="1" applyFill="1" applyBorder="1" applyAlignment="1" applyProtection="1">
      <alignment horizontal="center" vertical="center"/>
    </xf>
    <xf numFmtId="167" fontId="50" fillId="0" borderId="0" xfId="0" applyNumberFormat="1" applyFont="1" applyAlignment="1" applyProtection="1">
      <alignment horizontal="center"/>
      <protection locked="0"/>
    </xf>
    <xf numFmtId="167" fontId="50" fillId="0" borderId="0" xfId="1105" applyNumberFormat="1" applyFont="1" applyAlignment="1" applyProtection="1">
      <alignment horizontal="center" vertical="top"/>
      <protection locked="0"/>
    </xf>
    <xf numFmtId="167" fontId="50" fillId="0" borderId="0" xfId="1105" applyNumberFormat="1" applyFont="1" applyAlignment="1" applyProtection="1">
      <alignment horizontal="center"/>
      <protection locked="0"/>
    </xf>
    <xf numFmtId="167" fontId="50" fillId="0" borderId="0" xfId="0" applyNumberFormat="1" applyFont="1" applyAlignment="1" applyProtection="1">
      <alignment horizontal="right"/>
      <protection locked="0"/>
    </xf>
    <xf numFmtId="167" fontId="51" fillId="0" borderId="0" xfId="0" applyNumberFormat="1" applyFont="1" applyAlignment="1" applyProtection="1">
      <alignment horizontal="center"/>
      <protection locked="0"/>
    </xf>
    <xf numFmtId="167" fontId="50" fillId="0" borderId="0" xfId="1104" applyNumberFormat="1" applyFont="1" applyAlignment="1" applyProtection="1">
      <alignment horizontal="center"/>
      <protection locked="0"/>
    </xf>
    <xf numFmtId="167" fontId="50" fillId="0" borderId="0" xfId="0" applyNumberFormat="1" applyFont="1" applyProtection="1">
      <protection locked="0"/>
    </xf>
    <xf numFmtId="167" fontId="50" fillId="0" borderId="3" xfId="0" applyNumberFormat="1" applyFont="1" applyBorder="1" applyAlignment="1" applyProtection="1">
      <alignment horizontal="center"/>
      <protection locked="0"/>
    </xf>
    <xf numFmtId="167" fontId="50" fillId="0" borderId="4" xfId="0" applyNumberFormat="1" applyFont="1" applyBorder="1" applyAlignment="1" applyProtection="1">
      <alignment horizontal="center"/>
      <protection locked="0"/>
    </xf>
    <xf numFmtId="167" fontId="52" fillId="0" borderId="0" xfId="1103" applyNumberFormat="1" applyFont="1" applyFill="1" applyAlignment="1" applyProtection="1">
      <alignment horizontal="center" wrapText="1"/>
      <protection locked="0"/>
    </xf>
    <xf numFmtId="167" fontId="51" fillId="0" borderId="0" xfId="0" applyNumberFormat="1" applyFont="1" applyProtection="1">
      <protection locked="0"/>
    </xf>
    <xf numFmtId="167" fontId="50" fillId="0" borderId="0" xfId="1107" applyNumberFormat="1" applyFont="1" applyAlignment="1" applyProtection="1">
      <alignment horizontal="right" wrapText="1"/>
      <protection locked="0"/>
    </xf>
    <xf numFmtId="167" fontId="50" fillId="0" borderId="0" xfId="1102" applyNumberFormat="1" applyFont="1" applyAlignment="1" applyProtection="1">
      <alignment horizontal="right"/>
      <protection locked="0"/>
    </xf>
    <xf numFmtId="167" fontId="50" fillId="0" borderId="0" xfId="0" applyNumberFormat="1" applyFont="1" applyAlignment="1" applyProtection="1">
      <alignment horizontal="right" vertical="top"/>
      <protection locked="0"/>
    </xf>
    <xf numFmtId="167" fontId="50" fillId="0" borderId="0" xfId="1105" applyNumberFormat="1" applyFont="1" applyAlignment="1" applyProtection="1">
      <alignment horizontal="right"/>
      <protection locked="0"/>
    </xf>
    <xf numFmtId="167" fontId="50" fillId="0" borderId="3" xfId="0" applyNumberFormat="1" applyFont="1" applyBorder="1" applyAlignment="1" applyProtection="1">
      <alignment horizontal="right"/>
      <protection locked="0"/>
    </xf>
    <xf numFmtId="167" fontId="53" fillId="0" borderId="0" xfId="0" applyNumberFormat="1" applyFont="1" applyAlignment="1" applyProtection="1">
      <alignment horizontal="center"/>
      <protection locked="0"/>
    </xf>
    <xf numFmtId="167" fontId="17" fillId="0" borderId="1" xfId="1100" applyNumberFormat="1" applyFont="1" applyBorder="1" applyAlignment="1" applyProtection="1">
      <alignment horizontal="center" vertical="center"/>
    </xf>
    <xf numFmtId="167" fontId="29" fillId="0" borderId="0" xfId="1100" applyNumberFormat="1" applyFont="1" applyAlignment="1" applyProtection="1">
      <alignment horizontal="center" vertical="center"/>
    </xf>
    <xf numFmtId="0" fontId="26" fillId="0" borderId="0" xfId="0" applyFont="1" applyAlignment="1" applyProtection="1">
      <alignment horizontal="left" vertical="top" wrapText="1"/>
    </xf>
    <xf numFmtId="167" fontId="16" fillId="0" borderId="0" xfId="0" applyNumberFormat="1" applyFont="1" applyAlignment="1" applyProtection="1">
      <alignment horizontal="center"/>
    </xf>
    <xf numFmtId="49" fontId="16" fillId="0" borderId="0" xfId="1107" applyNumberFormat="1" applyFont="1" applyAlignment="1" applyProtection="1">
      <alignment horizontal="center" vertical="top"/>
    </xf>
    <xf numFmtId="0" fontId="26" fillId="0" borderId="0" xfId="1107" applyFont="1" applyAlignment="1" applyProtection="1">
      <alignment horizontal="left" vertical="top" wrapText="1"/>
    </xf>
    <xf numFmtId="0" fontId="16" fillId="0" borderId="0" xfId="1107" applyFont="1" applyAlignment="1" applyProtection="1">
      <alignment horizontal="center"/>
    </xf>
    <xf numFmtId="167" fontId="16" fillId="0" borderId="0" xfId="1107" applyNumberFormat="1" applyFont="1" applyAlignment="1" applyProtection="1">
      <alignment horizontal="center"/>
    </xf>
    <xf numFmtId="44" fontId="14" fillId="0" borderId="0" xfId="1107" applyNumberFormat="1" applyFont="1" applyAlignment="1" applyProtection="1">
      <alignment horizontal="center"/>
    </xf>
    <xf numFmtId="0" fontId="16" fillId="0" borderId="0" xfId="1107" applyFont="1" applyAlignment="1" applyProtection="1">
      <alignment horizontal="left" vertical="top" wrapText="1"/>
    </xf>
    <xf numFmtId="0" fontId="14" fillId="0" borderId="0" xfId="1107" applyFont="1" applyAlignment="1" applyProtection="1">
      <alignment horizontal="center"/>
    </xf>
    <xf numFmtId="167" fontId="14" fillId="0" borderId="0" xfId="1107" applyNumberFormat="1" applyFont="1" applyAlignment="1" applyProtection="1">
      <alignment horizontal="center"/>
    </xf>
    <xf numFmtId="0" fontId="26" fillId="0" borderId="0" xfId="0" applyFont="1" applyAlignment="1" applyProtection="1">
      <alignment horizontal="center" vertical="top"/>
    </xf>
    <xf numFmtId="0" fontId="31" fillId="0" borderId="0" xfId="1105" applyFont="1" applyAlignment="1" applyProtection="1">
      <alignment vertical="top"/>
    </xf>
    <xf numFmtId="2" fontId="16" fillId="0" borderId="0" xfId="0" applyNumberFormat="1" applyFont="1" applyAlignment="1" applyProtection="1">
      <alignment horizontal="center" vertical="top" wrapText="1"/>
    </xf>
    <xf numFmtId="49" fontId="16" fillId="0" borderId="0" xfId="1107" quotePrefix="1" applyNumberFormat="1" applyFont="1" applyAlignment="1" applyProtection="1">
      <alignment horizontal="center" vertical="top"/>
    </xf>
    <xf numFmtId="3" fontId="16" fillId="0" borderId="0" xfId="1107" applyNumberFormat="1" applyFont="1" applyAlignment="1" applyProtection="1">
      <alignment horizontal="center"/>
    </xf>
    <xf numFmtId="0" fontId="26" fillId="0" borderId="3" xfId="0" applyFont="1" applyBorder="1" applyAlignment="1" applyProtection="1">
      <alignment horizontal="center" vertical="top"/>
    </xf>
    <xf numFmtId="0" fontId="26" fillId="0" borderId="3" xfId="0" applyFont="1" applyBorder="1" applyAlignment="1" applyProtection="1">
      <alignment horizontal="left" vertical="top" wrapText="1"/>
    </xf>
    <xf numFmtId="9" fontId="26" fillId="0" borderId="3" xfId="0" applyNumberFormat="1" applyFont="1" applyBorder="1" applyAlignment="1" applyProtection="1">
      <alignment horizontal="center"/>
    </xf>
    <xf numFmtId="3" fontId="26" fillId="0" borderId="3" xfId="0" applyNumberFormat="1" applyFont="1" applyBorder="1" applyAlignment="1" applyProtection="1">
      <alignment horizontal="center"/>
    </xf>
    <xf numFmtId="16" fontId="26" fillId="0" borderId="0" xfId="0" quotePrefix="1" applyNumberFormat="1" applyFont="1" applyAlignment="1" applyProtection="1">
      <alignment horizontal="center" vertical="top"/>
    </xf>
    <xf numFmtId="0" fontId="16" fillId="0" borderId="0" xfId="0" applyFont="1" applyAlignment="1" applyProtection="1">
      <alignment horizontal="center" vertical="top" wrapText="1"/>
    </xf>
    <xf numFmtId="0" fontId="16" fillId="0" borderId="0" xfId="1107" quotePrefix="1" applyFont="1" applyAlignment="1" applyProtection="1">
      <alignment horizontal="left" vertical="top" wrapText="1"/>
    </xf>
    <xf numFmtId="3" fontId="16" fillId="0" borderId="0" xfId="0" applyNumberFormat="1" applyFont="1" applyAlignment="1" applyProtection="1">
      <alignment horizontal="center" wrapText="1"/>
    </xf>
    <xf numFmtId="167" fontId="16" fillId="0" borderId="4" xfId="0" applyNumberFormat="1" applyFont="1" applyBorder="1" applyAlignment="1" applyProtection="1">
      <alignment horizontal="center"/>
    </xf>
    <xf numFmtId="44" fontId="27" fillId="0" borderId="4" xfId="0" applyNumberFormat="1" applyFont="1" applyBorder="1" applyAlignment="1" applyProtection="1">
      <alignment horizontal="center" wrapText="1"/>
    </xf>
    <xf numFmtId="0" fontId="16" fillId="0" borderId="3" xfId="0" applyFont="1" applyBorder="1" applyAlignment="1" applyProtection="1">
      <alignment horizontal="left" vertical="top" wrapText="1"/>
    </xf>
    <xf numFmtId="0" fontId="16" fillId="0" borderId="3" xfId="0" applyFont="1" applyBorder="1" applyAlignment="1" applyProtection="1">
      <alignment horizontal="center"/>
    </xf>
    <xf numFmtId="3" fontId="16" fillId="0" borderId="3" xfId="0" applyNumberFormat="1" applyFont="1" applyBorder="1" applyAlignment="1" applyProtection="1">
      <alignment horizontal="center"/>
    </xf>
    <xf numFmtId="16" fontId="26" fillId="0" borderId="3" xfId="0" applyNumberFormat="1" applyFont="1" applyBorder="1" applyAlignment="1" applyProtection="1">
      <alignment horizontal="center" vertical="top"/>
    </xf>
    <xf numFmtId="16" fontId="26" fillId="0" borderId="3" xfId="0" applyNumberFormat="1" applyFont="1" applyBorder="1" applyAlignment="1" applyProtection="1">
      <alignment horizontal="left" vertical="top"/>
    </xf>
    <xf numFmtId="49" fontId="26" fillId="0" borderId="0" xfId="0" quotePrefix="1" applyNumberFormat="1" applyFont="1" applyAlignment="1" applyProtection="1">
      <alignment horizontal="center" vertical="top"/>
    </xf>
    <xf numFmtId="3" fontId="26" fillId="0" borderId="0" xfId="0" applyNumberFormat="1" applyFont="1" applyAlignment="1" applyProtection="1">
      <alignment horizontal="center"/>
    </xf>
    <xf numFmtId="167" fontId="26" fillId="0" borderId="0" xfId="0" applyNumberFormat="1" applyFont="1" applyAlignment="1" applyProtection="1">
      <alignment horizontal="center"/>
    </xf>
    <xf numFmtId="3" fontId="16" fillId="0" borderId="4" xfId="0" applyNumberFormat="1" applyFont="1" applyBorder="1" applyAlignment="1" applyProtection="1">
      <alignment horizontal="center"/>
    </xf>
    <xf numFmtId="167" fontId="26" fillId="0" borderId="20" xfId="0" applyNumberFormat="1" applyFont="1" applyBorder="1" applyAlignment="1" applyProtection="1">
      <alignment horizontal="center"/>
    </xf>
    <xf numFmtId="167" fontId="17" fillId="0" borderId="0" xfId="1100" applyNumberFormat="1" applyFont="1" applyAlignment="1" applyProtection="1">
      <alignment horizontal="center" vertical="center"/>
    </xf>
    <xf numFmtId="49" fontId="6" fillId="2" borderId="2" xfId="1100" applyNumberFormat="1" applyFont="1" applyFill="1" applyBorder="1" applyAlignment="1" applyProtection="1">
      <alignment horizontal="center" vertical="center"/>
    </xf>
    <xf numFmtId="4" fontId="6" fillId="2" borderId="2" xfId="1100" applyNumberFormat="1" applyFont="1" applyFill="1" applyBorder="1" applyAlignment="1" applyProtection="1">
      <alignment horizontal="center" vertical="center"/>
    </xf>
    <xf numFmtId="167" fontId="6" fillId="2" borderId="2" xfId="1100" applyNumberFormat="1" applyFont="1" applyFill="1" applyBorder="1" applyAlignment="1" applyProtection="1">
      <alignment horizontal="center" vertical="center"/>
    </xf>
    <xf numFmtId="44" fontId="6" fillId="2" borderId="2" xfId="1100" applyNumberFormat="1" applyFont="1" applyFill="1" applyBorder="1" applyAlignment="1" applyProtection="1">
      <alignment horizontal="center" vertical="center"/>
    </xf>
    <xf numFmtId="167" fontId="16" fillId="0" borderId="0" xfId="1107" applyNumberFormat="1" applyFont="1" applyAlignment="1" applyProtection="1">
      <alignment horizontal="center"/>
      <protection locked="0"/>
    </xf>
    <xf numFmtId="167" fontId="16" fillId="0" borderId="0" xfId="1107" applyNumberFormat="1" applyFont="1" applyAlignment="1" applyProtection="1">
      <alignment horizontal="center" wrapText="1"/>
      <protection locked="0"/>
    </xf>
    <xf numFmtId="167" fontId="26" fillId="0" borderId="3" xfId="0" applyNumberFormat="1" applyFont="1" applyBorder="1" applyAlignment="1" applyProtection="1">
      <alignment horizontal="center"/>
      <protection locked="0"/>
    </xf>
    <xf numFmtId="167" fontId="16" fillId="0" borderId="4" xfId="0" applyNumberFormat="1" applyFont="1" applyBorder="1" applyAlignment="1" applyProtection="1">
      <alignment horizontal="center"/>
      <protection locked="0"/>
    </xf>
    <xf numFmtId="167" fontId="16" fillId="0" borderId="3" xfId="0" applyNumberFormat="1" applyFont="1" applyBorder="1" applyAlignment="1" applyProtection="1">
      <alignment horizontal="center"/>
      <protection locked="0"/>
    </xf>
    <xf numFmtId="167" fontId="26" fillId="0" borderId="0" xfId="0" applyNumberFormat="1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" fontId="9" fillId="0" borderId="0" xfId="0" applyNumberFormat="1" applyFont="1" applyFill="1" applyBorder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/>
      <protection locked="0"/>
    </xf>
  </cellXfs>
  <cellStyles count="1113">
    <cellStyle name="Euro" xfId="939"/>
    <cellStyle name="Hiperpovezava" xfId="1" builtinId="8" hidden="1"/>
    <cellStyle name="Hiperpovezava" xfId="3" builtinId="8" hidden="1"/>
    <cellStyle name="Hiperpovezava" xfId="5" builtinId="8" hidden="1"/>
    <cellStyle name="Hiperpovezava" xfId="7" builtinId="8" hidden="1"/>
    <cellStyle name="Hiperpovezava" xfId="9" builtinId="8" hidden="1"/>
    <cellStyle name="Hiperpovezava" xfId="11" builtinId="8" hidden="1"/>
    <cellStyle name="Hiperpovezava" xfId="13" builtinId="8" hidden="1"/>
    <cellStyle name="Hiperpovezava" xfId="15" builtinId="8" hidden="1"/>
    <cellStyle name="Hiperpovezava" xfId="17" builtinId="8" hidden="1"/>
    <cellStyle name="Hiperpovezava" xfId="19" builtinId="8" hidden="1"/>
    <cellStyle name="Hiperpovezava" xfId="21" builtinId="8" hidden="1"/>
    <cellStyle name="Hiperpovezava" xfId="23" builtinId="8" hidden="1"/>
    <cellStyle name="Hiperpovezava" xfId="25" builtinId="8" hidden="1"/>
    <cellStyle name="Hiperpovezava" xfId="27" builtinId="8" hidden="1"/>
    <cellStyle name="Hiperpovezava" xfId="29" builtinId="8" hidden="1"/>
    <cellStyle name="Hiperpovezava" xfId="31" builtinId="8" hidden="1"/>
    <cellStyle name="Hiperpovezava" xfId="33" builtinId="8" hidden="1"/>
    <cellStyle name="Hiperpovezava" xfId="35" builtinId="8" hidden="1"/>
    <cellStyle name="Hiperpovezava" xfId="37" builtinId="8" hidden="1"/>
    <cellStyle name="Hiperpovezava" xfId="39" builtinId="8" hidden="1"/>
    <cellStyle name="Hiperpovezava" xfId="41" builtinId="8" hidden="1"/>
    <cellStyle name="Hiperpovezava" xfId="43" builtinId="8" hidden="1"/>
    <cellStyle name="Hiperpovezava" xfId="45" builtinId="8" hidden="1"/>
    <cellStyle name="Hiperpovezava" xfId="47" builtinId="8" hidden="1"/>
    <cellStyle name="Hiperpovezava" xfId="49" builtinId="8" hidden="1"/>
    <cellStyle name="Hiperpovezava" xfId="51" builtinId="8" hidden="1"/>
    <cellStyle name="Hiperpovezava" xfId="53" builtinId="8" hidden="1"/>
    <cellStyle name="Hiperpovezava" xfId="55" builtinId="8" hidden="1"/>
    <cellStyle name="Hiperpovezava" xfId="57" builtinId="8" hidden="1"/>
    <cellStyle name="Hiperpovezava" xfId="59" builtinId="8" hidden="1"/>
    <cellStyle name="Hiperpovezava" xfId="61" builtinId="8" hidden="1"/>
    <cellStyle name="Hiperpovezava" xfId="63" builtinId="8" hidden="1"/>
    <cellStyle name="Hiperpovezava" xfId="65" builtinId="8" hidden="1"/>
    <cellStyle name="Hiperpovezava" xfId="67" builtinId="8" hidden="1"/>
    <cellStyle name="Hiperpovezava" xfId="69" builtinId="8" hidden="1"/>
    <cellStyle name="Hiperpovezava" xfId="71" builtinId="8" hidden="1"/>
    <cellStyle name="Hiperpovezava" xfId="73" builtinId="8" hidden="1"/>
    <cellStyle name="Hiperpovezava" xfId="75" builtinId="8" hidden="1"/>
    <cellStyle name="Hiperpovezava" xfId="77" builtinId="8" hidden="1"/>
    <cellStyle name="Hiperpovezava" xfId="79" builtinId="8" hidden="1"/>
    <cellStyle name="Hiperpovezava" xfId="81" builtinId="8" hidden="1"/>
    <cellStyle name="Hiperpovezava" xfId="83" builtinId="8" hidden="1"/>
    <cellStyle name="Hiperpovezava" xfId="85" builtinId="8" hidden="1"/>
    <cellStyle name="Hiperpovezava" xfId="87" builtinId="8" hidden="1"/>
    <cellStyle name="Hiperpovezava" xfId="89" builtinId="8" hidden="1"/>
    <cellStyle name="Hiperpovezava" xfId="91" builtinId="8" hidden="1"/>
    <cellStyle name="Hiperpovezava" xfId="93" builtinId="8" hidden="1"/>
    <cellStyle name="Hiperpovezava" xfId="95" builtinId="8" hidden="1"/>
    <cellStyle name="Hiperpovezava" xfId="97" builtinId="8" hidden="1"/>
    <cellStyle name="Hiperpovezava" xfId="99" builtinId="8" hidden="1"/>
    <cellStyle name="Hiperpovezava" xfId="101" builtinId="8" hidden="1"/>
    <cellStyle name="Hiperpovezava" xfId="104" builtinId="8" hidden="1"/>
    <cellStyle name="Hiperpovezava" xfId="152" builtinId="8" hidden="1"/>
    <cellStyle name="Hiperpovezava" xfId="154" builtinId="8" hidden="1"/>
    <cellStyle name="Hiperpovezava" xfId="156" builtinId="8" hidden="1"/>
    <cellStyle name="Hiperpovezava" xfId="158" builtinId="8" hidden="1"/>
    <cellStyle name="Hiperpovezava" xfId="160" builtinId="8" hidden="1"/>
    <cellStyle name="Hiperpovezava" xfId="162" builtinId="8" hidden="1"/>
    <cellStyle name="Hiperpovezava" xfId="164" builtinId="8" hidden="1"/>
    <cellStyle name="Hiperpovezava" xfId="166" builtinId="8" hidden="1"/>
    <cellStyle name="Hiperpovezava" xfId="168" builtinId="8" hidden="1"/>
    <cellStyle name="Hiperpovezava" xfId="170" builtinId="8" hidden="1"/>
    <cellStyle name="Hiperpovezava" xfId="172" builtinId="8" hidden="1"/>
    <cellStyle name="Hiperpovezava" xfId="174" builtinId="8" hidden="1"/>
    <cellStyle name="Hiperpovezava" xfId="176" builtinId="8" hidden="1"/>
    <cellStyle name="Hiperpovezava" xfId="178" builtinId="8" hidden="1"/>
    <cellStyle name="Hiperpovezava" xfId="180" builtinId="8" hidden="1"/>
    <cellStyle name="Hiperpovezava" xfId="182" builtinId="8" hidden="1"/>
    <cellStyle name="Hiperpovezava" xfId="184" builtinId="8" hidden="1"/>
    <cellStyle name="Hiperpovezava" xfId="186" builtinId="8" hidden="1"/>
    <cellStyle name="Hiperpovezava" xfId="188" builtinId="8" hidden="1"/>
    <cellStyle name="Hiperpovezava" xfId="190" builtinId="8" hidden="1"/>
    <cellStyle name="Hiperpovezava" xfId="192" builtinId="8" hidden="1"/>
    <cellStyle name="Hiperpovezava" xfId="194" builtinId="8" hidden="1"/>
    <cellStyle name="Hiperpovezava" xfId="196" builtinId="8" hidden="1"/>
    <cellStyle name="Hiperpovezava" xfId="198" builtinId="8" hidden="1"/>
    <cellStyle name="Hiperpovezava" xfId="200" builtinId="8" hidden="1"/>
    <cellStyle name="Hiperpovezava" xfId="202" builtinId="8" hidden="1"/>
    <cellStyle name="Hiperpovezava" xfId="204" builtinId="8" hidden="1"/>
    <cellStyle name="Hiperpovezava" xfId="206" builtinId="8" hidden="1"/>
    <cellStyle name="Hiperpovezava" xfId="208" builtinId="8" hidden="1"/>
    <cellStyle name="Hiperpovezava" xfId="210" builtinId="8" hidden="1"/>
    <cellStyle name="Hiperpovezava" xfId="212" builtinId="8" hidden="1"/>
    <cellStyle name="Hiperpovezava" xfId="214" builtinId="8" hidden="1"/>
    <cellStyle name="Hiperpovezava" xfId="216" builtinId="8" hidden="1"/>
    <cellStyle name="Hiperpovezava" xfId="218" builtinId="8" hidden="1"/>
    <cellStyle name="Hiperpovezava" xfId="220" builtinId="8" hidden="1"/>
    <cellStyle name="Hiperpovezava" xfId="222" builtinId="8" hidden="1"/>
    <cellStyle name="Hiperpovezava" xfId="224" builtinId="8" hidden="1"/>
    <cellStyle name="Hiperpovezava" xfId="226" builtinId="8" hidden="1"/>
    <cellStyle name="Hiperpovezava" xfId="228" builtinId="8" hidden="1"/>
    <cellStyle name="Hiperpovezava" xfId="230" builtinId="8" hidden="1"/>
    <cellStyle name="Hiperpovezava" xfId="232" builtinId="8" hidden="1"/>
    <cellStyle name="Hiperpovezava" xfId="234" builtinId="8" hidden="1"/>
    <cellStyle name="Hiperpovezava" xfId="236" builtinId="8" hidden="1"/>
    <cellStyle name="Hiperpovezava" xfId="238" builtinId="8" hidden="1"/>
    <cellStyle name="Hiperpovezava" xfId="240" builtinId="8" hidden="1"/>
    <cellStyle name="Hiperpovezava" xfId="242" builtinId="8" hidden="1"/>
    <cellStyle name="Hiperpovezava" xfId="244" builtinId="8" hidden="1"/>
    <cellStyle name="Hiperpovezava" xfId="246" builtinId="8" hidden="1"/>
    <cellStyle name="Hiperpovezava" xfId="248" builtinId="8" hidden="1"/>
    <cellStyle name="Hiperpovezava" xfId="250" builtinId="8" hidden="1"/>
    <cellStyle name="Hiperpovezava" xfId="252" builtinId="8" hidden="1"/>
    <cellStyle name="Hiperpovezava" xfId="254" builtinId="8" hidden="1"/>
    <cellStyle name="Hiperpovezava" xfId="256" builtinId="8" hidden="1"/>
    <cellStyle name="Hiperpovezava" xfId="258" builtinId="8" hidden="1"/>
    <cellStyle name="Hiperpovezava" xfId="260" builtinId="8" hidden="1"/>
    <cellStyle name="Hiperpovezava" xfId="262" builtinId="8" hidden="1"/>
    <cellStyle name="Hiperpovezava" xfId="264" builtinId="8" hidden="1"/>
    <cellStyle name="Hiperpovezava" xfId="266" builtinId="8" hidden="1"/>
    <cellStyle name="Hiperpovezava" xfId="268" builtinId="8" hidden="1"/>
    <cellStyle name="Hiperpovezava" xfId="270" builtinId="8" hidden="1"/>
    <cellStyle name="Hiperpovezava" xfId="272" builtinId="8" hidden="1"/>
    <cellStyle name="Hiperpovezava" xfId="274" builtinId="8" hidden="1"/>
    <cellStyle name="Hiperpovezava" xfId="276" builtinId="8" hidden="1"/>
    <cellStyle name="Hiperpovezava" xfId="278" builtinId="8" hidden="1"/>
    <cellStyle name="Hiperpovezava" xfId="280" builtinId="8" hidden="1"/>
    <cellStyle name="Hiperpovezava" xfId="282" builtinId="8" hidden="1"/>
    <cellStyle name="Hiperpovezava" xfId="284" builtinId="8" hidden="1"/>
    <cellStyle name="Hiperpovezava" xfId="286" builtinId="8" hidden="1"/>
    <cellStyle name="Hiperpovezava" xfId="288" builtinId="8" hidden="1"/>
    <cellStyle name="Hiperpovezava" xfId="290" builtinId="8" hidden="1"/>
    <cellStyle name="Hiperpovezava" xfId="292" builtinId="8" hidden="1"/>
    <cellStyle name="Hiperpovezava" xfId="294" builtinId="8" hidden="1"/>
    <cellStyle name="Hiperpovezava" xfId="296" builtinId="8" hidden="1"/>
    <cellStyle name="Hiperpovezava" xfId="298" builtinId="8" hidden="1"/>
    <cellStyle name="Hiperpovezava" xfId="300" builtinId="8" hidden="1"/>
    <cellStyle name="Hiperpovezava" xfId="302" builtinId="8" hidden="1"/>
    <cellStyle name="Hiperpovezava" xfId="304" builtinId="8" hidden="1"/>
    <cellStyle name="Hiperpovezava" xfId="306" builtinId="8" hidden="1"/>
    <cellStyle name="Hiperpovezava" xfId="308" builtinId="8" hidden="1"/>
    <cellStyle name="Hiperpovezava" xfId="310" builtinId="8" hidden="1"/>
    <cellStyle name="Hiperpovezava" xfId="312" builtinId="8" hidden="1"/>
    <cellStyle name="Hiperpovezava" xfId="314" builtinId="8" hidden="1"/>
    <cellStyle name="Hiperpovezava" xfId="316" builtinId="8" hidden="1"/>
    <cellStyle name="Hiperpovezava" xfId="318" builtinId="8" hidden="1"/>
    <cellStyle name="Hiperpovezava" xfId="320" builtinId="8" hidden="1"/>
    <cellStyle name="Hiperpovezava" xfId="322" builtinId="8" hidden="1"/>
    <cellStyle name="Hiperpovezava" xfId="324" builtinId="8" hidden="1"/>
    <cellStyle name="Hiperpovezava" xfId="326" builtinId="8" hidden="1"/>
    <cellStyle name="Hiperpovezava" xfId="328" builtinId="8" hidden="1"/>
    <cellStyle name="Hiperpovezava" xfId="330" builtinId="8" hidden="1"/>
    <cellStyle name="Hiperpovezava" xfId="332" builtinId="8" hidden="1"/>
    <cellStyle name="Hiperpovezava" xfId="334" builtinId="8" hidden="1"/>
    <cellStyle name="Hiperpovezava" xfId="336" builtinId="8" hidden="1"/>
    <cellStyle name="Hiperpovezava" xfId="338" builtinId="8" hidden="1"/>
    <cellStyle name="Hiperpovezava" xfId="340" builtinId="8" hidden="1"/>
    <cellStyle name="Hiperpovezava" xfId="342" builtinId="8" hidden="1"/>
    <cellStyle name="Hiperpovezava" xfId="344" builtinId="8" hidden="1"/>
    <cellStyle name="Hiperpovezava" xfId="346" builtinId="8" hidden="1"/>
    <cellStyle name="Hiperpovezava" xfId="348" builtinId="8" hidden="1"/>
    <cellStyle name="Hiperpovezava" xfId="350" builtinId="8" hidden="1"/>
    <cellStyle name="Hiperpovezava" xfId="353" builtinId="8" hidden="1"/>
    <cellStyle name="Hiperpovezava" xfId="355" builtinId="8" hidden="1"/>
    <cellStyle name="Hiperpovezava" xfId="357" builtinId="8" hidden="1"/>
    <cellStyle name="Hiperpovezava" xfId="359" builtinId="8" hidden="1"/>
    <cellStyle name="Hiperpovezava" xfId="361" builtinId="8" hidden="1"/>
    <cellStyle name="Hiperpovezava" xfId="363" builtinId="8" hidden="1"/>
    <cellStyle name="Hiperpovezava" xfId="365" builtinId="8" hidden="1"/>
    <cellStyle name="Hiperpovezava" xfId="367" builtinId="8" hidden="1"/>
    <cellStyle name="Hiperpovezava" xfId="369" builtinId="8" hidden="1"/>
    <cellStyle name="Hiperpovezava" xfId="371" builtinId="8" hidden="1"/>
    <cellStyle name="Hiperpovezava" xfId="373" builtinId="8" hidden="1"/>
    <cellStyle name="Hiperpovezava" xfId="375" builtinId="8" hidden="1"/>
    <cellStyle name="Hiperpovezava" xfId="377" builtinId="8" hidden="1"/>
    <cellStyle name="Hiperpovezava" xfId="379" builtinId="8" hidden="1"/>
    <cellStyle name="Hiperpovezava" xfId="381" builtinId="8" hidden="1"/>
    <cellStyle name="Hiperpovezava" xfId="383" builtinId="8" hidden="1"/>
    <cellStyle name="Hiperpovezava" xfId="385" builtinId="8" hidden="1"/>
    <cellStyle name="Hiperpovezava" xfId="387" builtinId="8" hidden="1"/>
    <cellStyle name="Hiperpovezava" xfId="389" builtinId="8" hidden="1"/>
    <cellStyle name="Hiperpovezava" xfId="391" builtinId="8" hidden="1"/>
    <cellStyle name="Hiperpovezava" xfId="393" builtinId="8" hidden="1"/>
    <cellStyle name="Hiperpovezava" xfId="395" builtinId="8" hidden="1"/>
    <cellStyle name="Hiperpovezava" xfId="397" builtinId="8" hidden="1"/>
    <cellStyle name="Hiperpovezava" xfId="399" builtinId="8" hidden="1"/>
    <cellStyle name="Hiperpovezava" xfId="401" builtinId="8" hidden="1"/>
    <cellStyle name="Hiperpovezava" xfId="403" builtinId="8" hidden="1"/>
    <cellStyle name="Hiperpovezava" xfId="405" builtinId="8" hidden="1"/>
    <cellStyle name="Hiperpovezava" xfId="407" builtinId="8" hidden="1"/>
    <cellStyle name="Hiperpovezava" xfId="409" builtinId="8" hidden="1"/>
    <cellStyle name="Hiperpovezava" xfId="411" builtinId="8" hidden="1"/>
    <cellStyle name="Hiperpovezava" xfId="413" builtinId="8" hidden="1"/>
    <cellStyle name="Hiperpovezava" xfId="415" builtinId="8" hidden="1"/>
    <cellStyle name="Hiperpovezava" xfId="417" builtinId="8" hidden="1"/>
    <cellStyle name="Hiperpovezava" xfId="419" builtinId="8" hidden="1"/>
    <cellStyle name="Hiperpovezava" xfId="421" builtinId="8" hidden="1"/>
    <cellStyle name="Hiperpovezava" xfId="423" builtinId="8" hidden="1"/>
    <cellStyle name="Hiperpovezava" xfId="425" builtinId="8" hidden="1"/>
    <cellStyle name="Hiperpovezava" xfId="427" builtinId="8" hidden="1"/>
    <cellStyle name="Hiperpovezava" xfId="429" builtinId="8" hidden="1"/>
    <cellStyle name="Hiperpovezava" xfId="431" builtinId="8" hidden="1"/>
    <cellStyle name="Hiperpovezava" xfId="433" builtinId="8" hidden="1"/>
    <cellStyle name="Hiperpovezava" xfId="435" builtinId="8" hidden="1"/>
    <cellStyle name="Hiperpovezava" xfId="437" builtinId="8" hidden="1"/>
    <cellStyle name="Hiperpovezava" xfId="439" builtinId="8" hidden="1"/>
    <cellStyle name="Hiperpovezava" xfId="441" builtinId="8" hidden="1"/>
    <cellStyle name="Hiperpovezava" xfId="443" builtinId="8" hidden="1"/>
    <cellStyle name="Hiperpovezava" xfId="445" builtinId="8" hidden="1"/>
    <cellStyle name="Hiperpovezava" xfId="447" builtinId="8" hidden="1"/>
    <cellStyle name="Hiperpovezava" xfId="449" builtinId="8" hidden="1"/>
    <cellStyle name="Hiperpovezava" xfId="451" builtinId="8" hidden="1"/>
    <cellStyle name="Hiperpovezava" xfId="453" builtinId="8" hidden="1"/>
    <cellStyle name="Hiperpovezava" xfId="455" builtinId="8" hidden="1"/>
    <cellStyle name="Hiperpovezava" xfId="457" builtinId="8" hidden="1"/>
    <cellStyle name="Hiperpovezava" xfId="459" builtinId="8" hidden="1"/>
    <cellStyle name="Hiperpovezava" xfId="461" builtinId="8" hidden="1"/>
    <cellStyle name="Hiperpovezava" xfId="463" builtinId="8" hidden="1"/>
    <cellStyle name="Hiperpovezava" xfId="465" builtinId="8" hidden="1"/>
    <cellStyle name="Hiperpovezava" xfId="467" builtinId="8" hidden="1"/>
    <cellStyle name="Hiperpovezava" xfId="469" builtinId="8" hidden="1"/>
    <cellStyle name="Hiperpovezava" xfId="471" builtinId="8" hidden="1"/>
    <cellStyle name="Hiperpovezava" xfId="473" builtinId="8" hidden="1"/>
    <cellStyle name="Hiperpovezava" xfId="475" builtinId="8" hidden="1"/>
    <cellStyle name="Hiperpovezava" xfId="477" builtinId="8" hidden="1"/>
    <cellStyle name="Hiperpovezava" xfId="479" builtinId="8" hidden="1"/>
    <cellStyle name="Hiperpovezava" xfId="481" builtinId="8" hidden="1"/>
    <cellStyle name="Hiperpovezava" xfId="483" builtinId="8" hidden="1"/>
    <cellStyle name="Hiperpovezava" xfId="485" builtinId="8" hidden="1"/>
    <cellStyle name="Hiperpovezava" xfId="487" builtinId="8" hidden="1"/>
    <cellStyle name="Hiperpovezava" xfId="489" builtinId="8" hidden="1"/>
    <cellStyle name="Hiperpovezava" xfId="491" builtinId="8" hidden="1"/>
    <cellStyle name="Hiperpovezava" xfId="493" builtinId="8" hidden="1"/>
    <cellStyle name="Hiperpovezava" xfId="495" builtinId="8" hidden="1"/>
    <cellStyle name="Hiperpovezava" xfId="497" builtinId="8" hidden="1"/>
    <cellStyle name="Hiperpovezava" xfId="499" builtinId="8" hidden="1"/>
    <cellStyle name="Hiperpovezava" xfId="501" builtinId="8" hidden="1"/>
    <cellStyle name="Hiperpovezava" xfId="503" builtinId="8" hidden="1"/>
    <cellStyle name="Hiperpovezava" xfId="505" builtinId="8" hidden="1"/>
    <cellStyle name="Hiperpovezava" xfId="507" builtinId="8" hidden="1"/>
    <cellStyle name="Hiperpovezava" xfId="509" builtinId="8" hidden="1"/>
    <cellStyle name="Hiperpovezava" xfId="511" builtinId="8" hidden="1"/>
    <cellStyle name="Hiperpovezava" xfId="513" builtinId="8" hidden="1"/>
    <cellStyle name="Hiperpovezava" xfId="515" builtinId="8" hidden="1"/>
    <cellStyle name="Hiperpovezava" xfId="517" builtinId="8" hidden="1"/>
    <cellStyle name="Hiperpovezava" xfId="519" builtinId="8" hidden="1"/>
    <cellStyle name="Hiperpovezava" xfId="521" builtinId="8" hidden="1"/>
    <cellStyle name="Hiperpovezava" xfId="523" builtinId="8" hidden="1"/>
    <cellStyle name="Hiperpovezava" xfId="525" builtinId="8" hidden="1"/>
    <cellStyle name="Hiperpovezava" xfId="527" builtinId="8" hidden="1"/>
    <cellStyle name="Hiperpovezava" xfId="529" builtinId="8" hidden="1"/>
    <cellStyle name="Hiperpovezava" xfId="531" builtinId="8" hidden="1"/>
    <cellStyle name="Hiperpovezava" xfId="533" builtinId="8" hidden="1"/>
    <cellStyle name="Hiperpovezava" xfId="535" builtinId="8" hidden="1"/>
    <cellStyle name="Hiperpovezava" xfId="537" builtinId="8" hidden="1"/>
    <cellStyle name="Hiperpovezava" xfId="539" builtinId="8" hidden="1"/>
    <cellStyle name="Hiperpovezava" xfId="541" builtinId="8" hidden="1"/>
    <cellStyle name="Hiperpovezava" xfId="543" builtinId="8" hidden="1"/>
    <cellStyle name="Hiperpovezava" xfId="545" builtinId="8" hidden="1"/>
    <cellStyle name="Hiperpovezava" xfId="547" builtinId="8" hidden="1"/>
    <cellStyle name="Hiperpovezava" xfId="549" builtinId="8" hidden="1"/>
    <cellStyle name="Hiperpovezava" xfId="551" builtinId="8" hidden="1"/>
    <cellStyle name="Hiperpovezava" xfId="553" builtinId="8" hidden="1"/>
    <cellStyle name="Hiperpovezava" xfId="555" builtinId="8" hidden="1"/>
    <cellStyle name="Hiperpovezava" xfId="557" builtinId="8" hidden="1"/>
    <cellStyle name="Hiperpovezava" xfId="559" builtinId="8" hidden="1"/>
    <cellStyle name="Hiperpovezava" xfId="561" builtinId="8" hidden="1"/>
    <cellStyle name="Hiperpovezava" xfId="563" builtinId="8" hidden="1"/>
    <cellStyle name="Hiperpovezava" xfId="565" builtinId="8" hidden="1"/>
    <cellStyle name="Hiperpovezava" xfId="567" builtinId="8" hidden="1"/>
    <cellStyle name="Hiperpovezava" xfId="569" builtinId="8" hidden="1"/>
    <cellStyle name="Hiperpovezava" xfId="571" builtinId="8" hidden="1"/>
    <cellStyle name="Hiperpovezava" xfId="573" builtinId="8" hidden="1"/>
    <cellStyle name="Hiperpovezava" xfId="575" builtinId="8" hidden="1"/>
    <cellStyle name="Hiperpovezava" xfId="577" builtinId="8" hidden="1"/>
    <cellStyle name="Hiperpovezava" xfId="579" builtinId="8" hidden="1"/>
    <cellStyle name="Hiperpovezava" xfId="581" builtinId="8" hidden="1"/>
    <cellStyle name="Hiperpovezava" xfId="583" builtinId="8" hidden="1"/>
    <cellStyle name="Hiperpovezava" xfId="585" builtinId="8" hidden="1"/>
    <cellStyle name="Hiperpovezava" xfId="587" builtinId="8" hidden="1"/>
    <cellStyle name="Hiperpovezava" xfId="589" builtinId="8" hidden="1"/>
    <cellStyle name="Hiperpovezava" xfId="591" builtinId="8" hidden="1"/>
    <cellStyle name="Hiperpovezava" xfId="593" builtinId="8" hidden="1"/>
    <cellStyle name="Hiperpovezava" xfId="595" builtinId="8" hidden="1"/>
    <cellStyle name="Hiperpovezava" xfId="597" builtinId="8" hidden="1"/>
    <cellStyle name="Hiperpovezava" xfId="599" builtinId="8" hidden="1"/>
    <cellStyle name="Hiperpovezava" xfId="601" builtinId="8" hidden="1"/>
    <cellStyle name="Hiperpovezava" xfId="603" builtinId="8" hidden="1"/>
    <cellStyle name="Hiperpovezava" xfId="605" builtinId="8" hidden="1"/>
    <cellStyle name="Hiperpovezava" xfId="607" builtinId="8" hidden="1"/>
    <cellStyle name="Hiperpovezava" xfId="609" builtinId="8" hidden="1"/>
    <cellStyle name="Hiperpovezava" xfId="611" builtinId="8" hidden="1"/>
    <cellStyle name="Hiperpovezava" xfId="613" builtinId="8" hidden="1"/>
    <cellStyle name="Hiperpovezava" xfId="615" builtinId="8" hidden="1"/>
    <cellStyle name="Hiperpovezava" xfId="617" builtinId="8" hidden="1"/>
    <cellStyle name="Hiperpovezava" xfId="619" builtinId="8" hidden="1"/>
    <cellStyle name="Hiperpovezava" xfId="621" builtinId="8" hidden="1"/>
    <cellStyle name="Hiperpovezava" xfId="623" builtinId="8" hidden="1"/>
    <cellStyle name="Hiperpovezava" xfId="625" builtinId="8" hidden="1"/>
    <cellStyle name="Hiperpovezava" xfId="627" builtinId="8" hidden="1"/>
    <cellStyle name="Hiperpovezava" xfId="629" builtinId="8" hidden="1"/>
    <cellStyle name="Hiperpovezava" xfId="631" builtinId="8" hidden="1"/>
    <cellStyle name="Hiperpovezava" xfId="633" builtinId="8" hidden="1"/>
    <cellStyle name="Hiperpovezava" xfId="635" builtinId="8" hidden="1"/>
    <cellStyle name="Hiperpovezava" xfId="637" builtinId="8" hidden="1"/>
    <cellStyle name="Hiperpovezava" xfId="639" builtinId="8" hidden="1"/>
    <cellStyle name="Hiperpovezava" xfId="641" builtinId="8" hidden="1"/>
    <cellStyle name="Hiperpovezava" xfId="643" builtinId="8" hidden="1"/>
    <cellStyle name="Hiperpovezava" xfId="645" builtinId="8" hidden="1"/>
    <cellStyle name="Hiperpovezava" xfId="647" builtinId="8" hidden="1"/>
    <cellStyle name="Hiperpovezava" xfId="649" builtinId="8" hidden="1"/>
    <cellStyle name="Hiperpovezava" xfId="651" builtinId="8" hidden="1"/>
    <cellStyle name="Hiperpovezava" xfId="653" builtinId="8" hidden="1"/>
    <cellStyle name="Hiperpovezava" xfId="655" builtinId="8" hidden="1"/>
    <cellStyle name="Hiperpovezava" xfId="657" builtinId="8" hidden="1"/>
    <cellStyle name="Hiperpovezava" xfId="659" builtinId="8" hidden="1"/>
    <cellStyle name="Hiperpovezava" xfId="661" builtinId="8" hidden="1"/>
    <cellStyle name="Hiperpovezava" xfId="663" builtinId="8" hidden="1"/>
    <cellStyle name="Hiperpovezava" xfId="665" builtinId="8" hidden="1"/>
    <cellStyle name="Hiperpovezava" xfId="667" builtinId="8" hidden="1"/>
    <cellStyle name="Hiperpovezava" xfId="669" builtinId="8" hidden="1"/>
    <cellStyle name="Hiperpovezava" xfId="671" builtinId="8" hidden="1"/>
    <cellStyle name="Hiperpovezava" xfId="673" builtinId="8" hidden="1"/>
    <cellStyle name="Hiperpovezava" xfId="675" builtinId="8" hidden="1"/>
    <cellStyle name="Hiperpovezava" xfId="677" builtinId="8" hidden="1"/>
    <cellStyle name="Hiperpovezava" xfId="679" builtinId="8" hidden="1"/>
    <cellStyle name="Hiperpovezava" xfId="681" builtinId="8" hidden="1"/>
    <cellStyle name="Hiperpovezava" xfId="683" builtinId="8" hidden="1"/>
    <cellStyle name="Hiperpovezava" xfId="685" builtinId="8" hidden="1"/>
    <cellStyle name="Hiperpovezava" xfId="687" builtinId="8" hidden="1"/>
    <cellStyle name="Hiperpovezava" xfId="689" builtinId="8" hidden="1"/>
    <cellStyle name="Hiperpovezava" xfId="691" builtinId="8" hidden="1"/>
    <cellStyle name="Hiperpovezava" xfId="693" builtinId="8" hidden="1"/>
    <cellStyle name="Hiperpovezava" xfId="695" builtinId="8" hidden="1"/>
    <cellStyle name="Hiperpovezava" xfId="697" builtinId="8" hidden="1"/>
    <cellStyle name="Hiperpovezava" xfId="699" builtinId="8" hidden="1"/>
    <cellStyle name="Hiperpovezava" xfId="701" builtinId="8" hidden="1"/>
    <cellStyle name="Hiperpovezava" xfId="703" builtinId="8" hidden="1"/>
    <cellStyle name="Hiperpovezava" xfId="705" builtinId="8" hidden="1"/>
    <cellStyle name="Hiperpovezava" xfId="707" builtinId="8" hidden="1"/>
    <cellStyle name="Hiperpovezava" xfId="709" builtinId="8" hidden="1"/>
    <cellStyle name="Hiperpovezava" xfId="711" builtinId="8" hidden="1"/>
    <cellStyle name="Hiperpovezava" xfId="713" builtinId="8" hidden="1"/>
    <cellStyle name="Hiperpovezava" xfId="715" builtinId="8" hidden="1"/>
    <cellStyle name="Hiperpovezava" xfId="717" builtinId="8" hidden="1"/>
    <cellStyle name="Hiperpovezava" xfId="719" builtinId="8" hidden="1"/>
    <cellStyle name="Hiperpovezava" xfId="721" builtinId="8" hidden="1"/>
    <cellStyle name="Hiperpovezava" xfId="723" builtinId="8" hidden="1"/>
    <cellStyle name="Hiperpovezava" xfId="725" builtinId="8" hidden="1"/>
    <cellStyle name="Hiperpovezava" xfId="727" builtinId="8" hidden="1"/>
    <cellStyle name="Hiperpovezava" xfId="729" builtinId="8" hidden="1"/>
    <cellStyle name="Hiperpovezava" xfId="731" builtinId="8" hidden="1"/>
    <cellStyle name="Hiperpovezava" xfId="733" builtinId="8" hidden="1"/>
    <cellStyle name="Hiperpovezava" xfId="735" builtinId="8" hidden="1"/>
    <cellStyle name="Hiperpovezava" xfId="737" builtinId="8" hidden="1"/>
    <cellStyle name="Hiperpovezava" xfId="739" builtinId="8" hidden="1"/>
    <cellStyle name="Hiperpovezava" xfId="741" builtinId="8" hidden="1"/>
    <cellStyle name="Hiperpovezava" xfId="743" builtinId="8" hidden="1"/>
    <cellStyle name="Hiperpovezava" xfId="745" builtinId="8" hidden="1"/>
    <cellStyle name="Hiperpovezava" xfId="747" builtinId="8" hidden="1"/>
    <cellStyle name="Hiperpovezava" xfId="749" builtinId="8" hidden="1"/>
    <cellStyle name="Hiperpovezava" xfId="751" builtinId="8" hidden="1"/>
    <cellStyle name="Hiperpovezava" xfId="753" builtinId="8" hidden="1"/>
    <cellStyle name="Hiperpovezava" xfId="755" builtinId="8" hidden="1"/>
    <cellStyle name="Hiperpovezava" xfId="757" builtinId="8" hidden="1"/>
    <cellStyle name="Hiperpovezava" xfId="759" builtinId="8" hidden="1"/>
    <cellStyle name="Hiperpovezava" xfId="761" builtinId="8" hidden="1"/>
    <cellStyle name="Hiperpovezava" xfId="763" builtinId="8" hidden="1"/>
    <cellStyle name="Hiperpovezava" xfId="765" builtinId="8" hidden="1"/>
    <cellStyle name="Hiperpovezava" xfId="767" builtinId="8" hidden="1"/>
    <cellStyle name="Hiperpovezava" xfId="769" builtinId="8" hidden="1"/>
    <cellStyle name="Hiperpovezava" xfId="771" builtinId="8" hidden="1"/>
    <cellStyle name="Hiperpovezava" xfId="773" builtinId="8" hidden="1"/>
    <cellStyle name="Hiperpovezava" xfId="775" builtinId="8" hidden="1"/>
    <cellStyle name="Hiperpovezava" xfId="777" builtinId="8" hidden="1"/>
    <cellStyle name="Hiperpovezava" xfId="779" builtinId="8" hidden="1"/>
    <cellStyle name="Hiperpovezava" xfId="781" builtinId="8" hidden="1"/>
    <cellStyle name="Hiperpovezava" xfId="783" builtinId="8" hidden="1"/>
    <cellStyle name="Hiperpovezava" xfId="785" builtinId="8" hidden="1"/>
    <cellStyle name="Hiperpovezava" xfId="787" builtinId="8" hidden="1"/>
    <cellStyle name="Hiperpovezava" xfId="789" builtinId="8" hidden="1"/>
    <cellStyle name="Hiperpovezava" xfId="791" builtinId="8" hidden="1"/>
    <cellStyle name="Hiperpovezava" xfId="793" builtinId="8" hidden="1"/>
    <cellStyle name="Hiperpovezava" xfId="795" builtinId="8" hidden="1"/>
    <cellStyle name="Hiperpovezava" xfId="797" builtinId="8" hidden="1"/>
    <cellStyle name="Hiperpovezava" xfId="799" builtinId="8" hidden="1"/>
    <cellStyle name="Hiperpovezava" xfId="801" builtinId="8" hidden="1"/>
    <cellStyle name="Hiperpovezava" xfId="803" builtinId="8" hidden="1"/>
    <cellStyle name="Hiperpovezava" xfId="805" builtinId="8" hidden="1"/>
    <cellStyle name="Hiperpovezava" xfId="807" builtinId="8" hidden="1"/>
    <cellStyle name="Hiperpovezava" xfId="809" builtinId="8" hidden="1"/>
    <cellStyle name="Hiperpovezava" xfId="811" builtinId="8" hidden="1"/>
    <cellStyle name="Hiperpovezava" xfId="813" builtinId="8" hidden="1"/>
    <cellStyle name="Hiperpovezava" xfId="815" builtinId="8" hidden="1"/>
    <cellStyle name="Hiperpovezava" xfId="817" builtinId="8" hidden="1"/>
    <cellStyle name="Hiperpovezava" xfId="819" builtinId="8" hidden="1"/>
    <cellStyle name="Hiperpovezava" xfId="821" builtinId="8" hidden="1"/>
    <cellStyle name="Hiperpovezava" xfId="823" builtinId="8" hidden="1"/>
    <cellStyle name="Hiperpovezava" xfId="825" builtinId="8" hidden="1"/>
    <cellStyle name="Hiperpovezava" xfId="827" builtinId="8" hidden="1"/>
    <cellStyle name="Hiperpovezava" xfId="829" builtinId="8" hidden="1"/>
    <cellStyle name="Hiperpovezava" xfId="831" builtinId="8" hidden="1"/>
    <cellStyle name="Hiperpovezava" xfId="833" builtinId="8" hidden="1"/>
    <cellStyle name="Hiperpovezava" xfId="835" builtinId="8" hidden="1"/>
    <cellStyle name="Hiperpovezava" xfId="837" builtinId="8" hidden="1"/>
    <cellStyle name="Hiperpovezava" xfId="839" builtinId="8" hidden="1"/>
    <cellStyle name="Hiperpovezava" xfId="841" builtinId="8" hidden="1"/>
    <cellStyle name="Hiperpovezava" xfId="843" builtinId="8" hidden="1"/>
    <cellStyle name="Hiperpovezava" xfId="845" builtinId="8" hidden="1"/>
    <cellStyle name="Hiperpovezava" xfId="847" builtinId="8" hidden="1"/>
    <cellStyle name="Hiperpovezava" xfId="849" builtinId="8" hidden="1"/>
    <cellStyle name="Hiperpovezava" xfId="851" builtinId="8" hidden="1"/>
    <cellStyle name="Hiperpovezava" xfId="853" builtinId="8" hidden="1"/>
    <cellStyle name="Hiperpovezava" xfId="855" builtinId="8" hidden="1"/>
    <cellStyle name="Hiperpovezava" xfId="857" builtinId="8" hidden="1"/>
    <cellStyle name="Hiperpovezava" xfId="859" builtinId="8" hidden="1"/>
    <cellStyle name="Hiperpovezava" xfId="861" builtinId="8" hidden="1"/>
    <cellStyle name="Hiperpovezava" xfId="863" builtinId="8" hidden="1"/>
    <cellStyle name="Hiperpovezava" xfId="865" builtinId="8" hidden="1"/>
    <cellStyle name="Hiperpovezava" xfId="867" builtinId="8" hidden="1"/>
    <cellStyle name="Hiperpovezava" xfId="869" builtinId="8" hidden="1"/>
    <cellStyle name="Hiperpovezava" xfId="871" builtinId="8" hidden="1"/>
    <cellStyle name="Hiperpovezava" xfId="873" builtinId="8" hidden="1"/>
    <cellStyle name="Hiperpovezava" xfId="875" builtinId="8" hidden="1"/>
    <cellStyle name="Hiperpovezava" xfId="877" builtinId="8" hidden="1"/>
    <cellStyle name="Hiperpovezava" xfId="879" builtinId="8" hidden="1"/>
    <cellStyle name="Hiperpovezava" xfId="881" builtinId="8" hidden="1"/>
    <cellStyle name="Hiperpovezava" xfId="883" builtinId="8" hidden="1"/>
    <cellStyle name="Hiperpovezava" xfId="885" builtinId="8" hidden="1"/>
    <cellStyle name="Hiperpovezava" xfId="887" builtinId="8" hidden="1"/>
    <cellStyle name="Hiperpovezava" xfId="889" builtinId="8" hidden="1"/>
    <cellStyle name="Hiperpovezava" xfId="891" builtinId="8" hidden="1"/>
    <cellStyle name="Hiperpovezava" xfId="893" builtinId="8" hidden="1"/>
    <cellStyle name="Hiperpovezava" xfId="895" builtinId="8" hidden="1"/>
    <cellStyle name="Hiperpovezava" xfId="897" builtinId="8" hidden="1"/>
    <cellStyle name="Hiperpovezava" xfId="899" builtinId="8" hidden="1"/>
    <cellStyle name="Hiperpovezava" xfId="901" builtinId="8" hidden="1"/>
    <cellStyle name="Hiperpovezava" xfId="903" builtinId="8" hidden="1"/>
    <cellStyle name="Hiperpovezava" xfId="905" builtinId="8" hidden="1"/>
    <cellStyle name="Hiperpovezava" xfId="907" builtinId="8" hidden="1"/>
    <cellStyle name="Hiperpovezava" xfId="909" builtinId="8" hidden="1"/>
    <cellStyle name="Hiperpovezava" xfId="911" builtinId="8" hidden="1"/>
    <cellStyle name="Hiperpovezava" xfId="913" builtinId="8" hidden="1"/>
    <cellStyle name="Hiperpovezava" xfId="915" builtinId="8" hidden="1"/>
    <cellStyle name="Hiperpovezava" xfId="917" builtinId="8" hidden="1"/>
    <cellStyle name="Hiperpovezava" xfId="919" builtinId="8" hidden="1"/>
    <cellStyle name="Hiperpovezava" xfId="921" builtinId="8" hidden="1"/>
    <cellStyle name="Hiperpovezava" xfId="923" builtinId="8" hidden="1"/>
    <cellStyle name="Hiperpovezava" xfId="925" builtinId="8" hidden="1"/>
    <cellStyle name="Hiperpovezava" xfId="927" builtinId="8" hidden="1"/>
    <cellStyle name="Hiperpovezava" xfId="929" builtinId="8" hidden="1"/>
    <cellStyle name="Hiperpovezava" xfId="931" builtinId="8" hidden="1"/>
    <cellStyle name="Hiperpovezava" xfId="933" builtinId="8" hidden="1"/>
    <cellStyle name="Hiperpovezava" xfId="935" builtinId="8" hidden="1"/>
    <cellStyle name="Hiperpovezava" xfId="937" builtinId="8" hidden="1"/>
    <cellStyle name="Hiperpovezava" xfId="940" builtinId="8" hidden="1"/>
    <cellStyle name="Hiperpovezava" xfId="942" builtinId="8" hidden="1"/>
    <cellStyle name="Hiperpovezava" xfId="944" builtinId="8" hidden="1"/>
    <cellStyle name="Hiperpovezava" xfId="946" builtinId="8" hidden="1"/>
    <cellStyle name="Hiperpovezava" xfId="948" builtinId="8" hidden="1"/>
    <cellStyle name="Hiperpovezava" xfId="950" builtinId="8" hidden="1"/>
    <cellStyle name="Hiperpovezava" xfId="952" builtinId="8" hidden="1"/>
    <cellStyle name="Hiperpovezava" xfId="954" builtinId="8" hidden="1"/>
    <cellStyle name="Hiperpovezava" xfId="956" builtinId="8" hidden="1"/>
    <cellStyle name="Hiperpovezava" xfId="958" builtinId="8" hidden="1"/>
    <cellStyle name="Hiperpovezava" xfId="960" builtinId="8" hidden="1"/>
    <cellStyle name="Hiperpovezava" xfId="962" builtinId="8" hidden="1"/>
    <cellStyle name="Hiperpovezava" xfId="964" builtinId="8" hidden="1"/>
    <cellStyle name="Hiperpovezava" xfId="966" builtinId="8" hidden="1"/>
    <cellStyle name="Hiperpovezava" xfId="968" builtinId="8" hidden="1"/>
    <cellStyle name="Hiperpovezava" xfId="970" builtinId="8" hidden="1"/>
    <cellStyle name="Hiperpovezava" xfId="972" builtinId="8" hidden="1"/>
    <cellStyle name="Hiperpovezava" xfId="974" builtinId="8" hidden="1"/>
    <cellStyle name="Hiperpovezava" xfId="976" builtinId="8" hidden="1"/>
    <cellStyle name="Hiperpovezava" xfId="978" builtinId="8" hidden="1"/>
    <cellStyle name="Hiperpovezava" xfId="980" builtinId="8" hidden="1"/>
    <cellStyle name="Hiperpovezava" xfId="982" builtinId="8" hidden="1"/>
    <cellStyle name="Hiperpovezava" xfId="984" builtinId="8" hidden="1"/>
    <cellStyle name="Hiperpovezava" xfId="986" builtinId="8" hidden="1"/>
    <cellStyle name="Hiperpovezava" xfId="988" builtinId="8" hidden="1"/>
    <cellStyle name="Hiperpovezava" xfId="990" builtinId="8" hidden="1"/>
    <cellStyle name="Hiperpovezava" xfId="992" builtinId="8" hidden="1"/>
    <cellStyle name="Hiperpovezava" xfId="994" builtinId="8" hidden="1"/>
    <cellStyle name="Hiperpovezava" xfId="996" builtinId="8" hidden="1"/>
    <cellStyle name="Hiperpovezava" xfId="998" builtinId="8" hidden="1"/>
    <cellStyle name="Hiperpovezava" xfId="1000" builtinId="8" hidden="1"/>
    <cellStyle name="Hiperpovezava" xfId="1002" builtinId="8" hidden="1"/>
    <cellStyle name="Hiperpovezava" xfId="1004" builtinId="8" hidden="1"/>
    <cellStyle name="Hiperpovezava" xfId="1006" builtinId="8" hidden="1"/>
    <cellStyle name="Hiperpovezava" xfId="1008" builtinId="8" hidden="1"/>
    <cellStyle name="Hiperpovezava" xfId="1010" builtinId="8" hidden="1"/>
    <cellStyle name="Hiperpovezava" xfId="1012" builtinId="8" hidden="1"/>
    <cellStyle name="Hiperpovezava" xfId="1014" builtinId="8" hidden="1"/>
    <cellStyle name="Hiperpovezava" xfId="1016" builtinId="8" hidden="1"/>
    <cellStyle name="Hiperpovezava" xfId="1018" builtinId="8" hidden="1"/>
    <cellStyle name="Hiperpovezava" xfId="1020" builtinId="8" hidden="1"/>
    <cellStyle name="Hiperpovezava" xfId="1022" builtinId="8" hidden="1"/>
    <cellStyle name="Hiperpovezava" xfId="1024" builtinId="8" hidden="1"/>
    <cellStyle name="Hiperpovezava" xfId="1026" builtinId="8" hidden="1"/>
    <cellStyle name="Hiperpovezava" xfId="1028" builtinId="8" hidden="1"/>
    <cellStyle name="Hiperpovezava" xfId="1030" builtinId="8" hidden="1"/>
    <cellStyle name="Hiperpovezava" xfId="1032" builtinId="8" hidden="1"/>
    <cellStyle name="Hiperpovezava" xfId="1034" builtinId="8" hidden="1"/>
    <cellStyle name="Hiperpovezava" xfId="1036" builtinId="8" hidden="1"/>
    <cellStyle name="Hiperpovezava" xfId="1038" builtinId="8" hidden="1"/>
    <cellStyle name="Hiperpovezava" xfId="1040" builtinId="8" hidden="1"/>
    <cellStyle name="Hiperpovezava" xfId="1042" builtinId="8" hidden="1"/>
    <cellStyle name="Hiperpovezava" xfId="1044" builtinId="8" hidden="1"/>
    <cellStyle name="Hiperpovezava" xfId="1046" builtinId="8" hidden="1"/>
    <cellStyle name="Hiperpovezava" xfId="1048" builtinId="8" hidden="1"/>
    <cellStyle name="Hiperpovezava" xfId="1050" builtinId="8" hidden="1"/>
    <cellStyle name="Hiperpovezava" xfId="1052" builtinId="8" hidden="1"/>
    <cellStyle name="Hiperpovezava" xfId="1054" builtinId="8" hidden="1"/>
    <cellStyle name="Hiperpovezava" xfId="1056" builtinId="8" hidden="1"/>
    <cellStyle name="Hiperpovezava" xfId="1058" builtinId="8" hidden="1"/>
    <cellStyle name="Hiperpovezava" xfId="1060" builtinId="8" hidden="1"/>
    <cellStyle name="Hiperpovezava" xfId="1062" builtinId="8" hidden="1"/>
    <cellStyle name="Hiperpovezava" xfId="1064" builtinId="8" hidden="1"/>
    <cellStyle name="Hiperpovezava" xfId="1066" builtinId="8" hidden="1"/>
    <cellStyle name="Hiperpovezava" xfId="1068" builtinId="8" hidden="1"/>
    <cellStyle name="Hiperpovezava" xfId="1070" builtinId="8" hidden="1"/>
    <cellStyle name="Hiperpovezava" xfId="1072" builtinId="8" hidden="1"/>
    <cellStyle name="Hiperpovezava" xfId="1074" builtinId="8" hidden="1"/>
    <cellStyle name="Hiperpovezava" xfId="1076" builtinId="8" hidden="1"/>
    <cellStyle name="Hiperpovezava" xfId="1078" builtinId="8" hidden="1"/>
    <cellStyle name="Hiperpovezava" xfId="1080" builtinId="8" hidden="1"/>
    <cellStyle name="Hiperpovezava" xfId="1082" builtinId="8" hidden="1"/>
    <cellStyle name="Hiperpovezava" xfId="1084" builtinId="8" hidden="1"/>
    <cellStyle name="Hiperpovezava" xfId="1086" builtinId="8" hidden="1"/>
    <cellStyle name="Hiperpovezava" xfId="1088" builtinId="8" hidden="1"/>
    <cellStyle name="Hiperpovezava" xfId="1090" builtinId="8" hidden="1"/>
    <cellStyle name="Hiperpovezava" xfId="1092" builtinId="8" hidden="1"/>
    <cellStyle name="Hiperpovezava" xfId="1095" builtinId="8" hidden="1"/>
    <cellStyle name="Hiperpovezava" xfId="1097" builtinId="8" hidden="1"/>
    <cellStyle name="Hiperpovezava" xfId="1103" builtinId="8"/>
    <cellStyle name="Navadno" xfId="0" builtinId="0"/>
    <cellStyle name="Navadno 14 2" xfId="1104"/>
    <cellStyle name="Navadno 2" xfId="103"/>
    <cellStyle name="Navadno 2 2 2 2" xfId="1105"/>
    <cellStyle name="Navadno 3" xfId="1099"/>
    <cellStyle name="Navadno 3 2" xfId="1100"/>
    <cellStyle name="Navadno 52" xfId="1094"/>
    <cellStyle name="Navadno 7 2" xfId="1107"/>
    <cellStyle name="Navadno_001_07E-jt-pm PZR-IZC-Sentilj-cene" xfId="1108"/>
    <cellStyle name="Navadno_059_06Ejt-pm_PZI_Stari hotel_Palace-cene" xfId="1109"/>
    <cellStyle name="Navadno_GRADBENO-OBRT.DELA" xfId="352"/>
    <cellStyle name="Navadno_popis2" xfId="1106"/>
    <cellStyle name="Normal 2" xfId="1102"/>
    <cellStyle name="Normal 3" xfId="1101"/>
    <cellStyle name="Normal_Sheet1" xfId="1111"/>
    <cellStyle name="Obiskana hiperpovezava" xfId="2" builtinId="9" hidden="1"/>
    <cellStyle name="Obiskana hiperpovezava" xfId="4" builtinId="9" hidden="1"/>
    <cellStyle name="Obiskana hiperpovezava" xfId="6" builtinId="9" hidden="1"/>
    <cellStyle name="Obiskana hiperpovezava" xfId="8" builtinId="9" hidden="1"/>
    <cellStyle name="Obiskana hiperpovezava" xfId="10" builtinId="9" hidden="1"/>
    <cellStyle name="Obiskana hiperpovezava" xfId="12" builtinId="9" hidden="1"/>
    <cellStyle name="Obiskana hiperpovezava" xfId="14" builtinId="9" hidden="1"/>
    <cellStyle name="Obiskana hiperpovezava" xfId="16" builtinId="9" hidden="1"/>
    <cellStyle name="Obiskana hiperpovezava" xfId="18" builtinId="9" hidden="1"/>
    <cellStyle name="Obiskana hiperpovezava" xfId="20" builtinId="9" hidden="1"/>
    <cellStyle name="Obiskana hiperpovezava" xfId="22" builtinId="9" hidden="1"/>
    <cellStyle name="Obiskana hiperpovezava" xfId="24" builtinId="9" hidden="1"/>
    <cellStyle name="Obiskana hiperpovezava" xfId="26" builtinId="9" hidden="1"/>
    <cellStyle name="Obiskana hiperpovezava" xfId="28" builtinId="9" hidden="1"/>
    <cellStyle name="Obiskana hiperpovezava" xfId="30" builtinId="9" hidden="1"/>
    <cellStyle name="Obiskana hiperpovezava" xfId="32" builtinId="9" hidden="1"/>
    <cellStyle name="Obiskana hiperpovezava" xfId="34" builtinId="9" hidden="1"/>
    <cellStyle name="Obiskana hiperpovezava" xfId="36" builtinId="9" hidden="1"/>
    <cellStyle name="Obiskana hiperpovezava" xfId="38" builtinId="9" hidden="1"/>
    <cellStyle name="Obiskana hiperpovezava" xfId="40" builtinId="9" hidden="1"/>
    <cellStyle name="Obiskana hiperpovezava" xfId="42" builtinId="9" hidden="1"/>
    <cellStyle name="Obiskana hiperpovezava" xfId="44" builtinId="9" hidden="1"/>
    <cellStyle name="Obiskana hiperpovezava" xfId="46" builtinId="9" hidden="1"/>
    <cellStyle name="Obiskana hiperpovezava" xfId="48" builtinId="9" hidden="1"/>
    <cellStyle name="Obiskana hiperpovezava" xfId="50" builtinId="9" hidden="1"/>
    <cellStyle name="Obiskana hiperpovezava" xfId="52" builtinId="9" hidden="1"/>
    <cellStyle name="Obiskana hiperpovezava" xfId="54" builtinId="9" hidden="1"/>
    <cellStyle name="Obiskana hiperpovezava" xfId="56" builtinId="9" hidden="1"/>
    <cellStyle name="Obiskana hiperpovezava" xfId="58" builtinId="9" hidden="1"/>
    <cellStyle name="Obiskana hiperpovezava" xfId="60" builtinId="9" hidden="1"/>
    <cellStyle name="Obiskana hiperpovezava" xfId="62" builtinId="9" hidden="1"/>
    <cellStyle name="Obiskana hiperpovezava" xfId="64" builtinId="9" hidden="1"/>
    <cellStyle name="Obiskana hiperpovezava" xfId="66" builtinId="9" hidden="1"/>
    <cellStyle name="Obiskana hiperpovezava" xfId="68" builtinId="9" hidden="1"/>
    <cellStyle name="Obiskana hiperpovezava" xfId="70" builtinId="9" hidden="1"/>
    <cellStyle name="Obiskana hiperpovezava" xfId="72" builtinId="9" hidden="1"/>
    <cellStyle name="Obiskana hiperpovezava" xfId="74" builtinId="9" hidden="1"/>
    <cellStyle name="Obiskana hiperpovezava" xfId="76" builtinId="9" hidden="1"/>
    <cellStyle name="Obiskana hiperpovezava" xfId="78" builtinId="9" hidden="1"/>
    <cellStyle name="Obiskana hiperpovezava" xfId="80" builtinId="9" hidden="1"/>
    <cellStyle name="Obiskana hiperpovezava" xfId="82" builtinId="9" hidden="1"/>
    <cellStyle name="Obiskana hiperpovezava" xfId="84" builtinId="9" hidden="1"/>
    <cellStyle name="Obiskana hiperpovezava" xfId="86" builtinId="9" hidden="1"/>
    <cellStyle name="Obiskana hiperpovezava" xfId="88" builtinId="9" hidden="1"/>
    <cellStyle name="Obiskana hiperpovezava" xfId="90" builtinId="9" hidden="1"/>
    <cellStyle name="Obiskana hiperpovezava" xfId="92" builtinId="9" hidden="1"/>
    <cellStyle name="Obiskana hiperpovezava" xfId="94" builtinId="9" hidden="1"/>
    <cellStyle name="Obiskana hiperpovezava" xfId="96" builtinId="9" hidden="1"/>
    <cellStyle name="Obiskana hiperpovezava" xfId="98" builtinId="9" hidden="1"/>
    <cellStyle name="Obiskana hiperpovezava" xfId="100" builtinId="9" hidden="1"/>
    <cellStyle name="Obiskana hiperpovezava" xfId="102" builtinId="9" hidden="1"/>
    <cellStyle name="Obiskana hiperpovezava" xfId="105" builtinId="9" hidden="1"/>
    <cellStyle name="Obiskana hiperpovezava" xfId="106" builtinId="9" hidden="1"/>
    <cellStyle name="Obiskana hiperpovezava" xfId="107" builtinId="9" hidden="1"/>
    <cellStyle name="Obiskana hiperpovezava" xfId="108" builtinId="9" hidden="1"/>
    <cellStyle name="Obiskana hiperpovezava" xfId="109" builtinId="9" hidden="1"/>
    <cellStyle name="Obiskana hiperpovezava" xfId="110" builtinId="9" hidden="1"/>
    <cellStyle name="Obiskana hiperpovezava" xfId="111" builtinId="9" hidden="1"/>
    <cellStyle name="Obiskana hiperpovezava" xfId="112" builtinId="9" hidden="1"/>
    <cellStyle name="Obiskana hiperpovezava" xfId="113" builtinId="9" hidden="1"/>
    <cellStyle name="Obiskana hiperpovezava" xfId="114" builtinId="9" hidden="1"/>
    <cellStyle name="Obiskana hiperpovezava" xfId="115" builtinId="9" hidden="1"/>
    <cellStyle name="Obiskana hiperpovezava" xfId="116" builtinId="9" hidden="1"/>
    <cellStyle name="Obiskana hiperpovezava" xfId="117" builtinId="9" hidden="1"/>
    <cellStyle name="Obiskana hiperpovezava" xfId="118" builtinId="9" hidden="1"/>
    <cellStyle name="Obiskana hiperpovezava" xfId="119" builtinId="9" hidden="1"/>
    <cellStyle name="Obiskana hiperpovezava" xfId="120" builtinId="9" hidden="1"/>
    <cellStyle name="Obiskana hiperpovezava" xfId="121" builtinId="9" hidden="1"/>
    <cellStyle name="Obiskana hiperpovezava" xfId="122" builtinId="9" hidden="1"/>
    <cellStyle name="Obiskana hiperpovezava" xfId="123" builtinId="9" hidden="1"/>
    <cellStyle name="Obiskana hiperpovezava" xfId="124" builtinId="9" hidden="1"/>
    <cellStyle name="Obiskana hiperpovezava" xfId="125" builtinId="9" hidden="1"/>
    <cellStyle name="Obiskana hiperpovezava" xfId="126" builtinId="9" hidden="1"/>
    <cellStyle name="Obiskana hiperpovezava" xfId="127" builtinId="9" hidden="1"/>
    <cellStyle name="Obiskana hiperpovezava" xfId="128" builtinId="9" hidden="1"/>
    <cellStyle name="Obiskana hiperpovezava" xfId="129" builtinId="9" hidden="1"/>
    <cellStyle name="Obiskana hiperpovezava" xfId="130" builtinId="9" hidden="1"/>
    <cellStyle name="Obiskana hiperpovezava" xfId="131" builtinId="9" hidden="1"/>
    <cellStyle name="Obiskana hiperpovezava" xfId="132" builtinId="9" hidden="1"/>
    <cellStyle name="Obiskana hiperpovezava" xfId="133" builtinId="9" hidden="1"/>
    <cellStyle name="Obiskana hiperpovezava" xfId="134" builtinId="9" hidden="1"/>
    <cellStyle name="Obiskana hiperpovezava" xfId="135" builtinId="9" hidden="1"/>
    <cellStyle name="Obiskana hiperpovezava" xfId="136" builtinId="9" hidden="1"/>
    <cellStyle name="Obiskana hiperpovezava" xfId="137" builtinId="9" hidden="1"/>
    <cellStyle name="Obiskana hiperpovezava" xfId="138" builtinId="9" hidden="1"/>
    <cellStyle name="Obiskana hiperpovezava" xfId="139" builtinId="9" hidden="1"/>
    <cellStyle name="Obiskana hiperpovezava" xfId="140" builtinId="9" hidden="1"/>
    <cellStyle name="Obiskana hiperpovezava" xfId="141" builtinId="9" hidden="1"/>
    <cellStyle name="Obiskana hiperpovezava" xfId="142" builtinId="9" hidden="1"/>
    <cellStyle name="Obiskana hiperpovezava" xfId="143" builtinId="9" hidden="1"/>
    <cellStyle name="Obiskana hiperpovezava" xfId="144" builtinId="9" hidden="1"/>
    <cellStyle name="Obiskana hiperpovezava" xfId="145" builtinId="9" hidden="1"/>
    <cellStyle name="Obiskana hiperpovezava" xfId="146" builtinId="9" hidden="1"/>
    <cellStyle name="Obiskana hiperpovezava" xfId="147" builtinId="9" hidden="1"/>
    <cellStyle name="Obiskana hiperpovezava" xfId="148" builtinId="9" hidden="1"/>
    <cellStyle name="Obiskana hiperpovezava" xfId="149" builtinId="9" hidden="1"/>
    <cellStyle name="Obiskana hiperpovezava" xfId="150" builtinId="9" hidden="1"/>
    <cellStyle name="Obiskana hiperpovezava" xfId="151" builtinId="9" hidden="1"/>
    <cellStyle name="Obiskana hiperpovezava" xfId="153" builtinId="9" hidden="1"/>
    <cellStyle name="Obiskana hiperpovezava" xfId="155" builtinId="9" hidden="1"/>
    <cellStyle name="Obiskana hiperpovezava" xfId="157" builtinId="9" hidden="1"/>
    <cellStyle name="Obiskana hiperpovezava" xfId="159" builtinId="9" hidden="1"/>
    <cellStyle name="Obiskana hiperpovezava" xfId="161" builtinId="9" hidden="1"/>
    <cellStyle name="Obiskana hiperpovezava" xfId="163" builtinId="9" hidden="1"/>
    <cellStyle name="Obiskana hiperpovezava" xfId="165" builtinId="9" hidden="1"/>
    <cellStyle name="Obiskana hiperpovezava" xfId="167" builtinId="9" hidden="1"/>
    <cellStyle name="Obiskana hiperpovezava" xfId="169" builtinId="9" hidden="1"/>
    <cellStyle name="Obiskana hiperpovezava" xfId="171" builtinId="9" hidden="1"/>
    <cellStyle name="Obiskana hiperpovezava" xfId="173" builtinId="9" hidden="1"/>
    <cellStyle name="Obiskana hiperpovezava" xfId="175" builtinId="9" hidden="1"/>
    <cellStyle name="Obiskana hiperpovezava" xfId="177" builtinId="9" hidden="1"/>
    <cellStyle name="Obiskana hiperpovezava" xfId="179" builtinId="9" hidden="1"/>
    <cellStyle name="Obiskana hiperpovezava" xfId="181" builtinId="9" hidden="1"/>
    <cellStyle name="Obiskana hiperpovezava" xfId="183" builtinId="9" hidden="1"/>
    <cellStyle name="Obiskana hiperpovezava" xfId="185" builtinId="9" hidden="1"/>
    <cellStyle name="Obiskana hiperpovezava" xfId="187" builtinId="9" hidden="1"/>
    <cellStyle name="Obiskana hiperpovezava" xfId="189" builtinId="9" hidden="1"/>
    <cellStyle name="Obiskana hiperpovezava" xfId="191" builtinId="9" hidden="1"/>
    <cellStyle name="Obiskana hiperpovezava" xfId="193" builtinId="9" hidden="1"/>
    <cellStyle name="Obiskana hiperpovezava" xfId="195" builtinId="9" hidden="1"/>
    <cellStyle name="Obiskana hiperpovezava" xfId="197" builtinId="9" hidden="1"/>
    <cellStyle name="Obiskana hiperpovezava" xfId="199" builtinId="9" hidden="1"/>
    <cellStyle name="Obiskana hiperpovezava" xfId="201" builtinId="9" hidden="1"/>
    <cellStyle name="Obiskana hiperpovezava" xfId="203" builtinId="9" hidden="1"/>
    <cellStyle name="Obiskana hiperpovezava" xfId="205" builtinId="9" hidden="1"/>
    <cellStyle name="Obiskana hiperpovezava" xfId="207" builtinId="9" hidden="1"/>
    <cellStyle name="Obiskana hiperpovezava" xfId="209" builtinId="9" hidden="1"/>
    <cellStyle name="Obiskana hiperpovezava" xfId="211" builtinId="9" hidden="1"/>
    <cellStyle name="Obiskana hiperpovezava" xfId="213" builtinId="9" hidden="1"/>
    <cellStyle name="Obiskana hiperpovezava" xfId="215" builtinId="9" hidden="1"/>
    <cellStyle name="Obiskana hiperpovezava" xfId="217" builtinId="9" hidden="1"/>
    <cellStyle name="Obiskana hiperpovezava" xfId="219" builtinId="9" hidden="1"/>
    <cellStyle name="Obiskana hiperpovezava" xfId="221" builtinId="9" hidden="1"/>
    <cellStyle name="Obiskana hiperpovezava" xfId="223" builtinId="9" hidden="1"/>
    <cellStyle name="Obiskana hiperpovezava" xfId="225" builtinId="9" hidden="1"/>
    <cellStyle name="Obiskana hiperpovezava" xfId="227" builtinId="9" hidden="1"/>
    <cellStyle name="Obiskana hiperpovezava" xfId="229" builtinId="9" hidden="1"/>
    <cellStyle name="Obiskana hiperpovezava" xfId="231" builtinId="9" hidden="1"/>
    <cellStyle name="Obiskana hiperpovezava" xfId="233" builtinId="9" hidden="1"/>
    <cellStyle name="Obiskana hiperpovezava" xfId="235" builtinId="9" hidden="1"/>
    <cellStyle name="Obiskana hiperpovezava" xfId="237" builtinId="9" hidden="1"/>
    <cellStyle name="Obiskana hiperpovezava" xfId="239" builtinId="9" hidden="1"/>
    <cellStyle name="Obiskana hiperpovezava" xfId="241" builtinId="9" hidden="1"/>
    <cellStyle name="Obiskana hiperpovezava" xfId="243" builtinId="9" hidden="1"/>
    <cellStyle name="Obiskana hiperpovezava" xfId="245" builtinId="9" hidden="1"/>
    <cellStyle name="Obiskana hiperpovezava" xfId="247" builtinId="9" hidden="1"/>
    <cellStyle name="Obiskana hiperpovezava" xfId="249" builtinId="9" hidden="1"/>
    <cellStyle name="Obiskana hiperpovezava" xfId="251" builtinId="9" hidden="1"/>
    <cellStyle name="Obiskana hiperpovezava" xfId="253" builtinId="9" hidden="1"/>
    <cellStyle name="Obiskana hiperpovezava" xfId="255" builtinId="9" hidden="1"/>
    <cellStyle name="Obiskana hiperpovezava" xfId="257" builtinId="9" hidden="1"/>
    <cellStyle name="Obiskana hiperpovezava" xfId="259" builtinId="9" hidden="1"/>
    <cellStyle name="Obiskana hiperpovezava" xfId="261" builtinId="9" hidden="1"/>
    <cellStyle name="Obiskana hiperpovezava" xfId="263" builtinId="9" hidden="1"/>
    <cellStyle name="Obiskana hiperpovezava" xfId="265" builtinId="9" hidden="1"/>
    <cellStyle name="Obiskana hiperpovezava" xfId="267" builtinId="9" hidden="1"/>
    <cellStyle name="Obiskana hiperpovezava" xfId="269" builtinId="9" hidden="1"/>
    <cellStyle name="Obiskana hiperpovezava" xfId="271" builtinId="9" hidden="1"/>
    <cellStyle name="Obiskana hiperpovezava" xfId="273" builtinId="9" hidden="1"/>
    <cellStyle name="Obiskana hiperpovezava" xfId="275" builtinId="9" hidden="1"/>
    <cellStyle name="Obiskana hiperpovezava" xfId="277" builtinId="9" hidden="1"/>
    <cellStyle name="Obiskana hiperpovezava" xfId="279" builtinId="9" hidden="1"/>
    <cellStyle name="Obiskana hiperpovezava" xfId="281" builtinId="9" hidden="1"/>
    <cellStyle name="Obiskana hiperpovezava" xfId="283" builtinId="9" hidden="1"/>
    <cellStyle name="Obiskana hiperpovezava" xfId="285" builtinId="9" hidden="1"/>
    <cellStyle name="Obiskana hiperpovezava" xfId="287" builtinId="9" hidden="1"/>
    <cellStyle name="Obiskana hiperpovezava" xfId="289" builtinId="9" hidden="1"/>
    <cellStyle name="Obiskana hiperpovezava" xfId="291" builtinId="9" hidden="1"/>
    <cellStyle name="Obiskana hiperpovezava" xfId="293" builtinId="9" hidden="1"/>
    <cellStyle name="Obiskana hiperpovezava" xfId="295" builtinId="9" hidden="1"/>
    <cellStyle name="Obiskana hiperpovezava" xfId="297" builtinId="9" hidden="1"/>
    <cellStyle name="Obiskana hiperpovezava" xfId="299" builtinId="9" hidden="1"/>
    <cellStyle name="Obiskana hiperpovezava" xfId="301" builtinId="9" hidden="1"/>
    <cellStyle name="Obiskana hiperpovezava" xfId="303" builtinId="9" hidden="1"/>
    <cellStyle name="Obiskana hiperpovezava" xfId="305" builtinId="9" hidden="1"/>
    <cellStyle name="Obiskana hiperpovezava" xfId="307" builtinId="9" hidden="1"/>
    <cellStyle name="Obiskana hiperpovezava" xfId="309" builtinId="9" hidden="1"/>
    <cellStyle name="Obiskana hiperpovezava" xfId="311" builtinId="9" hidden="1"/>
    <cellStyle name="Obiskana hiperpovezava" xfId="313" builtinId="9" hidden="1"/>
    <cellStyle name="Obiskana hiperpovezava" xfId="315" builtinId="9" hidden="1"/>
    <cellStyle name="Obiskana hiperpovezava" xfId="317" builtinId="9" hidden="1"/>
    <cellStyle name="Obiskana hiperpovezava" xfId="319" builtinId="9" hidden="1"/>
    <cellStyle name="Obiskana hiperpovezava" xfId="321" builtinId="9" hidden="1"/>
    <cellStyle name="Obiskana hiperpovezava" xfId="323" builtinId="9" hidden="1"/>
    <cellStyle name="Obiskana hiperpovezava" xfId="325" builtinId="9" hidden="1"/>
    <cellStyle name="Obiskana hiperpovezava" xfId="327" builtinId="9" hidden="1"/>
    <cellStyle name="Obiskana hiperpovezava" xfId="329" builtinId="9" hidden="1"/>
    <cellStyle name="Obiskana hiperpovezava" xfId="331" builtinId="9" hidden="1"/>
    <cellStyle name="Obiskana hiperpovezava" xfId="333" builtinId="9" hidden="1"/>
    <cellStyle name="Obiskana hiperpovezava" xfId="335" builtinId="9" hidden="1"/>
    <cellStyle name="Obiskana hiperpovezava" xfId="337" builtinId="9" hidden="1"/>
    <cellStyle name="Obiskana hiperpovezava" xfId="339" builtinId="9" hidden="1"/>
    <cellStyle name="Obiskana hiperpovezava" xfId="341" builtinId="9" hidden="1"/>
    <cellStyle name="Obiskana hiperpovezava" xfId="343" builtinId="9" hidden="1"/>
    <cellStyle name="Obiskana hiperpovezava" xfId="345" builtinId="9" hidden="1"/>
    <cellStyle name="Obiskana hiperpovezava" xfId="347" builtinId="9" hidden="1"/>
    <cellStyle name="Obiskana hiperpovezava" xfId="349" builtinId="9" hidden="1"/>
    <cellStyle name="Obiskana hiperpovezava" xfId="351" builtinId="9" hidden="1"/>
    <cellStyle name="Obiskana hiperpovezava" xfId="354" builtinId="9" hidden="1"/>
    <cellStyle name="Obiskana hiperpovezava" xfId="356" builtinId="9" hidden="1"/>
    <cellStyle name="Obiskana hiperpovezava" xfId="358" builtinId="9" hidden="1"/>
    <cellStyle name="Obiskana hiperpovezava" xfId="360" builtinId="9" hidden="1"/>
    <cellStyle name="Obiskana hiperpovezava" xfId="362" builtinId="9" hidden="1"/>
    <cellStyle name="Obiskana hiperpovezava" xfId="364" builtinId="9" hidden="1"/>
    <cellStyle name="Obiskana hiperpovezava" xfId="366" builtinId="9" hidden="1"/>
    <cellStyle name="Obiskana hiperpovezava" xfId="368" builtinId="9" hidden="1"/>
    <cellStyle name="Obiskana hiperpovezava" xfId="370" builtinId="9" hidden="1"/>
    <cellStyle name="Obiskana hiperpovezava" xfId="372" builtinId="9" hidden="1"/>
    <cellStyle name="Obiskana hiperpovezava" xfId="374" builtinId="9" hidden="1"/>
    <cellStyle name="Obiskana hiperpovezava" xfId="376" builtinId="9" hidden="1"/>
    <cellStyle name="Obiskana hiperpovezava" xfId="378" builtinId="9" hidden="1"/>
    <cellStyle name="Obiskana hiperpovezava" xfId="380" builtinId="9" hidden="1"/>
    <cellStyle name="Obiskana hiperpovezava" xfId="382" builtinId="9" hidden="1"/>
    <cellStyle name="Obiskana hiperpovezava" xfId="384" builtinId="9" hidden="1"/>
    <cellStyle name="Obiskana hiperpovezava" xfId="386" builtinId="9" hidden="1"/>
    <cellStyle name="Obiskana hiperpovezava" xfId="388" builtinId="9" hidden="1"/>
    <cellStyle name="Obiskana hiperpovezava" xfId="390" builtinId="9" hidden="1"/>
    <cellStyle name="Obiskana hiperpovezava" xfId="392" builtinId="9" hidden="1"/>
    <cellStyle name="Obiskana hiperpovezava" xfId="394" builtinId="9" hidden="1"/>
    <cellStyle name="Obiskana hiperpovezava" xfId="396" builtinId="9" hidden="1"/>
    <cellStyle name="Obiskana hiperpovezava" xfId="398" builtinId="9" hidden="1"/>
    <cellStyle name="Obiskana hiperpovezava" xfId="400" builtinId="9" hidden="1"/>
    <cellStyle name="Obiskana hiperpovezava" xfId="402" builtinId="9" hidden="1"/>
    <cellStyle name="Obiskana hiperpovezava" xfId="404" builtinId="9" hidden="1"/>
    <cellStyle name="Obiskana hiperpovezava" xfId="406" builtinId="9" hidden="1"/>
    <cellStyle name="Obiskana hiperpovezava" xfId="408" builtinId="9" hidden="1"/>
    <cellStyle name="Obiskana hiperpovezava" xfId="410" builtinId="9" hidden="1"/>
    <cellStyle name="Obiskana hiperpovezava" xfId="412" builtinId="9" hidden="1"/>
    <cellStyle name="Obiskana hiperpovezava" xfId="414" builtinId="9" hidden="1"/>
    <cellStyle name="Obiskana hiperpovezava" xfId="416" builtinId="9" hidden="1"/>
    <cellStyle name="Obiskana hiperpovezava" xfId="418" builtinId="9" hidden="1"/>
    <cellStyle name="Obiskana hiperpovezava" xfId="420" builtinId="9" hidden="1"/>
    <cellStyle name="Obiskana hiperpovezava" xfId="422" builtinId="9" hidden="1"/>
    <cellStyle name="Obiskana hiperpovezava" xfId="424" builtinId="9" hidden="1"/>
    <cellStyle name="Obiskana hiperpovezava" xfId="426" builtinId="9" hidden="1"/>
    <cellStyle name="Obiskana hiperpovezava" xfId="428" builtinId="9" hidden="1"/>
    <cellStyle name="Obiskana hiperpovezava" xfId="430" builtinId="9" hidden="1"/>
    <cellStyle name="Obiskana hiperpovezava" xfId="432" builtinId="9" hidden="1"/>
    <cellStyle name="Obiskana hiperpovezava" xfId="434" builtinId="9" hidden="1"/>
    <cellStyle name="Obiskana hiperpovezava" xfId="436" builtinId="9" hidden="1"/>
    <cellStyle name="Obiskana hiperpovezava" xfId="438" builtinId="9" hidden="1"/>
    <cellStyle name="Obiskana hiperpovezava" xfId="440" builtinId="9" hidden="1"/>
    <cellStyle name="Obiskana hiperpovezava" xfId="442" builtinId="9" hidden="1"/>
    <cellStyle name="Obiskana hiperpovezava" xfId="444" builtinId="9" hidden="1"/>
    <cellStyle name="Obiskana hiperpovezava" xfId="446" builtinId="9" hidden="1"/>
    <cellStyle name="Obiskana hiperpovezava" xfId="448" builtinId="9" hidden="1"/>
    <cellStyle name="Obiskana hiperpovezava" xfId="450" builtinId="9" hidden="1"/>
    <cellStyle name="Obiskana hiperpovezava" xfId="452" builtinId="9" hidden="1"/>
    <cellStyle name="Obiskana hiperpovezava" xfId="454" builtinId="9" hidden="1"/>
    <cellStyle name="Obiskana hiperpovezava" xfId="456" builtinId="9" hidden="1"/>
    <cellStyle name="Obiskana hiperpovezava" xfId="458" builtinId="9" hidden="1"/>
    <cellStyle name="Obiskana hiperpovezava" xfId="460" builtinId="9" hidden="1"/>
    <cellStyle name="Obiskana hiperpovezava" xfId="462" builtinId="9" hidden="1"/>
    <cellStyle name="Obiskana hiperpovezava" xfId="464" builtinId="9" hidden="1"/>
    <cellStyle name="Obiskana hiperpovezava" xfId="466" builtinId="9" hidden="1"/>
    <cellStyle name="Obiskana hiperpovezava" xfId="468" builtinId="9" hidden="1"/>
    <cellStyle name="Obiskana hiperpovezava" xfId="470" builtinId="9" hidden="1"/>
    <cellStyle name="Obiskana hiperpovezava" xfId="472" builtinId="9" hidden="1"/>
    <cellStyle name="Obiskana hiperpovezava" xfId="474" builtinId="9" hidden="1"/>
    <cellStyle name="Obiskana hiperpovezava" xfId="476" builtinId="9" hidden="1"/>
    <cellStyle name="Obiskana hiperpovezava" xfId="478" builtinId="9" hidden="1"/>
    <cellStyle name="Obiskana hiperpovezava" xfId="480" builtinId="9" hidden="1"/>
    <cellStyle name="Obiskana hiperpovezava" xfId="482" builtinId="9" hidden="1"/>
    <cellStyle name="Obiskana hiperpovezava" xfId="484" builtinId="9" hidden="1"/>
    <cellStyle name="Obiskana hiperpovezava" xfId="486" builtinId="9" hidden="1"/>
    <cellStyle name="Obiskana hiperpovezava" xfId="488" builtinId="9" hidden="1"/>
    <cellStyle name="Obiskana hiperpovezava" xfId="490" builtinId="9" hidden="1"/>
    <cellStyle name="Obiskana hiperpovezava" xfId="492" builtinId="9" hidden="1"/>
    <cellStyle name="Obiskana hiperpovezava" xfId="494" builtinId="9" hidden="1"/>
    <cellStyle name="Obiskana hiperpovezava" xfId="496" builtinId="9" hidden="1"/>
    <cellStyle name="Obiskana hiperpovezava" xfId="498" builtinId="9" hidden="1"/>
    <cellStyle name="Obiskana hiperpovezava" xfId="500" builtinId="9" hidden="1"/>
    <cellStyle name="Obiskana hiperpovezava" xfId="502" builtinId="9" hidden="1"/>
    <cellStyle name="Obiskana hiperpovezava" xfId="504" builtinId="9" hidden="1"/>
    <cellStyle name="Obiskana hiperpovezava" xfId="506" builtinId="9" hidden="1"/>
    <cellStyle name="Obiskana hiperpovezava" xfId="508" builtinId="9" hidden="1"/>
    <cellStyle name="Obiskana hiperpovezava" xfId="510" builtinId="9" hidden="1"/>
    <cellStyle name="Obiskana hiperpovezava" xfId="512" builtinId="9" hidden="1"/>
    <cellStyle name="Obiskana hiperpovezava" xfId="514" builtinId="9" hidden="1"/>
    <cellStyle name="Obiskana hiperpovezava" xfId="516" builtinId="9" hidden="1"/>
    <cellStyle name="Obiskana hiperpovezava" xfId="518" builtinId="9" hidden="1"/>
    <cellStyle name="Obiskana hiperpovezava" xfId="520" builtinId="9" hidden="1"/>
    <cellStyle name="Obiskana hiperpovezava" xfId="522" builtinId="9" hidden="1"/>
    <cellStyle name="Obiskana hiperpovezava" xfId="524" builtinId="9" hidden="1"/>
    <cellStyle name="Obiskana hiperpovezava" xfId="526" builtinId="9" hidden="1"/>
    <cellStyle name="Obiskana hiperpovezava" xfId="528" builtinId="9" hidden="1"/>
    <cellStyle name="Obiskana hiperpovezava" xfId="530" builtinId="9" hidden="1"/>
    <cellStyle name="Obiskana hiperpovezava" xfId="532" builtinId="9" hidden="1"/>
    <cellStyle name="Obiskana hiperpovezava" xfId="534" builtinId="9" hidden="1"/>
    <cellStyle name="Obiskana hiperpovezava" xfId="536" builtinId="9" hidden="1"/>
    <cellStyle name="Obiskana hiperpovezava" xfId="538" builtinId="9" hidden="1"/>
    <cellStyle name="Obiskana hiperpovezava" xfId="540" builtinId="9" hidden="1"/>
    <cellStyle name="Obiskana hiperpovezava" xfId="542" builtinId="9" hidden="1"/>
    <cellStyle name="Obiskana hiperpovezava" xfId="544" builtinId="9" hidden="1"/>
    <cellStyle name="Obiskana hiperpovezava" xfId="546" builtinId="9" hidden="1"/>
    <cellStyle name="Obiskana hiperpovezava" xfId="548" builtinId="9" hidden="1"/>
    <cellStyle name="Obiskana hiperpovezava" xfId="550" builtinId="9" hidden="1"/>
    <cellStyle name="Obiskana hiperpovezava" xfId="552" builtinId="9" hidden="1"/>
    <cellStyle name="Obiskana hiperpovezava" xfId="554" builtinId="9" hidden="1"/>
    <cellStyle name="Obiskana hiperpovezava" xfId="556" builtinId="9" hidden="1"/>
    <cellStyle name="Obiskana hiperpovezava" xfId="558" builtinId="9" hidden="1"/>
    <cellStyle name="Obiskana hiperpovezava" xfId="560" builtinId="9" hidden="1"/>
    <cellStyle name="Obiskana hiperpovezava" xfId="562" builtinId="9" hidden="1"/>
    <cellStyle name="Obiskana hiperpovezava" xfId="564" builtinId="9" hidden="1"/>
    <cellStyle name="Obiskana hiperpovezava" xfId="566" builtinId="9" hidden="1"/>
    <cellStyle name="Obiskana hiperpovezava" xfId="568" builtinId="9" hidden="1"/>
    <cellStyle name="Obiskana hiperpovezava" xfId="570" builtinId="9" hidden="1"/>
    <cellStyle name="Obiskana hiperpovezava" xfId="572" builtinId="9" hidden="1"/>
    <cellStyle name="Obiskana hiperpovezava" xfId="574" builtinId="9" hidden="1"/>
    <cellStyle name="Obiskana hiperpovezava" xfId="576" builtinId="9" hidden="1"/>
    <cellStyle name="Obiskana hiperpovezava" xfId="578" builtinId="9" hidden="1"/>
    <cellStyle name="Obiskana hiperpovezava" xfId="580" builtinId="9" hidden="1"/>
    <cellStyle name="Obiskana hiperpovezava" xfId="582" builtinId="9" hidden="1"/>
    <cellStyle name="Obiskana hiperpovezava" xfId="584" builtinId="9" hidden="1"/>
    <cellStyle name="Obiskana hiperpovezava" xfId="586" builtinId="9" hidden="1"/>
    <cellStyle name="Obiskana hiperpovezava" xfId="588" builtinId="9" hidden="1"/>
    <cellStyle name="Obiskana hiperpovezava" xfId="590" builtinId="9" hidden="1"/>
    <cellStyle name="Obiskana hiperpovezava" xfId="592" builtinId="9" hidden="1"/>
    <cellStyle name="Obiskana hiperpovezava" xfId="594" builtinId="9" hidden="1"/>
    <cellStyle name="Obiskana hiperpovezava" xfId="596" builtinId="9" hidden="1"/>
    <cellStyle name="Obiskana hiperpovezava" xfId="598" builtinId="9" hidden="1"/>
    <cellStyle name="Obiskana hiperpovezava" xfId="600" builtinId="9" hidden="1"/>
    <cellStyle name="Obiskana hiperpovezava" xfId="602" builtinId="9" hidden="1"/>
    <cellStyle name="Obiskana hiperpovezava" xfId="604" builtinId="9" hidden="1"/>
    <cellStyle name="Obiskana hiperpovezava" xfId="606" builtinId="9" hidden="1"/>
    <cellStyle name="Obiskana hiperpovezava" xfId="608" builtinId="9" hidden="1"/>
    <cellStyle name="Obiskana hiperpovezava" xfId="610" builtinId="9" hidden="1"/>
    <cellStyle name="Obiskana hiperpovezava" xfId="612" builtinId="9" hidden="1"/>
    <cellStyle name="Obiskana hiperpovezava" xfId="614" builtinId="9" hidden="1"/>
    <cellStyle name="Obiskana hiperpovezava" xfId="616" builtinId="9" hidden="1"/>
    <cellStyle name="Obiskana hiperpovezava" xfId="618" builtinId="9" hidden="1"/>
    <cellStyle name="Obiskana hiperpovezava" xfId="620" builtinId="9" hidden="1"/>
    <cellStyle name="Obiskana hiperpovezava" xfId="622" builtinId="9" hidden="1"/>
    <cellStyle name="Obiskana hiperpovezava" xfId="624" builtinId="9" hidden="1"/>
    <cellStyle name="Obiskana hiperpovezava" xfId="626" builtinId="9" hidden="1"/>
    <cellStyle name="Obiskana hiperpovezava" xfId="628" builtinId="9" hidden="1"/>
    <cellStyle name="Obiskana hiperpovezava" xfId="630" builtinId="9" hidden="1"/>
    <cellStyle name="Obiskana hiperpovezava" xfId="632" builtinId="9" hidden="1"/>
    <cellStyle name="Obiskana hiperpovezava" xfId="634" builtinId="9" hidden="1"/>
    <cellStyle name="Obiskana hiperpovezava" xfId="636" builtinId="9" hidden="1"/>
    <cellStyle name="Obiskana hiperpovezava" xfId="638" builtinId="9" hidden="1"/>
    <cellStyle name="Obiskana hiperpovezava" xfId="640" builtinId="9" hidden="1"/>
    <cellStyle name="Obiskana hiperpovezava" xfId="642" builtinId="9" hidden="1"/>
    <cellStyle name="Obiskana hiperpovezava" xfId="644" builtinId="9" hidden="1"/>
    <cellStyle name="Obiskana hiperpovezava" xfId="646" builtinId="9" hidden="1"/>
    <cellStyle name="Obiskana hiperpovezava" xfId="648" builtinId="9" hidden="1"/>
    <cellStyle name="Obiskana hiperpovezava" xfId="650" builtinId="9" hidden="1"/>
    <cellStyle name="Obiskana hiperpovezava" xfId="652" builtinId="9" hidden="1"/>
    <cellStyle name="Obiskana hiperpovezava" xfId="654" builtinId="9" hidden="1"/>
    <cellStyle name="Obiskana hiperpovezava" xfId="656" builtinId="9" hidden="1"/>
    <cellStyle name="Obiskana hiperpovezava" xfId="658" builtinId="9" hidden="1"/>
    <cellStyle name="Obiskana hiperpovezava" xfId="660" builtinId="9" hidden="1"/>
    <cellStyle name="Obiskana hiperpovezava" xfId="662" builtinId="9" hidden="1"/>
    <cellStyle name="Obiskana hiperpovezava" xfId="664" builtinId="9" hidden="1"/>
    <cellStyle name="Obiskana hiperpovezava" xfId="666" builtinId="9" hidden="1"/>
    <cellStyle name="Obiskana hiperpovezava" xfId="668" builtinId="9" hidden="1"/>
    <cellStyle name="Obiskana hiperpovezava" xfId="670" builtinId="9" hidden="1"/>
    <cellStyle name="Obiskana hiperpovezava" xfId="672" builtinId="9" hidden="1"/>
    <cellStyle name="Obiskana hiperpovezava" xfId="674" builtinId="9" hidden="1"/>
    <cellStyle name="Obiskana hiperpovezava" xfId="676" builtinId="9" hidden="1"/>
    <cellStyle name="Obiskana hiperpovezava" xfId="678" builtinId="9" hidden="1"/>
    <cellStyle name="Obiskana hiperpovezava" xfId="680" builtinId="9" hidden="1"/>
    <cellStyle name="Obiskana hiperpovezava" xfId="682" builtinId="9" hidden="1"/>
    <cellStyle name="Obiskana hiperpovezava" xfId="684" builtinId="9" hidden="1"/>
    <cellStyle name="Obiskana hiperpovezava" xfId="686" builtinId="9" hidden="1"/>
    <cellStyle name="Obiskana hiperpovezava" xfId="688" builtinId="9" hidden="1"/>
    <cellStyle name="Obiskana hiperpovezava" xfId="690" builtinId="9" hidden="1"/>
    <cellStyle name="Obiskana hiperpovezava" xfId="692" builtinId="9" hidden="1"/>
    <cellStyle name="Obiskana hiperpovezava" xfId="694" builtinId="9" hidden="1"/>
    <cellStyle name="Obiskana hiperpovezava" xfId="696" builtinId="9" hidden="1"/>
    <cellStyle name="Obiskana hiperpovezava" xfId="698" builtinId="9" hidden="1"/>
    <cellStyle name="Obiskana hiperpovezava" xfId="700" builtinId="9" hidden="1"/>
    <cellStyle name="Obiskana hiperpovezava" xfId="702" builtinId="9" hidden="1"/>
    <cellStyle name="Obiskana hiperpovezava" xfId="704" builtinId="9" hidden="1"/>
    <cellStyle name="Obiskana hiperpovezava" xfId="706" builtinId="9" hidden="1"/>
    <cellStyle name="Obiskana hiperpovezava" xfId="708" builtinId="9" hidden="1"/>
    <cellStyle name="Obiskana hiperpovezava" xfId="710" builtinId="9" hidden="1"/>
    <cellStyle name="Obiskana hiperpovezava" xfId="712" builtinId="9" hidden="1"/>
    <cellStyle name="Obiskana hiperpovezava" xfId="714" builtinId="9" hidden="1"/>
    <cellStyle name="Obiskana hiperpovezava" xfId="716" builtinId="9" hidden="1"/>
    <cellStyle name="Obiskana hiperpovezava" xfId="718" builtinId="9" hidden="1"/>
    <cellStyle name="Obiskana hiperpovezava" xfId="720" builtinId="9" hidden="1"/>
    <cellStyle name="Obiskana hiperpovezava" xfId="722" builtinId="9" hidden="1"/>
    <cellStyle name="Obiskana hiperpovezava" xfId="724" builtinId="9" hidden="1"/>
    <cellStyle name="Obiskana hiperpovezava" xfId="726" builtinId="9" hidden="1"/>
    <cellStyle name="Obiskana hiperpovezava" xfId="728" builtinId="9" hidden="1"/>
    <cellStyle name="Obiskana hiperpovezava" xfId="730" builtinId="9" hidden="1"/>
    <cellStyle name="Obiskana hiperpovezava" xfId="732" builtinId="9" hidden="1"/>
    <cellStyle name="Obiskana hiperpovezava" xfId="734" builtinId="9" hidden="1"/>
    <cellStyle name="Obiskana hiperpovezava" xfId="736" builtinId="9" hidden="1"/>
    <cellStyle name="Obiskana hiperpovezava" xfId="738" builtinId="9" hidden="1"/>
    <cellStyle name="Obiskana hiperpovezava" xfId="740" builtinId="9" hidden="1"/>
    <cellStyle name="Obiskana hiperpovezava" xfId="742" builtinId="9" hidden="1"/>
    <cellStyle name="Obiskana hiperpovezava" xfId="744" builtinId="9" hidden="1"/>
    <cellStyle name="Obiskana hiperpovezava" xfId="746" builtinId="9" hidden="1"/>
    <cellStyle name="Obiskana hiperpovezava" xfId="748" builtinId="9" hidden="1"/>
    <cellStyle name="Obiskana hiperpovezava" xfId="750" builtinId="9" hidden="1"/>
    <cellStyle name="Obiskana hiperpovezava" xfId="752" builtinId="9" hidden="1"/>
    <cellStyle name="Obiskana hiperpovezava" xfId="754" builtinId="9" hidden="1"/>
    <cellStyle name="Obiskana hiperpovezava" xfId="756" builtinId="9" hidden="1"/>
    <cellStyle name="Obiskana hiperpovezava" xfId="758" builtinId="9" hidden="1"/>
    <cellStyle name="Obiskana hiperpovezava" xfId="760" builtinId="9" hidden="1"/>
    <cellStyle name="Obiskana hiperpovezava" xfId="762" builtinId="9" hidden="1"/>
    <cellStyle name="Obiskana hiperpovezava" xfId="764" builtinId="9" hidden="1"/>
    <cellStyle name="Obiskana hiperpovezava" xfId="766" builtinId="9" hidden="1"/>
    <cellStyle name="Obiskana hiperpovezava" xfId="768" builtinId="9" hidden="1"/>
    <cellStyle name="Obiskana hiperpovezava" xfId="770" builtinId="9" hidden="1"/>
    <cellStyle name="Obiskana hiperpovezava" xfId="772" builtinId="9" hidden="1"/>
    <cellStyle name="Obiskana hiperpovezava" xfId="774" builtinId="9" hidden="1"/>
    <cellStyle name="Obiskana hiperpovezava" xfId="776" builtinId="9" hidden="1"/>
    <cellStyle name="Obiskana hiperpovezava" xfId="778" builtinId="9" hidden="1"/>
    <cellStyle name="Obiskana hiperpovezava" xfId="780" builtinId="9" hidden="1"/>
    <cellStyle name="Obiskana hiperpovezava" xfId="782" builtinId="9" hidden="1"/>
    <cellStyle name="Obiskana hiperpovezava" xfId="784" builtinId="9" hidden="1"/>
    <cellStyle name="Obiskana hiperpovezava" xfId="786" builtinId="9" hidden="1"/>
    <cellStyle name="Obiskana hiperpovezava" xfId="788" builtinId="9" hidden="1"/>
    <cellStyle name="Obiskana hiperpovezava" xfId="790" builtinId="9" hidden="1"/>
    <cellStyle name="Obiskana hiperpovezava" xfId="792" builtinId="9" hidden="1"/>
    <cellStyle name="Obiskana hiperpovezava" xfId="794" builtinId="9" hidden="1"/>
    <cellStyle name="Obiskana hiperpovezava" xfId="796" builtinId="9" hidden="1"/>
    <cellStyle name="Obiskana hiperpovezava" xfId="798" builtinId="9" hidden="1"/>
    <cellStyle name="Obiskana hiperpovezava" xfId="800" builtinId="9" hidden="1"/>
    <cellStyle name="Obiskana hiperpovezava" xfId="802" builtinId="9" hidden="1"/>
    <cellStyle name="Obiskana hiperpovezava" xfId="804" builtinId="9" hidden="1"/>
    <cellStyle name="Obiskana hiperpovezava" xfId="806" builtinId="9" hidden="1"/>
    <cellStyle name="Obiskana hiperpovezava" xfId="808" builtinId="9" hidden="1"/>
    <cellStyle name="Obiskana hiperpovezava" xfId="810" builtinId="9" hidden="1"/>
    <cellStyle name="Obiskana hiperpovezava" xfId="812" builtinId="9" hidden="1"/>
    <cellStyle name="Obiskana hiperpovezava" xfId="814" builtinId="9" hidden="1"/>
    <cellStyle name="Obiskana hiperpovezava" xfId="816" builtinId="9" hidden="1"/>
    <cellStyle name="Obiskana hiperpovezava" xfId="818" builtinId="9" hidden="1"/>
    <cellStyle name="Obiskana hiperpovezava" xfId="820" builtinId="9" hidden="1"/>
    <cellStyle name="Obiskana hiperpovezava" xfId="822" builtinId="9" hidden="1"/>
    <cellStyle name="Obiskana hiperpovezava" xfId="824" builtinId="9" hidden="1"/>
    <cellStyle name="Obiskana hiperpovezava" xfId="826" builtinId="9" hidden="1"/>
    <cellStyle name="Obiskana hiperpovezava" xfId="828" builtinId="9" hidden="1"/>
    <cellStyle name="Obiskana hiperpovezava" xfId="830" builtinId="9" hidden="1"/>
    <cellStyle name="Obiskana hiperpovezava" xfId="832" builtinId="9" hidden="1"/>
    <cellStyle name="Obiskana hiperpovezava" xfId="834" builtinId="9" hidden="1"/>
    <cellStyle name="Obiskana hiperpovezava" xfId="836" builtinId="9" hidden="1"/>
    <cellStyle name="Obiskana hiperpovezava" xfId="838" builtinId="9" hidden="1"/>
    <cellStyle name="Obiskana hiperpovezava" xfId="840" builtinId="9" hidden="1"/>
    <cellStyle name="Obiskana hiperpovezava" xfId="842" builtinId="9" hidden="1"/>
    <cellStyle name="Obiskana hiperpovezava" xfId="844" builtinId="9" hidden="1"/>
    <cellStyle name="Obiskana hiperpovezava" xfId="846" builtinId="9" hidden="1"/>
    <cellStyle name="Obiskana hiperpovezava" xfId="848" builtinId="9" hidden="1"/>
    <cellStyle name="Obiskana hiperpovezava" xfId="850" builtinId="9" hidden="1"/>
    <cellStyle name="Obiskana hiperpovezava" xfId="852" builtinId="9" hidden="1"/>
    <cellStyle name="Obiskana hiperpovezava" xfId="854" builtinId="9" hidden="1"/>
    <cellStyle name="Obiskana hiperpovezava" xfId="856" builtinId="9" hidden="1"/>
    <cellStyle name="Obiskana hiperpovezava" xfId="858" builtinId="9" hidden="1"/>
    <cellStyle name="Obiskana hiperpovezava" xfId="860" builtinId="9" hidden="1"/>
    <cellStyle name="Obiskana hiperpovezava" xfId="862" builtinId="9" hidden="1"/>
    <cellStyle name="Obiskana hiperpovezava" xfId="864" builtinId="9" hidden="1"/>
    <cellStyle name="Obiskana hiperpovezava" xfId="866" builtinId="9" hidden="1"/>
    <cellStyle name="Obiskana hiperpovezava" xfId="868" builtinId="9" hidden="1"/>
    <cellStyle name="Obiskana hiperpovezava" xfId="870" builtinId="9" hidden="1"/>
    <cellStyle name="Obiskana hiperpovezava" xfId="872" builtinId="9" hidden="1"/>
    <cellStyle name="Obiskana hiperpovezava" xfId="874" builtinId="9" hidden="1"/>
    <cellStyle name="Obiskana hiperpovezava" xfId="876" builtinId="9" hidden="1"/>
    <cellStyle name="Obiskana hiperpovezava" xfId="878" builtinId="9" hidden="1"/>
    <cellStyle name="Obiskana hiperpovezava" xfId="880" builtinId="9" hidden="1"/>
    <cellStyle name="Obiskana hiperpovezava" xfId="882" builtinId="9" hidden="1"/>
    <cellStyle name="Obiskana hiperpovezava" xfId="884" builtinId="9" hidden="1"/>
    <cellStyle name="Obiskana hiperpovezava" xfId="886" builtinId="9" hidden="1"/>
    <cellStyle name="Obiskana hiperpovezava" xfId="888" builtinId="9" hidden="1"/>
    <cellStyle name="Obiskana hiperpovezava" xfId="890" builtinId="9" hidden="1"/>
    <cellStyle name="Obiskana hiperpovezava" xfId="892" builtinId="9" hidden="1"/>
    <cellStyle name="Obiskana hiperpovezava" xfId="894" builtinId="9" hidden="1"/>
    <cellStyle name="Obiskana hiperpovezava" xfId="896" builtinId="9" hidden="1"/>
    <cellStyle name="Obiskana hiperpovezava" xfId="898" builtinId="9" hidden="1"/>
    <cellStyle name="Obiskana hiperpovezava" xfId="900" builtinId="9" hidden="1"/>
    <cellStyle name="Obiskana hiperpovezava" xfId="902" builtinId="9" hidden="1"/>
    <cellStyle name="Obiskana hiperpovezava" xfId="904" builtinId="9" hidden="1"/>
    <cellStyle name="Obiskana hiperpovezava" xfId="906" builtinId="9" hidden="1"/>
    <cellStyle name="Obiskana hiperpovezava" xfId="908" builtinId="9" hidden="1"/>
    <cellStyle name="Obiskana hiperpovezava" xfId="910" builtinId="9" hidden="1"/>
    <cellStyle name="Obiskana hiperpovezava" xfId="912" builtinId="9" hidden="1"/>
    <cellStyle name="Obiskana hiperpovezava" xfId="914" builtinId="9" hidden="1"/>
    <cellStyle name="Obiskana hiperpovezava" xfId="916" builtinId="9" hidden="1"/>
    <cellStyle name="Obiskana hiperpovezava" xfId="918" builtinId="9" hidden="1"/>
    <cellStyle name="Obiskana hiperpovezava" xfId="920" builtinId="9" hidden="1"/>
    <cellStyle name="Obiskana hiperpovezava" xfId="922" builtinId="9" hidden="1"/>
    <cellStyle name="Obiskana hiperpovezava" xfId="924" builtinId="9" hidden="1"/>
    <cellStyle name="Obiskana hiperpovezava" xfId="926" builtinId="9" hidden="1"/>
    <cellStyle name="Obiskana hiperpovezava" xfId="928" builtinId="9" hidden="1"/>
    <cellStyle name="Obiskana hiperpovezava" xfId="930" builtinId="9" hidden="1"/>
    <cellStyle name="Obiskana hiperpovezava" xfId="932" builtinId="9" hidden="1"/>
    <cellStyle name="Obiskana hiperpovezava" xfId="934" builtinId="9" hidden="1"/>
    <cellStyle name="Obiskana hiperpovezava" xfId="936" builtinId="9" hidden="1"/>
    <cellStyle name="Obiskana hiperpovezava" xfId="938" builtinId="9" hidden="1"/>
    <cellStyle name="Obiskana hiperpovezava" xfId="941" builtinId="9" hidden="1"/>
    <cellStyle name="Obiskana hiperpovezava" xfId="943" builtinId="9" hidden="1"/>
    <cellStyle name="Obiskana hiperpovezava" xfId="945" builtinId="9" hidden="1"/>
    <cellStyle name="Obiskana hiperpovezava" xfId="947" builtinId="9" hidden="1"/>
    <cellStyle name="Obiskana hiperpovezava" xfId="949" builtinId="9" hidden="1"/>
    <cellStyle name="Obiskana hiperpovezava" xfId="951" builtinId="9" hidden="1"/>
    <cellStyle name="Obiskana hiperpovezava" xfId="953" builtinId="9" hidden="1"/>
    <cellStyle name="Obiskana hiperpovezava" xfId="955" builtinId="9" hidden="1"/>
    <cellStyle name="Obiskana hiperpovezava" xfId="957" builtinId="9" hidden="1"/>
    <cellStyle name="Obiskana hiperpovezava" xfId="959" builtinId="9" hidden="1"/>
    <cellStyle name="Obiskana hiperpovezava" xfId="961" builtinId="9" hidden="1"/>
    <cellStyle name="Obiskana hiperpovezava" xfId="963" builtinId="9" hidden="1"/>
    <cellStyle name="Obiskana hiperpovezava" xfId="965" builtinId="9" hidden="1"/>
    <cellStyle name="Obiskana hiperpovezava" xfId="967" builtinId="9" hidden="1"/>
    <cellStyle name="Obiskana hiperpovezava" xfId="969" builtinId="9" hidden="1"/>
    <cellStyle name="Obiskana hiperpovezava" xfId="971" builtinId="9" hidden="1"/>
    <cellStyle name="Obiskana hiperpovezava" xfId="973" builtinId="9" hidden="1"/>
    <cellStyle name="Obiskana hiperpovezava" xfId="975" builtinId="9" hidden="1"/>
    <cellStyle name="Obiskana hiperpovezava" xfId="977" builtinId="9" hidden="1"/>
    <cellStyle name="Obiskana hiperpovezava" xfId="979" builtinId="9" hidden="1"/>
    <cellStyle name="Obiskana hiperpovezava" xfId="981" builtinId="9" hidden="1"/>
    <cellStyle name="Obiskana hiperpovezava" xfId="983" builtinId="9" hidden="1"/>
    <cellStyle name="Obiskana hiperpovezava" xfId="985" builtinId="9" hidden="1"/>
    <cellStyle name="Obiskana hiperpovezava" xfId="987" builtinId="9" hidden="1"/>
    <cellStyle name="Obiskana hiperpovezava" xfId="989" builtinId="9" hidden="1"/>
    <cellStyle name="Obiskana hiperpovezava" xfId="991" builtinId="9" hidden="1"/>
    <cellStyle name="Obiskana hiperpovezava" xfId="993" builtinId="9" hidden="1"/>
    <cellStyle name="Obiskana hiperpovezava" xfId="995" builtinId="9" hidden="1"/>
    <cellStyle name="Obiskana hiperpovezava" xfId="997" builtinId="9" hidden="1"/>
    <cellStyle name="Obiskana hiperpovezava" xfId="999" builtinId="9" hidden="1"/>
    <cellStyle name="Obiskana hiperpovezava" xfId="1001" builtinId="9" hidden="1"/>
    <cellStyle name="Obiskana hiperpovezava" xfId="1003" builtinId="9" hidden="1"/>
    <cellStyle name="Obiskana hiperpovezava" xfId="1005" builtinId="9" hidden="1"/>
    <cellStyle name="Obiskana hiperpovezava" xfId="1007" builtinId="9" hidden="1"/>
    <cellStyle name="Obiskana hiperpovezava" xfId="1009" builtinId="9" hidden="1"/>
    <cellStyle name="Obiskana hiperpovezava" xfId="1011" builtinId="9" hidden="1"/>
    <cellStyle name="Obiskana hiperpovezava" xfId="1013" builtinId="9" hidden="1"/>
    <cellStyle name="Obiskana hiperpovezava" xfId="1015" builtinId="9" hidden="1"/>
    <cellStyle name="Obiskana hiperpovezava" xfId="1017" builtinId="9" hidden="1"/>
    <cellStyle name="Obiskana hiperpovezava" xfId="1019" builtinId="9" hidden="1"/>
    <cellStyle name="Obiskana hiperpovezava" xfId="1021" builtinId="9" hidden="1"/>
    <cellStyle name="Obiskana hiperpovezava" xfId="1023" builtinId="9" hidden="1"/>
    <cellStyle name="Obiskana hiperpovezava" xfId="1025" builtinId="9" hidden="1"/>
    <cellStyle name="Obiskana hiperpovezava" xfId="1027" builtinId="9" hidden="1"/>
    <cellStyle name="Obiskana hiperpovezava" xfId="1029" builtinId="9" hidden="1"/>
    <cellStyle name="Obiskana hiperpovezava" xfId="1031" builtinId="9" hidden="1"/>
    <cellStyle name="Obiskana hiperpovezava" xfId="1033" builtinId="9" hidden="1"/>
    <cellStyle name="Obiskana hiperpovezava" xfId="1035" builtinId="9" hidden="1"/>
    <cellStyle name="Obiskana hiperpovezava" xfId="1037" builtinId="9" hidden="1"/>
    <cellStyle name="Obiskana hiperpovezava" xfId="1039" builtinId="9" hidden="1"/>
    <cellStyle name="Obiskana hiperpovezava" xfId="1041" builtinId="9" hidden="1"/>
    <cellStyle name="Obiskana hiperpovezava" xfId="1043" builtinId="9" hidden="1"/>
    <cellStyle name="Obiskana hiperpovezava" xfId="1045" builtinId="9" hidden="1"/>
    <cellStyle name="Obiskana hiperpovezava" xfId="1047" builtinId="9" hidden="1"/>
    <cellStyle name="Obiskana hiperpovezava" xfId="1049" builtinId="9" hidden="1"/>
    <cellStyle name="Obiskana hiperpovezava" xfId="1051" builtinId="9" hidden="1"/>
    <cellStyle name="Obiskana hiperpovezava" xfId="1053" builtinId="9" hidden="1"/>
    <cellStyle name="Obiskana hiperpovezava" xfId="1055" builtinId="9" hidden="1"/>
    <cellStyle name="Obiskana hiperpovezava" xfId="1057" builtinId="9" hidden="1"/>
    <cellStyle name="Obiskana hiperpovezava" xfId="1059" builtinId="9" hidden="1"/>
    <cellStyle name="Obiskana hiperpovezava" xfId="1061" builtinId="9" hidden="1"/>
    <cellStyle name="Obiskana hiperpovezava" xfId="1063" builtinId="9" hidden="1"/>
    <cellStyle name="Obiskana hiperpovezava" xfId="1065" builtinId="9" hidden="1"/>
    <cellStyle name="Obiskana hiperpovezava" xfId="1067" builtinId="9" hidden="1"/>
    <cellStyle name="Obiskana hiperpovezava" xfId="1069" builtinId="9" hidden="1"/>
    <cellStyle name="Obiskana hiperpovezava" xfId="1071" builtinId="9" hidden="1"/>
    <cellStyle name="Obiskana hiperpovezava" xfId="1073" builtinId="9" hidden="1"/>
    <cellStyle name="Obiskana hiperpovezava" xfId="1075" builtinId="9" hidden="1"/>
    <cellStyle name="Obiskana hiperpovezava" xfId="1077" builtinId="9" hidden="1"/>
    <cellStyle name="Obiskana hiperpovezava" xfId="1079" builtinId="9" hidden="1"/>
    <cellStyle name="Obiskana hiperpovezava" xfId="1081" builtinId="9" hidden="1"/>
    <cellStyle name="Obiskana hiperpovezava" xfId="1083" builtinId="9" hidden="1"/>
    <cellStyle name="Obiskana hiperpovezava" xfId="1085" builtinId="9" hidden="1"/>
    <cellStyle name="Obiskana hiperpovezava" xfId="1087" builtinId="9" hidden="1"/>
    <cellStyle name="Obiskana hiperpovezava" xfId="1089" builtinId="9" hidden="1"/>
    <cellStyle name="Obiskana hiperpovezava" xfId="1091" builtinId="9" hidden="1"/>
    <cellStyle name="Obiskana hiperpovezava" xfId="1093" builtinId="9" hidden="1"/>
    <cellStyle name="Obiskana hiperpovezava" xfId="1096" builtinId="9" hidden="1"/>
    <cellStyle name="Obiskana hiperpovezava" xfId="1098" builtinId="9" hidden="1"/>
    <cellStyle name="Valuta 2" xfId="1110"/>
    <cellStyle name="Vejica 2" xfId="1112"/>
  </cellStyles>
  <dxfs count="10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A22" zoomScale="150" zoomScaleNormal="150" workbookViewId="0">
      <selection activeCell="E10" sqref="E10:F10"/>
    </sheetView>
  </sheetViews>
  <sheetFormatPr defaultColWidth="11" defaultRowHeight="15.75" x14ac:dyDescent="0.25"/>
  <cols>
    <col min="1" max="1" width="8.75" style="53" bestFit="1" customWidth="1"/>
    <col min="2" max="6" width="11" style="53"/>
    <col min="7" max="7" width="14.25" style="53" customWidth="1"/>
    <col min="8" max="16384" width="11" style="53"/>
  </cols>
  <sheetData>
    <row r="1" spans="1:7" s="12" customFormat="1" ht="15" x14ac:dyDescent="0.25">
      <c r="B1" s="13" t="s">
        <v>477</v>
      </c>
      <c r="C1" s="14"/>
    </row>
    <row r="2" spans="1:7" s="12" customFormat="1" ht="14.1" customHeight="1" x14ac:dyDescent="0.25">
      <c r="C2" s="14"/>
    </row>
    <row r="3" spans="1:7" s="12" customFormat="1" ht="18" customHeight="1" x14ac:dyDescent="0.25">
      <c r="A3" s="15"/>
      <c r="B3" s="12" t="s">
        <v>478</v>
      </c>
      <c r="C3" s="16"/>
      <c r="D3" s="17"/>
    </row>
    <row r="4" spans="1:7" s="19" customFormat="1" ht="15" x14ac:dyDescent="0.25">
      <c r="A4" s="15"/>
      <c r="B4" s="18" t="s">
        <v>505</v>
      </c>
      <c r="C4" s="16"/>
      <c r="D4" s="17"/>
    </row>
    <row r="5" spans="1:7" s="12" customFormat="1" ht="15" x14ac:dyDescent="0.25">
      <c r="A5" s="15"/>
      <c r="B5" s="18"/>
      <c r="C5" s="16"/>
      <c r="D5" s="17"/>
    </row>
    <row r="6" spans="1:7" s="19" customFormat="1" ht="15" x14ac:dyDescent="0.25">
      <c r="A6" s="15"/>
      <c r="B6" s="18" t="s">
        <v>510</v>
      </c>
      <c r="C6" s="16"/>
      <c r="D6" s="17"/>
    </row>
    <row r="7" spans="1:7" s="19" customFormat="1" ht="15" x14ac:dyDescent="0.25">
      <c r="A7" s="15"/>
      <c r="B7" s="18"/>
      <c r="C7" s="16"/>
      <c r="D7" s="17"/>
    </row>
    <row r="8" spans="1:7" s="19" customFormat="1" ht="15" x14ac:dyDescent="0.25">
      <c r="A8" s="15"/>
      <c r="B8" s="20" t="s">
        <v>506</v>
      </c>
      <c r="C8" s="21"/>
      <c r="D8" s="74"/>
      <c r="E8" s="75"/>
      <c r="F8" s="75"/>
      <c r="G8" s="75"/>
    </row>
    <row r="9" spans="1:7" s="19" customFormat="1" ht="15" x14ac:dyDescent="0.25">
      <c r="A9" s="15"/>
      <c r="B9" s="20"/>
      <c r="C9" s="413"/>
      <c r="D9" s="413"/>
      <c r="E9" s="75"/>
      <c r="F9" s="75"/>
      <c r="G9" s="75"/>
    </row>
    <row r="10" spans="1:7" s="12" customFormat="1" ht="15" x14ac:dyDescent="0.25">
      <c r="A10" s="15"/>
      <c r="B10" s="20" t="s">
        <v>507</v>
      </c>
      <c r="C10" s="76"/>
      <c r="D10" s="76"/>
      <c r="E10" s="414" t="s">
        <v>508</v>
      </c>
      <c r="F10" s="415"/>
      <c r="G10" s="76"/>
    </row>
    <row r="11" spans="1:7" s="12" customFormat="1" ht="15" x14ac:dyDescent="0.25">
      <c r="A11" s="15"/>
      <c r="B11" s="18"/>
      <c r="C11" s="16"/>
      <c r="D11" s="17"/>
    </row>
    <row r="12" spans="1:7" s="29" customFormat="1" ht="15" customHeight="1" x14ac:dyDescent="0.25">
      <c r="A12" s="22"/>
      <c r="B12" s="23" t="s">
        <v>479</v>
      </c>
      <c r="C12" s="24"/>
      <c r="D12" s="25"/>
      <c r="E12" s="26"/>
      <c r="F12" s="27"/>
      <c r="G12" s="28"/>
    </row>
    <row r="13" spans="1:7" s="37" customFormat="1" ht="15" customHeight="1" x14ac:dyDescent="0.25">
      <c r="A13" s="30" t="s">
        <v>480</v>
      </c>
      <c r="B13" s="31" t="s">
        <v>481</v>
      </c>
      <c r="C13" s="32"/>
      <c r="D13" s="33"/>
      <c r="E13" s="34"/>
      <c r="F13" s="35"/>
      <c r="G13" s="36"/>
    </row>
    <row r="14" spans="1:7" s="37" customFormat="1" ht="15" customHeight="1" x14ac:dyDescent="0.25">
      <c r="A14" s="30" t="s">
        <v>480</v>
      </c>
      <c r="B14" s="31" t="s">
        <v>482</v>
      </c>
      <c r="C14" s="32"/>
      <c r="D14" s="33"/>
      <c r="E14" s="34"/>
      <c r="F14" s="35"/>
      <c r="G14" s="36"/>
    </row>
    <row r="15" spans="1:7" s="29" customFormat="1" ht="15" customHeight="1" x14ac:dyDescent="0.2">
      <c r="A15" s="38" t="s">
        <v>480</v>
      </c>
      <c r="B15" s="39" t="s">
        <v>483</v>
      </c>
      <c r="C15" s="40"/>
      <c r="D15" s="33"/>
      <c r="E15" s="26"/>
      <c r="F15" s="27"/>
      <c r="G15" s="28"/>
    </row>
    <row r="16" spans="1:7" s="37" customFormat="1" ht="15" customHeight="1" x14ac:dyDescent="0.25">
      <c r="A16" s="30" t="s">
        <v>480</v>
      </c>
      <c r="B16" s="31" t="s">
        <v>484</v>
      </c>
      <c r="C16" s="32"/>
      <c r="D16" s="33"/>
      <c r="E16" s="34"/>
      <c r="F16" s="35"/>
      <c r="G16" s="36"/>
    </row>
    <row r="17" spans="1:7" s="37" customFormat="1" ht="15" customHeight="1" x14ac:dyDescent="0.25">
      <c r="A17" s="30" t="s">
        <v>480</v>
      </c>
      <c r="B17" s="31" t="s">
        <v>485</v>
      </c>
      <c r="C17" s="32"/>
      <c r="D17" s="33"/>
      <c r="E17" s="34"/>
      <c r="F17" s="35"/>
      <c r="G17" s="36"/>
    </row>
    <row r="18" spans="1:7" s="37" customFormat="1" ht="15" customHeight="1" x14ac:dyDescent="0.25">
      <c r="A18" s="30" t="s">
        <v>480</v>
      </c>
      <c r="B18" s="31" t="s">
        <v>486</v>
      </c>
      <c r="C18" s="32"/>
      <c r="D18" s="33"/>
      <c r="E18" s="34"/>
      <c r="F18" s="35"/>
      <c r="G18" s="36"/>
    </row>
    <row r="19" spans="1:7" s="37" customFormat="1" ht="15" customHeight="1" x14ac:dyDescent="0.25">
      <c r="A19" s="30" t="s">
        <v>480</v>
      </c>
      <c r="B19" s="31" t="s">
        <v>487</v>
      </c>
      <c r="C19" s="32"/>
      <c r="D19" s="33"/>
      <c r="E19" s="34"/>
      <c r="F19" s="35"/>
      <c r="G19" s="36"/>
    </row>
    <row r="20" spans="1:7" s="29" customFormat="1" ht="15" customHeight="1" x14ac:dyDescent="0.2">
      <c r="A20" s="38" t="s">
        <v>480</v>
      </c>
      <c r="B20" s="39" t="s">
        <v>488</v>
      </c>
      <c r="C20" s="40"/>
      <c r="D20" s="33"/>
      <c r="E20" s="26"/>
      <c r="F20" s="27"/>
      <c r="G20" s="28"/>
    </row>
    <row r="21" spans="1:7" s="29" customFormat="1" ht="15" customHeight="1" x14ac:dyDescent="0.2">
      <c r="A21" s="38"/>
      <c r="B21" s="39" t="s">
        <v>489</v>
      </c>
      <c r="C21" s="40"/>
      <c r="D21" s="33"/>
      <c r="E21" s="26"/>
      <c r="F21" s="27"/>
      <c r="G21" s="28"/>
    </row>
    <row r="22" spans="1:7" s="29" customFormat="1" ht="15" customHeight="1" x14ac:dyDescent="0.2">
      <c r="A22" s="38" t="s">
        <v>480</v>
      </c>
      <c r="B22" s="39" t="s">
        <v>490</v>
      </c>
      <c r="C22" s="40"/>
      <c r="D22" s="33"/>
      <c r="E22" s="26"/>
      <c r="F22" s="27"/>
      <c r="G22" s="28"/>
    </row>
    <row r="23" spans="1:7" s="29" customFormat="1" ht="15" customHeight="1" x14ac:dyDescent="0.2">
      <c r="A23" s="38"/>
      <c r="B23" s="39" t="s">
        <v>491</v>
      </c>
      <c r="C23" s="40"/>
      <c r="D23" s="33"/>
      <c r="E23" s="26"/>
      <c r="F23" s="27"/>
      <c r="G23" s="28"/>
    </row>
    <row r="24" spans="1:7" s="37" customFormat="1" ht="15" customHeight="1" x14ac:dyDescent="0.25">
      <c r="A24" s="30" t="s">
        <v>480</v>
      </c>
      <c r="B24" s="31" t="s">
        <v>492</v>
      </c>
      <c r="C24" s="32"/>
      <c r="D24" s="33"/>
      <c r="E24" s="34"/>
      <c r="F24" s="35"/>
      <c r="G24" s="36"/>
    </row>
    <row r="25" spans="1:7" s="29" customFormat="1" ht="15" customHeight="1" x14ac:dyDescent="0.25">
      <c r="A25" s="30" t="s">
        <v>480</v>
      </c>
      <c r="B25" s="41" t="s">
        <v>493</v>
      </c>
      <c r="C25" s="24"/>
      <c r="D25" s="33"/>
      <c r="E25" s="26"/>
      <c r="F25" s="27"/>
      <c r="G25" s="28"/>
    </row>
    <row r="26" spans="1:7" s="29" customFormat="1" ht="15" customHeight="1" x14ac:dyDescent="0.25">
      <c r="A26" s="30"/>
      <c r="B26" s="41" t="s">
        <v>494</v>
      </c>
      <c r="C26" s="24"/>
      <c r="D26" s="33"/>
      <c r="E26" s="26"/>
      <c r="F26" s="27"/>
      <c r="G26" s="28"/>
    </row>
    <row r="27" spans="1:7" s="29" customFormat="1" ht="15" customHeight="1" x14ac:dyDescent="0.25">
      <c r="A27" s="30" t="s">
        <v>480</v>
      </c>
      <c r="B27" s="41" t="s">
        <v>495</v>
      </c>
      <c r="C27" s="24"/>
      <c r="D27" s="33"/>
      <c r="E27" s="26"/>
      <c r="F27" s="27"/>
      <c r="G27" s="28"/>
    </row>
    <row r="28" spans="1:7" s="29" customFormat="1" ht="15" customHeight="1" x14ac:dyDescent="0.25">
      <c r="A28" s="30"/>
      <c r="B28" s="41" t="s">
        <v>496</v>
      </c>
      <c r="C28" s="24"/>
      <c r="D28" s="33"/>
      <c r="E28" s="26"/>
      <c r="F28" s="27"/>
      <c r="G28" s="28"/>
    </row>
    <row r="29" spans="1:7" s="29" customFormat="1" ht="15" customHeight="1" x14ac:dyDescent="0.25">
      <c r="A29" s="30"/>
      <c r="B29" s="41" t="s">
        <v>497</v>
      </c>
      <c r="C29" s="24"/>
      <c r="D29" s="33"/>
      <c r="E29" s="26"/>
      <c r="F29" s="27"/>
      <c r="G29" s="28"/>
    </row>
    <row r="30" spans="1:7" s="29" customFormat="1" ht="15" customHeight="1" x14ac:dyDescent="0.25">
      <c r="A30" s="38" t="s">
        <v>480</v>
      </c>
      <c r="B30" s="42" t="s">
        <v>498</v>
      </c>
      <c r="C30" s="24"/>
      <c r="D30" s="33"/>
      <c r="E30" s="26"/>
      <c r="F30" s="27"/>
      <c r="G30" s="28"/>
    </row>
    <row r="31" spans="1:7" s="29" customFormat="1" ht="15" customHeight="1" x14ac:dyDescent="0.25">
      <c r="A31" s="30"/>
      <c r="B31" s="41"/>
      <c r="C31" s="24"/>
      <c r="D31" s="33"/>
      <c r="E31" s="26"/>
      <c r="F31" s="27"/>
      <c r="G31" s="28"/>
    </row>
    <row r="32" spans="1:7" s="29" customFormat="1" ht="15" customHeight="1" x14ac:dyDescent="0.25">
      <c r="A32" s="30"/>
      <c r="B32" s="43" t="s">
        <v>499</v>
      </c>
      <c r="C32" s="24"/>
      <c r="D32" s="33"/>
      <c r="E32" s="26"/>
      <c r="F32" s="27"/>
      <c r="G32" s="28"/>
    </row>
    <row r="33" spans="1:7" s="29" customFormat="1" ht="15" customHeight="1" x14ac:dyDescent="0.25">
      <c r="A33" s="30" t="s">
        <v>480</v>
      </c>
      <c r="B33" s="43" t="s">
        <v>500</v>
      </c>
      <c r="C33" s="24"/>
      <c r="D33" s="33"/>
      <c r="E33" s="26"/>
      <c r="F33" s="27"/>
      <c r="G33" s="28"/>
    </row>
    <row r="34" spans="1:7" s="29" customFormat="1" ht="15" customHeight="1" x14ac:dyDescent="0.25">
      <c r="A34" s="30" t="s">
        <v>480</v>
      </c>
      <c r="B34" s="43" t="s">
        <v>501</v>
      </c>
      <c r="C34" s="24"/>
      <c r="D34" s="33"/>
      <c r="E34" s="26"/>
      <c r="F34" s="27"/>
      <c r="G34" s="28"/>
    </row>
    <row r="35" spans="1:7" s="29" customFormat="1" ht="15" customHeight="1" x14ac:dyDescent="0.25">
      <c r="A35" s="30" t="s">
        <v>480</v>
      </c>
      <c r="B35" s="43" t="s">
        <v>502</v>
      </c>
      <c r="C35" s="24"/>
      <c r="D35" s="33"/>
      <c r="E35" s="26"/>
      <c r="F35" s="27"/>
      <c r="G35" s="28"/>
    </row>
    <row r="36" spans="1:7" s="29" customFormat="1" ht="15" customHeight="1" x14ac:dyDescent="0.25">
      <c r="A36" s="30" t="s">
        <v>480</v>
      </c>
      <c r="B36" s="43" t="s">
        <v>503</v>
      </c>
      <c r="C36" s="24"/>
      <c r="D36" s="33"/>
      <c r="E36" s="26"/>
      <c r="F36" s="27"/>
      <c r="G36" s="28"/>
    </row>
    <row r="37" spans="1:7" s="29" customFormat="1" ht="15" customHeight="1" x14ac:dyDescent="0.25">
      <c r="A37" s="30"/>
      <c r="B37" s="43" t="s">
        <v>504</v>
      </c>
      <c r="C37" s="24"/>
      <c r="D37" s="33"/>
      <c r="E37" s="26"/>
      <c r="F37" s="27"/>
      <c r="G37" s="28"/>
    </row>
    <row r="38" spans="1:7" x14ac:dyDescent="0.25">
      <c r="A38" s="50"/>
      <c r="B38" s="51"/>
      <c r="C38" s="50"/>
      <c r="D38" s="50"/>
      <c r="E38" s="50"/>
      <c r="F38" s="50"/>
      <c r="G38" s="52"/>
    </row>
    <row r="39" spans="1:7" x14ac:dyDescent="0.25">
      <c r="A39" s="50"/>
      <c r="B39" s="50"/>
      <c r="C39" s="50"/>
      <c r="D39" s="50"/>
      <c r="E39" s="50"/>
      <c r="F39" s="50"/>
      <c r="G39" s="52"/>
    </row>
    <row r="40" spans="1:7" ht="21" x14ac:dyDescent="0.35">
      <c r="A40" s="50"/>
      <c r="B40" s="54" t="s">
        <v>509</v>
      </c>
      <c r="C40" s="55"/>
      <c r="D40" s="55"/>
      <c r="E40" s="55"/>
      <c r="F40" s="55"/>
      <c r="G40" s="56"/>
    </row>
    <row r="41" spans="1:7" x14ac:dyDescent="0.25">
      <c r="A41" s="50"/>
      <c r="B41" s="50"/>
      <c r="C41" s="50"/>
      <c r="D41" s="50"/>
      <c r="E41" s="50"/>
      <c r="F41" s="50"/>
      <c r="G41" s="52"/>
    </row>
    <row r="42" spans="1:7" x14ac:dyDescent="0.25">
      <c r="A42" s="57"/>
      <c r="B42" s="58" t="s">
        <v>17</v>
      </c>
      <c r="C42" s="55"/>
      <c r="D42" s="55"/>
      <c r="E42" s="55"/>
      <c r="F42" s="55"/>
      <c r="G42" s="56"/>
    </row>
    <row r="43" spans="1:7" x14ac:dyDescent="0.25">
      <c r="A43" s="57"/>
      <c r="B43" s="51"/>
      <c r="C43" s="50"/>
      <c r="D43" s="50"/>
      <c r="E43" s="50"/>
      <c r="F43" s="50"/>
      <c r="G43" s="52"/>
    </row>
    <row r="44" spans="1:7" x14ac:dyDescent="0.25">
      <c r="A44" s="59"/>
      <c r="B44" s="50"/>
      <c r="C44" s="50"/>
      <c r="D44" s="50"/>
      <c r="E44" s="50"/>
      <c r="F44" s="50"/>
      <c r="G44" s="52"/>
    </row>
    <row r="45" spans="1:7" x14ac:dyDescent="0.25">
      <c r="A45" s="59"/>
      <c r="B45" s="50" t="str">
        <f>'GO dela'!B1</f>
        <v>GO DELA</v>
      </c>
      <c r="C45" s="50"/>
      <c r="D45" s="50"/>
      <c r="E45" s="50"/>
      <c r="F45" s="50"/>
      <c r="G45" s="52">
        <f>'GO dela'!F420</f>
        <v>0</v>
      </c>
    </row>
    <row r="46" spans="1:7" x14ac:dyDescent="0.25">
      <c r="A46" s="59"/>
      <c r="B46" s="50" t="str">
        <f>'elektro JT'!B1</f>
        <v>ELEKTRO DELA (Jaki tok)</v>
      </c>
      <c r="C46" s="50"/>
      <c r="D46" s="50"/>
      <c r="E46" s="50"/>
      <c r="F46" s="50"/>
      <c r="G46" s="52">
        <f>'elektro JT'!F139</f>
        <v>0</v>
      </c>
    </row>
    <row r="47" spans="1:7" x14ac:dyDescent="0.25">
      <c r="A47" s="59"/>
      <c r="B47" s="50" t="str">
        <f>'elektro IK'!B1</f>
        <v>ELEKTRO DELA (Info. Kom. Instalacija)</v>
      </c>
      <c r="C47" s="50"/>
      <c r="D47" s="50"/>
      <c r="E47" s="50"/>
      <c r="F47" s="50"/>
      <c r="G47" s="52">
        <f>'elektro IK'!F100</f>
        <v>0</v>
      </c>
    </row>
    <row r="48" spans="1:7" x14ac:dyDescent="0.25">
      <c r="A48" s="59"/>
      <c r="B48" s="50" t="s">
        <v>181</v>
      </c>
      <c r="C48" s="50"/>
      <c r="D48" s="50"/>
      <c r="E48" s="50"/>
      <c r="F48" s="50"/>
      <c r="G48" s="52">
        <f>SUM(G45:G47)*0.1</f>
        <v>0</v>
      </c>
    </row>
    <row r="49" spans="1:7" x14ac:dyDescent="0.25">
      <c r="A49" s="59"/>
      <c r="B49" s="50"/>
      <c r="C49" s="50"/>
      <c r="D49" s="50"/>
      <c r="E49" s="50"/>
      <c r="F49" s="50"/>
      <c r="G49" s="52"/>
    </row>
    <row r="50" spans="1:7" x14ac:dyDescent="0.25">
      <c r="A50" s="51"/>
      <c r="B50" s="58" t="s">
        <v>18</v>
      </c>
      <c r="C50" s="60"/>
      <c r="D50" s="60"/>
      <c r="E50" s="60"/>
      <c r="F50" s="60"/>
      <c r="G50" s="61">
        <f>SUM(G43:G49)</f>
        <v>0</v>
      </c>
    </row>
    <row r="51" spans="1:7" x14ac:dyDescent="0.25">
      <c r="A51" s="50"/>
      <c r="B51" s="50"/>
      <c r="C51" s="50"/>
      <c r="D51" s="50"/>
      <c r="E51" s="50"/>
      <c r="F51" s="50"/>
      <c r="G51" s="52"/>
    </row>
    <row r="52" spans="1:7" ht="16.5" thickBot="1" x14ac:dyDescent="0.3">
      <c r="A52" s="50"/>
      <c r="B52" s="50"/>
      <c r="C52" s="50"/>
      <c r="D52" s="50"/>
      <c r="E52" s="50"/>
      <c r="F52" s="50"/>
      <c r="G52" s="52"/>
    </row>
    <row r="53" spans="1:7" x14ac:dyDescent="0.25">
      <c r="A53" s="50"/>
      <c r="B53" s="62" t="s">
        <v>417</v>
      </c>
      <c r="C53" s="63"/>
      <c r="D53" s="63"/>
      <c r="E53" s="63"/>
      <c r="F53" s="63"/>
      <c r="G53" s="64">
        <f>G50</f>
        <v>0</v>
      </c>
    </row>
    <row r="54" spans="1:7" x14ac:dyDescent="0.25">
      <c r="A54" s="50"/>
      <c r="B54" s="65" t="s">
        <v>79</v>
      </c>
      <c r="C54" s="50"/>
      <c r="D54" s="50"/>
      <c r="E54" s="50"/>
      <c r="F54" s="50"/>
      <c r="G54" s="66">
        <f>G53*0.22</f>
        <v>0</v>
      </c>
    </row>
    <row r="55" spans="1:7" ht="16.5" thickBot="1" x14ac:dyDescent="0.3">
      <c r="A55" s="50"/>
      <c r="B55" s="67" t="s">
        <v>16</v>
      </c>
      <c r="C55" s="68"/>
      <c r="D55" s="69"/>
      <c r="E55" s="69"/>
      <c r="F55" s="69"/>
      <c r="G55" s="70">
        <f>G54+G53</f>
        <v>0</v>
      </c>
    </row>
    <row r="56" spans="1:7" ht="16.5" thickBot="1" x14ac:dyDescent="0.3">
      <c r="A56" s="50"/>
      <c r="B56" s="51"/>
      <c r="C56" s="50"/>
      <c r="D56" s="50"/>
      <c r="E56" s="50"/>
      <c r="F56" s="50"/>
      <c r="G56" s="52"/>
    </row>
    <row r="57" spans="1:7" ht="19.5" thickBot="1" x14ac:dyDescent="0.3">
      <c r="A57" s="50"/>
      <c r="B57" s="71" t="s">
        <v>14</v>
      </c>
      <c r="C57" s="72"/>
      <c r="D57" s="72"/>
      <c r="E57" s="72"/>
      <c r="F57" s="72"/>
      <c r="G57" s="73">
        <f>G55</f>
        <v>0</v>
      </c>
    </row>
  </sheetData>
  <sheetProtection algorithmName="SHA-512" hashValue="XuKsqdYM9IrYFnXHGB2YLcVQCW2eOBaDCaIiVOKbSqZKWMis343n7+jO2bxR2GyzPxGf40dwdpaufGhMGdrx2g==" saltValue="PStqUh+UJ66nTsENEMWYsg==" spinCount="100000" sheet="1" objects="1" scenarios="1" selectLockedCells="1"/>
  <mergeCells count="2">
    <mergeCell ref="C9:D9"/>
    <mergeCell ref="E10:F10"/>
  </mergeCells>
  <phoneticPr fontId="5" type="noConversion"/>
  <pageMargins left="0.7" right="0.7" top="0.75" bottom="0.75" header="0.3" footer="0.3"/>
  <pageSetup paperSize="9" scale="84" orientation="portrait" copies="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1"/>
  <sheetViews>
    <sheetView zoomScale="175" zoomScaleNormal="175" zoomScaleSheetLayoutView="190" workbookViewId="0">
      <selection activeCell="E6" sqref="E6"/>
    </sheetView>
  </sheetViews>
  <sheetFormatPr defaultColWidth="11" defaultRowHeight="12" customHeight="1" x14ac:dyDescent="0.2"/>
  <cols>
    <col min="1" max="1" width="3.5" style="106" customWidth="1"/>
    <col min="2" max="2" width="40.625" style="103" customWidth="1"/>
    <col min="3" max="3" width="4.625" style="106" customWidth="1"/>
    <col min="4" max="4" width="7.625" style="107" customWidth="1"/>
    <col min="5" max="5" width="9.625" style="108" customWidth="1"/>
    <col min="6" max="6" width="12.625" style="109" customWidth="1"/>
    <col min="7" max="16384" width="11" style="82"/>
  </cols>
  <sheetData>
    <row r="1" spans="1:6" ht="18.75" x14ac:dyDescent="0.3">
      <c r="A1" s="77"/>
      <c r="B1" s="78" t="s">
        <v>416</v>
      </c>
      <c r="C1" s="77"/>
      <c r="D1" s="79"/>
      <c r="E1" s="80"/>
      <c r="F1" s="81"/>
    </row>
    <row r="4" spans="1:6" s="89" customFormat="1" ht="12.75" thickBot="1" x14ac:dyDescent="0.3">
      <c r="A4" s="83" t="s">
        <v>511</v>
      </c>
      <c r="B4" s="84" t="s">
        <v>5</v>
      </c>
      <c r="C4" s="85" t="s">
        <v>6</v>
      </c>
      <c r="D4" s="86" t="s">
        <v>7</v>
      </c>
      <c r="E4" s="87" t="s">
        <v>8</v>
      </c>
      <c r="F4" s="88" t="s">
        <v>9</v>
      </c>
    </row>
    <row r="5" spans="1:6" s="89" customFormat="1" ht="12" customHeight="1" thickTop="1" x14ac:dyDescent="0.25">
      <c r="A5" s="90"/>
      <c r="B5" s="91"/>
      <c r="C5" s="92"/>
      <c r="D5" s="93"/>
      <c r="E5" s="94"/>
      <c r="F5" s="95"/>
    </row>
    <row r="6" spans="1:6" s="101" customFormat="1" ht="12" customHeight="1" x14ac:dyDescent="0.2">
      <c r="A6" s="96">
        <v>1</v>
      </c>
      <c r="B6" s="97" t="s">
        <v>32</v>
      </c>
      <c r="C6" s="98" t="s">
        <v>12</v>
      </c>
      <c r="D6" s="99">
        <v>1</v>
      </c>
      <c r="E6" s="49"/>
      <c r="F6" s="100">
        <f>D6*E6</f>
        <v>0</v>
      </c>
    </row>
    <row r="7" spans="1:6" s="101" customFormat="1" ht="12" customHeight="1" x14ac:dyDescent="0.2">
      <c r="A7" s="102" t="s">
        <v>25</v>
      </c>
      <c r="B7" s="103" t="s">
        <v>33</v>
      </c>
      <c r="C7" s="98"/>
      <c r="D7" s="99"/>
      <c r="E7" s="212"/>
      <c r="F7" s="100"/>
    </row>
    <row r="8" spans="1:6" s="101" customFormat="1" ht="12" customHeight="1" x14ac:dyDescent="0.2">
      <c r="A8" s="102"/>
      <c r="B8" s="103" t="s">
        <v>34</v>
      </c>
      <c r="C8" s="98"/>
      <c r="D8" s="99"/>
      <c r="E8" s="212"/>
      <c r="F8" s="100"/>
    </row>
    <row r="9" spans="1:6" s="101" customFormat="1" ht="12" customHeight="1" x14ac:dyDescent="0.2">
      <c r="A9" s="102"/>
      <c r="B9" s="103" t="s">
        <v>35</v>
      </c>
      <c r="C9" s="98"/>
      <c r="D9" s="99"/>
      <c r="E9" s="212"/>
      <c r="F9" s="100"/>
    </row>
    <row r="10" spans="1:6" s="101" customFormat="1" ht="12" customHeight="1" x14ac:dyDescent="0.2">
      <c r="A10" s="102" t="s">
        <v>25</v>
      </c>
      <c r="B10" s="103" t="s">
        <v>19</v>
      </c>
      <c r="C10" s="98"/>
      <c r="D10" s="99"/>
      <c r="E10" s="213"/>
      <c r="F10" s="100"/>
    </row>
    <row r="11" spans="1:6" s="101" customFormat="1" ht="12" customHeight="1" x14ac:dyDescent="0.2">
      <c r="A11" s="102" t="s">
        <v>25</v>
      </c>
      <c r="B11" s="103" t="s">
        <v>36</v>
      </c>
      <c r="C11" s="98"/>
      <c r="D11" s="99"/>
      <c r="E11" s="213"/>
      <c r="F11" s="100"/>
    </row>
    <row r="12" spans="1:6" s="101" customFormat="1" ht="12" customHeight="1" x14ac:dyDescent="0.2">
      <c r="A12" s="102" t="s">
        <v>25</v>
      </c>
      <c r="B12" s="104" t="s">
        <v>37</v>
      </c>
      <c r="C12" s="98"/>
      <c r="D12" s="99"/>
      <c r="E12" s="213"/>
      <c r="F12" s="100"/>
    </row>
    <row r="13" spans="1:6" s="101" customFormat="1" ht="12" customHeight="1" x14ac:dyDescent="0.2">
      <c r="A13" s="102"/>
      <c r="B13" s="104" t="s">
        <v>38</v>
      </c>
      <c r="C13" s="98"/>
      <c r="D13" s="99"/>
      <c r="E13" s="213"/>
      <c r="F13" s="100"/>
    </row>
    <row r="14" spans="1:6" s="101" customFormat="1" ht="12" customHeight="1" x14ac:dyDescent="0.2">
      <c r="A14" s="102" t="s">
        <v>25</v>
      </c>
      <c r="B14" s="103" t="s">
        <v>39</v>
      </c>
      <c r="C14" s="98"/>
      <c r="D14" s="99"/>
      <c r="E14" s="213"/>
      <c r="F14" s="100"/>
    </row>
    <row r="15" spans="1:6" s="101" customFormat="1" ht="12" customHeight="1" x14ac:dyDescent="0.2">
      <c r="A15" s="102"/>
      <c r="B15" s="103" t="s">
        <v>40</v>
      </c>
      <c r="C15" s="98"/>
      <c r="D15" s="99"/>
      <c r="E15" s="213"/>
      <c r="F15" s="100"/>
    </row>
    <row r="16" spans="1:6" s="110" customFormat="1" ht="12" customHeight="1" x14ac:dyDescent="0.2">
      <c r="A16" s="105" t="s">
        <v>25</v>
      </c>
      <c r="B16" s="103" t="s">
        <v>41</v>
      </c>
      <c r="C16" s="106"/>
      <c r="D16" s="107"/>
      <c r="E16" s="214"/>
      <c r="F16" s="109"/>
    </row>
    <row r="17" spans="1:6" s="101" customFormat="1" ht="12" customHeight="1" x14ac:dyDescent="0.2">
      <c r="A17" s="102" t="s">
        <v>25</v>
      </c>
      <c r="B17" s="103" t="s">
        <v>42</v>
      </c>
      <c r="C17" s="98"/>
      <c r="D17" s="99"/>
      <c r="E17" s="213"/>
      <c r="F17" s="100"/>
    </row>
    <row r="18" spans="1:6" s="101" customFormat="1" ht="12" customHeight="1" x14ac:dyDescent="0.2">
      <c r="A18" s="102"/>
      <c r="B18" s="103" t="s">
        <v>43</v>
      </c>
      <c r="C18" s="98"/>
      <c r="D18" s="99"/>
      <c r="E18" s="213"/>
      <c r="F18" s="100"/>
    </row>
    <row r="19" spans="1:6" s="101" customFormat="1" ht="12" customHeight="1" x14ac:dyDescent="0.2">
      <c r="A19" s="102" t="s">
        <v>25</v>
      </c>
      <c r="B19" s="97" t="s">
        <v>20</v>
      </c>
      <c r="C19" s="98"/>
      <c r="D19" s="99"/>
      <c r="E19" s="213"/>
      <c r="F19" s="100"/>
    </row>
    <row r="20" spans="1:6" s="110" customFormat="1" ht="12" customHeight="1" x14ac:dyDescent="0.2">
      <c r="A20" s="105" t="s">
        <v>25</v>
      </c>
      <c r="B20" s="103" t="s">
        <v>44</v>
      </c>
      <c r="C20" s="106"/>
      <c r="D20" s="107"/>
      <c r="E20" s="214"/>
      <c r="F20" s="109"/>
    </row>
    <row r="21" spans="1:6" s="101" customFormat="1" ht="12" customHeight="1" x14ac:dyDescent="0.2">
      <c r="A21" s="102" t="s">
        <v>15</v>
      </c>
      <c r="B21" s="97" t="s">
        <v>23</v>
      </c>
      <c r="C21" s="98"/>
      <c r="D21" s="99"/>
      <c r="E21" s="213"/>
      <c r="F21" s="100"/>
    </row>
    <row r="22" spans="1:6" ht="12" customHeight="1" x14ac:dyDescent="0.2">
      <c r="E22" s="214"/>
    </row>
    <row r="23" spans="1:6" ht="12" customHeight="1" x14ac:dyDescent="0.2">
      <c r="A23" s="96">
        <f>COUNT($A$5:A22)+1</f>
        <v>2</v>
      </c>
      <c r="B23" s="111" t="s">
        <v>63</v>
      </c>
      <c r="C23" s="112" t="s">
        <v>12</v>
      </c>
      <c r="D23" s="107">
        <v>1</v>
      </c>
      <c r="E23" s="49"/>
      <c r="F23" s="109">
        <f>D23*E23</f>
        <v>0</v>
      </c>
    </row>
    <row r="24" spans="1:6" ht="12" customHeight="1" x14ac:dyDescent="0.2">
      <c r="B24" s="111" t="s">
        <v>66</v>
      </c>
      <c r="C24" s="112"/>
      <c r="E24" s="214"/>
    </row>
    <row r="25" spans="1:6" ht="12" customHeight="1" x14ac:dyDescent="0.2">
      <c r="A25" s="105" t="s">
        <v>25</v>
      </c>
      <c r="B25" s="111" t="s">
        <v>64</v>
      </c>
      <c r="C25" s="112"/>
      <c r="E25" s="214"/>
    </row>
    <row r="26" spans="1:6" ht="12" customHeight="1" x14ac:dyDescent="0.2">
      <c r="A26" s="105" t="s">
        <v>25</v>
      </c>
      <c r="B26" s="111" t="s">
        <v>65</v>
      </c>
      <c r="C26" s="112"/>
      <c r="E26" s="214"/>
    </row>
    <row r="27" spans="1:6" ht="12" customHeight="1" x14ac:dyDescent="0.2">
      <c r="A27" s="105" t="s">
        <v>25</v>
      </c>
      <c r="B27" s="111" t="s">
        <v>100</v>
      </c>
      <c r="C27" s="112"/>
      <c r="E27" s="214"/>
    </row>
    <row r="28" spans="1:6" ht="12" customHeight="1" x14ac:dyDescent="0.2">
      <c r="A28" s="105" t="s">
        <v>25</v>
      </c>
      <c r="B28" s="111" t="s">
        <v>99</v>
      </c>
      <c r="C28" s="112"/>
      <c r="E28" s="214"/>
    </row>
    <row r="29" spans="1:6" ht="12" customHeight="1" x14ac:dyDescent="0.2">
      <c r="A29" s="105" t="s">
        <v>15</v>
      </c>
      <c r="B29" s="113" t="s">
        <v>23</v>
      </c>
      <c r="E29" s="49"/>
    </row>
    <row r="30" spans="1:6" ht="12" customHeight="1" x14ac:dyDescent="0.2">
      <c r="E30" s="214"/>
    </row>
    <row r="31" spans="1:6" ht="12" customHeight="1" x14ac:dyDescent="0.2">
      <c r="A31" s="96">
        <f>COUNT($A$5:A30)+1</f>
        <v>3</v>
      </c>
      <c r="B31" s="111" t="s">
        <v>425</v>
      </c>
      <c r="C31" s="112" t="s">
        <v>12</v>
      </c>
      <c r="D31" s="107">
        <v>1</v>
      </c>
      <c r="E31" s="49"/>
      <c r="F31" s="109">
        <f>D31*E31</f>
        <v>0</v>
      </c>
    </row>
    <row r="32" spans="1:6" ht="12" customHeight="1" x14ac:dyDescent="0.2">
      <c r="A32" s="105" t="s">
        <v>25</v>
      </c>
      <c r="B32" s="111" t="s">
        <v>65</v>
      </c>
      <c r="C32" s="112"/>
      <c r="E32" s="214"/>
    </row>
    <row r="33" spans="1:6" ht="12" customHeight="1" x14ac:dyDescent="0.2">
      <c r="A33" s="105" t="s">
        <v>15</v>
      </c>
      <c r="B33" s="113" t="s">
        <v>23</v>
      </c>
      <c r="E33" s="214"/>
    </row>
    <row r="34" spans="1:6" ht="12" customHeight="1" x14ac:dyDescent="0.2">
      <c r="E34" s="214"/>
    </row>
    <row r="35" spans="1:6" ht="12" customHeight="1" x14ac:dyDescent="0.2">
      <c r="A35" s="96">
        <f>COUNT($A$5:A34)+1</f>
        <v>4</v>
      </c>
      <c r="B35" s="111" t="s">
        <v>426</v>
      </c>
      <c r="C35" s="112" t="s">
        <v>12</v>
      </c>
      <c r="D35" s="107">
        <v>1</v>
      </c>
      <c r="E35" s="49"/>
      <c r="F35" s="109">
        <f>D35*E35</f>
        <v>0</v>
      </c>
    </row>
    <row r="36" spans="1:6" ht="12" customHeight="1" x14ac:dyDescent="0.2">
      <c r="A36" s="105" t="s">
        <v>25</v>
      </c>
      <c r="B36" s="111" t="s">
        <v>65</v>
      </c>
      <c r="C36" s="112"/>
      <c r="E36" s="214"/>
    </row>
    <row r="37" spans="1:6" ht="12" customHeight="1" x14ac:dyDescent="0.2">
      <c r="A37" s="105" t="s">
        <v>15</v>
      </c>
      <c r="B37" s="113" t="s">
        <v>23</v>
      </c>
      <c r="E37" s="214"/>
    </row>
    <row r="38" spans="1:6" ht="12" customHeight="1" x14ac:dyDescent="0.2">
      <c r="E38" s="214"/>
    </row>
    <row r="39" spans="1:6" ht="12" customHeight="1" x14ac:dyDescent="0.2">
      <c r="A39" s="96">
        <f>COUNT($A$5:A38)+1</f>
        <v>5</v>
      </c>
      <c r="B39" s="111" t="s">
        <v>427</v>
      </c>
      <c r="C39" s="112" t="s">
        <v>12</v>
      </c>
      <c r="D39" s="107">
        <v>1</v>
      </c>
      <c r="E39" s="49"/>
      <c r="F39" s="109">
        <f>D39*E39</f>
        <v>0</v>
      </c>
    </row>
    <row r="40" spans="1:6" ht="12" customHeight="1" x14ac:dyDescent="0.2">
      <c r="A40" s="105" t="s">
        <v>25</v>
      </c>
      <c r="B40" s="111" t="s">
        <v>65</v>
      </c>
      <c r="C40" s="112"/>
      <c r="E40" s="214"/>
    </row>
    <row r="41" spans="1:6" ht="12" customHeight="1" x14ac:dyDescent="0.2">
      <c r="A41" s="105" t="s">
        <v>15</v>
      </c>
      <c r="B41" s="113" t="s">
        <v>23</v>
      </c>
      <c r="E41" s="214"/>
    </row>
    <row r="42" spans="1:6" ht="12" customHeight="1" x14ac:dyDescent="0.2">
      <c r="A42" s="102"/>
      <c r="C42" s="98"/>
      <c r="D42" s="99"/>
      <c r="E42" s="213"/>
      <c r="F42" s="100"/>
    </row>
    <row r="43" spans="1:6" ht="12" customHeight="1" x14ac:dyDescent="0.2">
      <c r="A43" s="96">
        <f>COUNT($A$5:A42)+1</f>
        <v>6</v>
      </c>
      <c r="B43" s="97" t="s">
        <v>54</v>
      </c>
      <c r="C43" s="98" t="s">
        <v>12</v>
      </c>
      <c r="D43" s="99">
        <v>1</v>
      </c>
      <c r="E43" s="49"/>
      <c r="F43" s="100">
        <f>D43*E43</f>
        <v>0</v>
      </c>
    </row>
    <row r="44" spans="1:6" ht="12" customHeight="1" x14ac:dyDescent="0.2">
      <c r="A44" s="102" t="s">
        <v>25</v>
      </c>
      <c r="B44" s="97" t="s">
        <v>85</v>
      </c>
      <c r="C44" s="98"/>
      <c r="D44" s="99"/>
      <c r="E44" s="213"/>
      <c r="F44" s="100"/>
    </row>
    <row r="45" spans="1:6" ht="12" customHeight="1" x14ac:dyDescent="0.2">
      <c r="A45" s="102" t="s">
        <v>25</v>
      </c>
      <c r="B45" s="97" t="s">
        <v>55</v>
      </c>
      <c r="C45" s="98"/>
      <c r="D45" s="99"/>
      <c r="E45" s="213"/>
      <c r="F45" s="100"/>
    </row>
    <row r="46" spans="1:6" ht="12" customHeight="1" x14ac:dyDescent="0.2">
      <c r="A46" s="102" t="s">
        <v>15</v>
      </c>
      <c r="B46" s="97" t="s">
        <v>23</v>
      </c>
      <c r="C46" s="98"/>
      <c r="D46" s="99"/>
      <c r="E46" s="213"/>
      <c r="F46" s="100"/>
    </row>
    <row r="47" spans="1:6" ht="12" customHeight="1" x14ac:dyDescent="0.2">
      <c r="A47" s="102"/>
      <c r="C47" s="98"/>
      <c r="D47" s="99"/>
      <c r="E47" s="213"/>
      <c r="F47" s="100"/>
    </row>
    <row r="48" spans="1:6" ht="12" customHeight="1" x14ac:dyDescent="0.2">
      <c r="A48" s="96">
        <f>COUNT($A$5:A47)+1</f>
        <v>7</v>
      </c>
      <c r="B48" s="103" t="s">
        <v>60</v>
      </c>
      <c r="C48" s="98"/>
      <c r="D48" s="99"/>
      <c r="E48" s="213"/>
      <c r="F48" s="100"/>
    </row>
    <row r="49" spans="1:6" ht="12" customHeight="1" x14ac:dyDescent="0.2">
      <c r="A49" s="102" t="s">
        <v>25</v>
      </c>
      <c r="B49" s="103" t="s">
        <v>58</v>
      </c>
      <c r="C49" s="98" t="s">
        <v>11</v>
      </c>
      <c r="D49" s="99">
        <v>500</v>
      </c>
      <c r="E49" s="49"/>
      <c r="F49" s="100">
        <f>D49*E49</f>
        <v>0</v>
      </c>
    </row>
    <row r="50" spans="1:6" ht="12" customHeight="1" x14ac:dyDescent="0.2">
      <c r="A50" s="102" t="s">
        <v>25</v>
      </c>
      <c r="B50" s="103" t="s">
        <v>57</v>
      </c>
      <c r="E50" s="214"/>
    </row>
    <row r="51" spans="1:6" ht="12" customHeight="1" x14ac:dyDescent="0.2">
      <c r="A51" s="102"/>
      <c r="B51" s="103" t="s">
        <v>56</v>
      </c>
      <c r="C51" s="98"/>
      <c r="D51" s="99"/>
      <c r="E51" s="213"/>
      <c r="F51" s="100"/>
    </row>
    <row r="52" spans="1:6" ht="12" customHeight="1" x14ac:dyDescent="0.2">
      <c r="A52" s="102" t="s">
        <v>25</v>
      </c>
      <c r="B52" s="97" t="s">
        <v>59</v>
      </c>
      <c r="C52" s="98"/>
      <c r="D52" s="99"/>
      <c r="E52" s="213"/>
      <c r="F52" s="100"/>
    </row>
    <row r="53" spans="1:6" ht="12" customHeight="1" x14ac:dyDescent="0.2">
      <c r="A53" s="102" t="s">
        <v>15</v>
      </c>
      <c r="B53" s="97" t="s">
        <v>23</v>
      </c>
      <c r="C53" s="98"/>
      <c r="D53" s="99"/>
      <c r="E53" s="213"/>
      <c r="F53" s="100"/>
    </row>
    <row r="54" spans="1:6" ht="12" customHeight="1" x14ac:dyDescent="0.2">
      <c r="E54" s="214"/>
    </row>
    <row r="55" spans="1:6" s="114" customFormat="1" ht="12" customHeight="1" x14ac:dyDescent="0.2">
      <c r="A55" s="96">
        <f>COUNT($A$5:A54)+1</f>
        <v>8</v>
      </c>
      <c r="B55" s="103" t="s">
        <v>80</v>
      </c>
      <c r="C55" s="98" t="s">
        <v>12</v>
      </c>
      <c r="D55" s="99">
        <v>1</v>
      </c>
      <c r="E55" s="49"/>
      <c r="F55" s="100">
        <f>D55*E55</f>
        <v>0</v>
      </c>
    </row>
    <row r="56" spans="1:6" s="114" customFormat="1" ht="12" customHeight="1" x14ac:dyDescent="0.2">
      <c r="A56" s="115"/>
      <c r="B56" s="103" t="s">
        <v>81</v>
      </c>
      <c r="C56" s="116"/>
      <c r="D56" s="117"/>
      <c r="E56" s="215"/>
      <c r="F56" s="118"/>
    </row>
    <row r="57" spans="1:6" s="114" customFormat="1" ht="12" customHeight="1" x14ac:dyDescent="0.2">
      <c r="A57" s="102" t="s">
        <v>25</v>
      </c>
      <c r="B57" s="103" t="s">
        <v>104</v>
      </c>
      <c r="C57" s="98"/>
      <c r="D57" s="99"/>
      <c r="E57" s="213"/>
      <c r="F57" s="100"/>
    </row>
    <row r="58" spans="1:6" ht="12" customHeight="1" x14ac:dyDescent="0.2">
      <c r="A58" s="102" t="s">
        <v>25</v>
      </c>
      <c r="B58" s="103" t="s">
        <v>82</v>
      </c>
      <c r="E58" s="214"/>
    </row>
    <row r="59" spans="1:6" ht="12" customHeight="1" x14ac:dyDescent="0.2">
      <c r="B59" s="103" t="s">
        <v>83</v>
      </c>
      <c r="E59" s="214"/>
    </row>
    <row r="60" spans="1:6" ht="12" customHeight="1" x14ac:dyDescent="0.2">
      <c r="A60" s="102" t="s">
        <v>25</v>
      </c>
      <c r="B60" s="103" t="s">
        <v>438</v>
      </c>
      <c r="E60" s="214"/>
    </row>
    <row r="61" spans="1:6" ht="12" customHeight="1" x14ac:dyDescent="0.2">
      <c r="A61" s="102" t="s">
        <v>25</v>
      </c>
      <c r="B61" s="103" t="s">
        <v>84</v>
      </c>
      <c r="E61" s="214"/>
    </row>
    <row r="62" spans="1:6" ht="12" customHeight="1" x14ac:dyDescent="0.2">
      <c r="B62" s="103" t="s">
        <v>101</v>
      </c>
      <c r="E62" s="214"/>
    </row>
    <row r="63" spans="1:6" ht="12" customHeight="1" x14ac:dyDescent="0.2">
      <c r="B63" s="103" t="s">
        <v>102</v>
      </c>
      <c r="E63" s="214"/>
    </row>
    <row r="64" spans="1:6" ht="12" customHeight="1" x14ac:dyDescent="0.2">
      <c r="B64" s="103" t="s">
        <v>103</v>
      </c>
      <c r="E64" s="214"/>
    </row>
    <row r="65" spans="1:6" ht="12" customHeight="1" x14ac:dyDescent="0.2">
      <c r="E65" s="214"/>
    </row>
    <row r="66" spans="1:6" ht="12" customHeight="1" x14ac:dyDescent="0.2">
      <c r="A66" s="96">
        <f>COUNT($A$5:A65)+1</f>
        <v>9</v>
      </c>
      <c r="B66" s="103" t="s">
        <v>105</v>
      </c>
      <c r="C66" s="98" t="s">
        <v>21</v>
      </c>
      <c r="D66" s="99">
        <f>izmera!M141</f>
        <v>1235.7116000000001</v>
      </c>
      <c r="E66" s="49"/>
      <c r="F66" s="100">
        <f>D66*E66</f>
        <v>0</v>
      </c>
    </row>
    <row r="67" spans="1:6" ht="12" customHeight="1" x14ac:dyDescent="0.2">
      <c r="A67" s="119"/>
      <c r="B67" s="103" t="s">
        <v>106</v>
      </c>
      <c r="C67" s="98"/>
      <c r="D67" s="99"/>
      <c r="E67" s="213"/>
      <c r="F67" s="100"/>
    </row>
    <row r="68" spans="1:6" ht="12" customHeight="1" x14ac:dyDescent="0.2">
      <c r="A68" s="102" t="s">
        <v>15</v>
      </c>
      <c r="B68" s="97" t="s">
        <v>23</v>
      </c>
      <c r="E68" s="214"/>
    </row>
    <row r="69" spans="1:6" ht="12" customHeight="1" x14ac:dyDescent="0.2">
      <c r="A69" s="120"/>
      <c r="E69" s="214"/>
    </row>
    <row r="70" spans="1:6" ht="12" customHeight="1" x14ac:dyDescent="0.2">
      <c r="A70" s="121">
        <f>COUNT($A$5:A69)+1</f>
        <v>10</v>
      </c>
      <c r="B70" s="103" t="s">
        <v>460</v>
      </c>
      <c r="C70" s="98" t="s">
        <v>11</v>
      </c>
      <c r="D70" s="99">
        <f>izmera!G81*2*8+200*4</f>
        <v>2276.96</v>
      </c>
      <c r="E70" s="49"/>
      <c r="F70" s="100">
        <f>D70*E70</f>
        <v>0</v>
      </c>
    </row>
    <row r="71" spans="1:6" ht="12" customHeight="1" x14ac:dyDescent="0.2">
      <c r="A71" s="122" t="s">
        <v>15</v>
      </c>
      <c r="B71" s="97" t="s">
        <v>23</v>
      </c>
      <c r="E71" s="214"/>
    </row>
    <row r="72" spans="1:6" ht="12" customHeight="1" x14ac:dyDescent="0.2">
      <c r="A72" s="120"/>
      <c r="E72" s="214"/>
    </row>
    <row r="73" spans="1:6" ht="12" customHeight="1" x14ac:dyDescent="0.2">
      <c r="A73" s="121">
        <f>COUNT($A$5:A72)+1</f>
        <v>11</v>
      </c>
      <c r="B73" s="103" t="s">
        <v>461</v>
      </c>
      <c r="C73" s="98" t="s">
        <v>11</v>
      </c>
      <c r="D73" s="99">
        <f>2*62*12</f>
        <v>1488</v>
      </c>
      <c r="E73" s="49"/>
      <c r="F73" s="100">
        <f>D73*E73</f>
        <v>0</v>
      </c>
    </row>
    <row r="74" spans="1:6" ht="12" customHeight="1" x14ac:dyDescent="0.2">
      <c r="A74" s="102" t="s">
        <v>15</v>
      </c>
      <c r="B74" s="97" t="s">
        <v>23</v>
      </c>
      <c r="E74" s="214"/>
    </row>
    <row r="75" spans="1:6" ht="12" customHeight="1" x14ac:dyDescent="0.2">
      <c r="E75" s="214"/>
    </row>
    <row r="76" spans="1:6" ht="12" customHeight="1" x14ac:dyDescent="0.2">
      <c r="A76" s="106" t="s">
        <v>523</v>
      </c>
      <c r="B76" s="103" t="s">
        <v>522</v>
      </c>
      <c r="C76" s="106" t="s">
        <v>12</v>
      </c>
      <c r="D76" s="107">
        <v>1</v>
      </c>
      <c r="E76" s="49"/>
      <c r="F76" s="109">
        <f>E76*D76</f>
        <v>0</v>
      </c>
    </row>
    <row r="77" spans="1:6" ht="12" customHeight="1" x14ac:dyDescent="0.2">
      <c r="E77" s="214"/>
    </row>
    <row r="78" spans="1:6" ht="12" customHeight="1" x14ac:dyDescent="0.2">
      <c r="A78" s="96">
        <f>COUNT($A$5:A75)+1</f>
        <v>12</v>
      </c>
      <c r="B78" s="111" t="s">
        <v>341</v>
      </c>
      <c r="C78" s="112" t="s">
        <v>10</v>
      </c>
      <c r="D78" s="107">
        <f>D84/2.5</f>
        <v>7629.7126400000006</v>
      </c>
      <c r="E78" s="49"/>
      <c r="F78" s="109">
        <f>D78*E78</f>
        <v>0</v>
      </c>
    </row>
    <row r="79" spans="1:6" ht="12" customHeight="1" x14ac:dyDescent="0.2">
      <c r="A79" s="102" t="s">
        <v>25</v>
      </c>
      <c r="B79" s="111" t="s">
        <v>61</v>
      </c>
      <c r="C79" s="112"/>
      <c r="E79" s="214"/>
    </row>
    <row r="80" spans="1:6" ht="12" customHeight="1" x14ac:dyDescent="0.2">
      <c r="A80" s="102" t="s">
        <v>25</v>
      </c>
      <c r="B80" s="111" t="s">
        <v>340</v>
      </c>
      <c r="C80" s="112"/>
      <c r="E80" s="214"/>
    </row>
    <row r="81" spans="1:6" ht="12" customHeight="1" x14ac:dyDescent="0.2">
      <c r="A81" s="102" t="s">
        <v>25</v>
      </c>
      <c r="B81" s="111" t="s">
        <v>62</v>
      </c>
      <c r="E81" s="214"/>
    </row>
    <row r="82" spans="1:6" ht="12" customHeight="1" x14ac:dyDescent="0.2">
      <c r="A82" s="105" t="s">
        <v>15</v>
      </c>
      <c r="B82" s="113" t="s">
        <v>23</v>
      </c>
      <c r="E82" s="214"/>
    </row>
    <row r="83" spans="1:6" ht="12" customHeight="1" x14ac:dyDescent="0.2">
      <c r="A83" s="105"/>
      <c r="B83" s="113"/>
      <c r="E83" s="214"/>
    </row>
    <row r="84" spans="1:6" ht="12" customHeight="1" x14ac:dyDescent="0.2">
      <c r="A84" s="96">
        <f>COUNT($A$5:A83)+1</f>
        <v>13</v>
      </c>
      <c r="B84" s="111" t="s">
        <v>110</v>
      </c>
      <c r="C84" s="112" t="s">
        <v>21</v>
      </c>
      <c r="D84" s="107">
        <f>izmera!N141</f>
        <v>19074.281600000002</v>
      </c>
      <c r="E84" s="49"/>
      <c r="F84" s="109">
        <f>D84*E84</f>
        <v>0</v>
      </c>
    </row>
    <row r="85" spans="1:6" ht="12" customHeight="1" x14ac:dyDescent="0.2">
      <c r="A85" s="102" t="s">
        <v>25</v>
      </c>
      <c r="B85" s="111" t="s">
        <v>111</v>
      </c>
      <c r="C85" s="112"/>
      <c r="E85" s="214"/>
    </row>
    <row r="86" spans="1:6" ht="12" customHeight="1" x14ac:dyDescent="0.2">
      <c r="A86" s="102" t="s">
        <v>25</v>
      </c>
      <c r="B86" s="111" t="s">
        <v>61</v>
      </c>
      <c r="C86" s="112"/>
      <c r="E86" s="214"/>
    </row>
    <row r="87" spans="1:6" ht="12" customHeight="1" x14ac:dyDescent="0.2">
      <c r="A87" s="105" t="s">
        <v>15</v>
      </c>
      <c r="B87" s="113" t="s">
        <v>23</v>
      </c>
      <c r="E87" s="214"/>
    </row>
    <row r="88" spans="1:6" ht="12" customHeight="1" x14ac:dyDescent="0.2">
      <c r="E88" s="214"/>
    </row>
    <row r="89" spans="1:6" ht="12" customHeight="1" x14ac:dyDescent="0.2">
      <c r="A89" s="96">
        <f>COUNT($A$5:A88)+1</f>
        <v>14</v>
      </c>
      <c r="B89" s="123" t="s">
        <v>428</v>
      </c>
      <c r="C89" s="112"/>
      <c r="E89" s="214"/>
    </row>
    <row r="90" spans="1:6" ht="12" customHeight="1" x14ac:dyDescent="0.2">
      <c r="B90" s="123" t="s">
        <v>112</v>
      </c>
      <c r="C90" s="82"/>
      <c r="D90" s="124"/>
      <c r="E90" s="216"/>
      <c r="F90" s="125"/>
    </row>
    <row r="91" spans="1:6" ht="12" customHeight="1" x14ac:dyDescent="0.2">
      <c r="A91" s="102" t="s">
        <v>25</v>
      </c>
      <c r="B91" s="123" t="s">
        <v>301</v>
      </c>
      <c r="C91" s="112" t="s">
        <v>21</v>
      </c>
      <c r="D91" s="107">
        <f>izmera!P141</f>
        <v>663.04972799999996</v>
      </c>
      <c r="E91" s="49"/>
      <c r="F91" s="109">
        <f>D91*E91</f>
        <v>0</v>
      </c>
    </row>
    <row r="92" spans="1:6" ht="12" customHeight="1" x14ac:dyDescent="0.2">
      <c r="A92" s="102" t="s">
        <v>25</v>
      </c>
      <c r="B92" s="123" t="s">
        <v>115</v>
      </c>
      <c r="C92" s="112" t="s">
        <v>21</v>
      </c>
      <c r="D92" s="107">
        <f>izmera!Q141</f>
        <v>240.10474200000002</v>
      </c>
      <c r="E92" s="49"/>
      <c r="F92" s="109">
        <f>D92*E92</f>
        <v>0</v>
      </c>
    </row>
    <row r="93" spans="1:6" ht="12" customHeight="1" x14ac:dyDescent="0.2">
      <c r="A93" s="102" t="s">
        <v>25</v>
      </c>
      <c r="B93" s="123" t="s">
        <v>116</v>
      </c>
      <c r="C93" s="112" t="s">
        <v>21</v>
      </c>
      <c r="D93" s="107">
        <f>izmera!R141</f>
        <v>119.390184</v>
      </c>
      <c r="E93" s="49"/>
      <c r="F93" s="109">
        <f>D93*E93</f>
        <v>0</v>
      </c>
    </row>
    <row r="94" spans="1:6" ht="12" customHeight="1" x14ac:dyDescent="0.2">
      <c r="A94" s="105" t="s">
        <v>25</v>
      </c>
      <c r="B94" s="123" t="s">
        <v>113</v>
      </c>
      <c r="C94" s="112"/>
      <c r="E94" s="214"/>
    </row>
    <row r="95" spans="1:6" ht="12" customHeight="1" x14ac:dyDescent="0.2">
      <c r="A95" s="102" t="s">
        <v>25</v>
      </c>
      <c r="B95" s="111" t="s">
        <v>61</v>
      </c>
      <c r="C95" s="112"/>
      <c r="E95" s="214"/>
    </row>
    <row r="96" spans="1:6" x14ac:dyDescent="0.2">
      <c r="A96" s="102" t="s">
        <v>25</v>
      </c>
      <c r="B96" s="111" t="s">
        <v>114</v>
      </c>
      <c r="C96" s="112"/>
      <c r="E96" s="214"/>
    </row>
    <row r="97" spans="1:6" ht="12" customHeight="1" x14ac:dyDescent="0.2">
      <c r="A97" s="102" t="s">
        <v>25</v>
      </c>
      <c r="B97" s="111" t="s">
        <v>62</v>
      </c>
      <c r="C97" s="112"/>
      <c r="E97" s="214"/>
    </row>
    <row r="98" spans="1:6" ht="12" customHeight="1" x14ac:dyDescent="0.2">
      <c r="A98" s="105" t="s">
        <v>15</v>
      </c>
      <c r="B98" s="113" t="s">
        <v>89</v>
      </c>
      <c r="E98" s="214"/>
    </row>
    <row r="99" spans="1:6" ht="12" customHeight="1" x14ac:dyDescent="0.2">
      <c r="A99" s="105" t="s">
        <v>15</v>
      </c>
      <c r="B99" s="113" t="s">
        <v>23</v>
      </c>
      <c r="E99" s="214"/>
    </row>
    <row r="100" spans="1:6" ht="12" customHeight="1" x14ac:dyDescent="0.2">
      <c r="E100" s="214"/>
    </row>
    <row r="101" spans="1:6" ht="12" customHeight="1" x14ac:dyDescent="0.2">
      <c r="A101" s="96">
        <f>COUNT($A$5:A100)+1</f>
        <v>15</v>
      </c>
      <c r="B101" s="123" t="s">
        <v>428</v>
      </c>
      <c r="C101" s="112"/>
      <c r="E101" s="214"/>
    </row>
    <row r="102" spans="1:6" ht="12" customHeight="1" x14ac:dyDescent="0.2">
      <c r="B102" s="123" t="s">
        <v>121</v>
      </c>
      <c r="C102" s="82"/>
      <c r="D102" s="124"/>
      <c r="E102" s="216"/>
      <c r="F102" s="125"/>
    </row>
    <row r="103" spans="1:6" ht="12" customHeight="1" x14ac:dyDescent="0.2">
      <c r="A103" s="102" t="s">
        <v>25</v>
      </c>
      <c r="B103" s="103" t="s">
        <v>122</v>
      </c>
      <c r="C103" s="112" t="s">
        <v>21</v>
      </c>
      <c r="D103" s="107">
        <f>izmera!S141</f>
        <v>28.774080000000001</v>
      </c>
      <c r="E103" s="49"/>
      <c r="F103" s="109">
        <f>D103*E103</f>
        <v>0</v>
      </c>
    </row>
    <row r="104" spans="1:6" ht="12" customHeight="1" x14ac:dyDescent="0.2">
      <c r="A104" s="105" t="s">
        <v>15</v>
      </c>
      <c r="B104" s="113" t="s">
        <v>23</v>
      </c>
      <c r="E104" s="214"/>
    </row>
    <row r="105" spans="1:6" ht="12" customHeight="1" x14ac:dyDescent="0.2">
      <c r="E105" s="214"/>
    </row>
    <row r="106" spans="1:6" ht="12" customHeight="1" x14ac:dyDescent="0.2">
      <c r="A106" s="96">
        <f>COUNT($A$5:A105)+1</f>
        <v>16</v>
      </c>
      <c r="B106" s="123" t="s">
        <v>428</v>
      </c>
      <c r="C106" s="112"/>
      <c r="E106" s="214"/>
    </row>
    <row r="107" spans="1:6" ht="12" customHeight="1" x14ac:dyDescent="0.2">
      <c r="B107" s="123" t="s">
        <v>117</v>
      </c>
      <c r="C107" s="82"/>
      <c r="D107" s="124"/>
      <c r="E107" s="216"/>
      <c r="F107" s="125"/>
    </row>
    <row r="108" spans="1:6" ht="12" customHeight="1" x14ac:dyDescent="0.2">
      <c r="A108" s="102" t="s">
        <v>25</v>
      </c>
      <c r="B108" s="103" t="s">
        <v>424</v>
      </c>
      <c r="C108" s="112" t="s">
        <v>21</v>
      </c>
      <c r="D108" s="107">
        <f>izmera!T141</f>
        <v>82.663679999999999</v>
      </c>
      <c r="E108" s="49"/>
      <c r="F108" s="109">
        <f>D108*E108</f>
        <v>0</v>
      </c>
    </row>
    <row r="109" spans="1:6" ht="12" customHeight="1" x14ac:dyDescent="0.2">
      <c r="A109" s="105" t="s">
        <v>15</v>
      </c>
      <c r="B109" s="113" t="s">
        <v>23</v>
      </c>
      <c r="E109" s="214"/>
    </row>
    <row r="110" spans="1:6" ht="12" customHeight="1" x14ac:dyDescent="0.2">
      <c r="E110" s="214"/>
    </row>
    <row r="111" spans="1:6" ht="12" customHeight="1" x14ac:dyDescent="0.2">
      <c r="A111" s="96">
        <f>COUNT($A$5:A110)+1</f>
        <v>17</v>
      </c>
      <c r="B111" s="123" t="s">
        <v>428</v>
      </c>
      <c r="C111" s="112"/>
      <c r="E111" s="214"/>
    </row>
    <row r="112" spans="1:6" ht="12" customHeight="1" x14ac:dyDescent="0.2">
      <c r="B112" s="123" t="s">
        <v>123</v>
      </c>
      <c r="C112" s="82"/>
      <c r="D112" s="124"/>
      <c r="E112" s="216"/>
      <c r="F112" s="125"/>
    </row>
    <row r="113" spans="1:6" ht="12" customHeight="1" x14ac:dyDescent="0.2">
      <c r="A113" s="102" t="s">
        <v>25</v>
      </c>
      <c r="B113" s="103" t="s">
        <v>151</v>
      </c>
      <c r="C113" s="112" t="s">
        <v>21</v>
      </c>
      <c r="D113" s="107">
        <f>izmera!U141</f>
        <v>260.13576999999998</v>
      </c>
      <c r="E113" s="49"/>
      <c r="F113" s="109">
        <f>D113*E113</f>
        <v>0</v>
      </c>
    </row>
    <row r="114" spans="1:6" ht="12" customHeight="1" x14ac:dyDescent="0.2">
      <c r="A114" s="105" t="s">
        <v>15</v>
      </c>
      <c r="B114" s="113" t="s">
        <v>23</v>
      </c>
      <c r="E114" s="214"/>
    </row>
    <row r="115" spans="1:6" ht="12" customHeight="1" x14ac:dyDescent="0.2">
      <c r="A115" s="105"/>
      <c r="B115" s="113"/>
      <c r="E115" s="214"/>
    </row>
    <row r="116" spans="1:6" ht="12" customHeight="1" x14ac:dyDescent="0.2">
      <c r="A116" s="96">
        <f>COUNT($A$5:A115)+1</f>
        <v>18</v>
      </c>
      <c r="B116" s="123" t="s">
        <v>459</v>
      </c>
      <c r="C116" s="112" t="s">
        <v>21</v>
      </c>
      <c r="D116" s="107">
        <f>izmera!K138</f>
        <v>4735</v>
      </c>
      <c r="E116" s="49"/>
      <c r="F116" s="109">
        <f>D116*E116</f>
        <v>0</v>
      </c>
    </row>
    <row r="117" spans="1:6" ht="12" customHeight="1" x14ac:dyDescent="0.2">
      <c r="B117" s="123" t="s">
        <v>321</v>
      </c>
      <c r="C117" s="112"/>
      <c r="E117" s="214"/>
    </row>
    <row r="118" spans="1:6" ht="12" customHeight="1" x14ac:dyDescent="0.2">
      <c r="A118" s="102" t="s">
        <v>25</v>
      </c>
      <c r="B118" s="123" t="s">
        <v>458</v>
      </c>
      <c r="C118" s="112"/>
      <c r="E118" s="214"/>
    </row>
    <row r="119" spans="1:6" ht="24" x14ac:dyDescent="0.2">
      <c r="A119" s="102" t="s">
        <v>25</v>
      </c>
      <c r="B119" s="126" t="s">
        <v>520</v>
      </c>
      <c r="C119" s="102"/>
      <c r="D119" s="102"/>
      <c r="E119" s="217"/>
      <c r="F119" s="127"/>
    </row>
    <row r="120" spans="1:6" ht="12" customHeight="1" x14ac:dyDescent="0.2">
      <c r="A120" s="102" t="s">
        <v>25</v>
      </c>
      <c r="B120" s="123" t="s">
        <v>322</v>
      </c>
      <c r="C120" s="112"/>
      <c r="E120" s="214"/>
    </row>
    <row r="121" spans="1:6" ht="12" customHeight="1" x14ac:dyDescent="0.2">
      <c r="A121" s="105" t="s">
        <v>15</v>
      </c>
      <c r="B121" s="113" t="s">
        <v>23</v>
      </c>
      <c r="E121" s="214"/>
    </row>
    <row r="122" spans="1:6" s="133" customFormat="1" ht="13.15" customHeight="1" x14ac:dyDescent="0.25">
      <c r="A122" s="128"/>
      <c r="B122" s="129"/>
      <c r="C122" s="130"/>
      <c r="D122" s="131"/>
      <c r="E122" s="218"/>
      <c r="F122" s="132"/>
    </row>
    <row r="123" spans="1:6" s="89" customFormat="1" ht="13.15" customHeight="1" x14ac:dyDescent="0.2">
      <c r="A123" s="96">
        <f>COUNT($A$5:A122)+1</f>
        <v>19</v>
      </c>
      <c r="B123" s="134" t="s">
        <v>107</v>
      </c>
      <c r="C123" s="135" t="s">
        <v>21</v>
      </c>
      <c r="D123" s="136">
        <f>D113+D108+D93+D92+D91+D84+D66</f>
        <v>21675.337304000001</v>
      </c>
      <c r="E123" s="49"/>
      <c r="F123" s="137">
        <f>D123*E123</f>
        <v>0</v>
      </c>
    </row>
    <row r="124" spans="1:6" s="89" customFormat="1" ht="13.15" customHeight="1" x14ac:dyDescent="0.25">
      <c r="A124" s="138"/>
      <c r="B124" s="134" t="s">
        <v>108</v>
      </c>
      <c r="C124" s="135"/>
      <c r="D124" s="136"/>
      <c r="E124" s="219"/>
      <c r="F124" s="137"/>
    </row>
    <row r="125" spans="1:6" s="89" customFormat="1" ht="13.15" customHeight="1" x14ac:dyDescent="0.25">
      <c r="A125" s="138"/>
      <c r="B125" s="134" t="s">
        <v>423</v>
      </c>
      <c r="C125" s="135"/>
      <c r="D125" s="136"/>
      <c r="E125" s="219"/>
      <c r="F125" s="137"/>
    </row>
    <row r="126" spans="1:6" s="89" customFormat="1" ht="13.15" customHeight="1" x14ac:dyDescent="0.25">
      <c r="A126" s="138" t="s">
        <v>15</v>
      </c>
      <c r="B126" s="134" t="s">
        <v>476</v>
      </c>
      <c r="C126" s="135"/>
      <c r="D126" s="136"/>
      <c r="E126" s="219"/>
      <c r="F126" s="137"/>
    </row>
    <row r="127" spans="1:6" s="89" customFormat="1" ht="13.15" customHeight="1" x14ac:dyDescent="0.25">
      <c r="A127" s="138" t="s">
        <v>15</v>
      </c>
      <c r="B127" s="134" t="s">
        <v>109</v>
      </c>
      <c r="C127" s="135"/>
      <c r="D127" s="136"/>
      <c r="E127" s="219"/>
      <c r="F127" s="137"/>
    </row>
    <row r="128" spans="1:6" ht="12" customHeight="1" x14ac:dyDescent="0.2">
      <c r="E128" s="214"/>
    </row>
    <row r="129" spans="1:6" ht="12" customHeight="1" x14ac:dyDescent="0.2">
      <c r="A129" s="96">
        <f>COUNT($A$5:A128)+1</f>
        <v>20</v>
      </c>
      <c r="B129" s="123" t="s">
        <v>26</v>
      </c>
      <c r="C129" s="112" t="s">
        <v>10</v>
      </c>
      <c r="D129" s="107">
        <f>D133</f>
        <v>473.9751</v>
      </c>
      <c r="E129" s="49"/>
      <c r="F129" s="109">
        <f>D129*E129</f>
        <v>0</v>
      </c>
    </row>
    <row r="130" spans="1:6" ht="12" customHeight="1" x14ac:dyDescent="0.2">
      <c r="B130" s="123" t="s">
        <v>27</v>
      </c>
      <c r="C130" s="112"/>
      <c r="E130" s="214"/>
    </row>
    <row r="131" spans="1:6" ht="12" customHeight="1" x14ac:dyDescent="0.2">
      <c r="A131" s="105" t="s">
        <v>15</v>
      </c>
      <c r="B131" s="113" t="s">
        <v>23</v>
      </c>
      <c r="E131" s="214"/>
    </row>
    <row r="132" spans="1:6" ht="12" customHeight="1" x14ac:dyDescent="0.2">
      <c r="A132" s="119"/>
      <c r="B132" s="140"/>
      <c r="C132" s="141"/>
      <c r="D132" s="142"/>
      <c r="E132" s="220"/>
      <c r="F132" s="143"/>
    </row>
    <row r="133" spans="1:6" ht="12" customHeight="1" x14ac:dyDescent="0.2">
      <c r="A133" s="96">
        <f>COUNT($A$5:A132)+1</f>
        <v>21</v>
      </c>
      <c r="B133" s="144" t="s">
        <v>28</v>
      </c>
      <c r="C133" s="112" t="s">
        <v>10</v>
      </c>
      <c r="D133" s="107">
        <f>izmera!V141</f>
        <v>473.9751</v>
      </c>
      <c r="E133" s="49"/>
      <c r="F133" s="109">
        <f>D133*E133</f>
        <v>0</v>
      </c>
    </row>
    <row r="134" spans="1:6" ht="12" customHeight="1" x14ac:dyDescent="0.2">
      <c r="B134" s="144" t="s">
        <v>29</v>
      </c>
      <c r="C134" s="112"/>
      <c r="E134" s="214"/>
    </row>
    <row r="135" spans="1:6" ht="12" customHeight="1" x14ac:dyDescent="0.2">
      <c r="A135" s="105" t="s">
        <v>15</v>
      </c>
      <c r="B135" s="113" t="s">
        <v>23</v>
      </c>
      <c r="E135" s="214"/>
    </row>
    <row r="136" spans="1:6" ht="12" customHeight="1" x14ac:dyDescent="0.2">
      <c r="E136" s="214"/>
    </row>
    <row r="137" spans="1:6" ht="12" customHeight="1" x14ac:dyDescent="0.2">
      <c r="A137" s="96">
        <f>COUNT($A$5:A136)+1</f>
        <v>22</v>
      </c>
      <c r="B137" s="144" t="s">
        <v>71</v>
      </c>
      <c r="C137" s="112" t="s">
        <v>10</v>
      </c>
      <c r="D137" s="107">
        <f>izmera!W141</f>
        <v>2955.4006300000005</v>
      </c>
      <c r="E137" s="49"/>
      <c r="F137" s="109">
        <f>D137*E137</f>
        <v>0</v>
      </c>
    </row>
    <row r="138" spans="1:6" ht="12" customHeight="1" x14ac:dyDescent="0.2">
      <c r="A138" s="105" t="s">
        <v>25</v>
      </c>
      <c r="B138" s="144" t="s">
        <v>88</v>
      </c>
      <c r="C138" s="112"/>
      <c r="E138" s="214"/>
    </row>
    <row r="139" spans="1:6" ht="12" customHeight="1" x14ac:dyDescent="0.2">
      <c r="A139" s="105" t="s">
        <v>15</v>
      </c>
      <c r="B139" s="144" t="s">
        <v>90</v>
      </c>
      <c r="D139" s="145"/>
      <c r="E139" s="221"/>
    </row>
    <row r="140" spans="1:6" ht="12" customHeight="1" x14ac:dyDescent="0.2">
      <c r="A140" s="105" t="s">
        <v>25</v>
      </c>
      <c r="B140" s="144" t="s">
        <v>91</v>
      </c>
      <c r="C140" s="112"/>
      <c r="E140" s="214"/>
    </row>
    <row r="141" spans="1:6" ht="12" customHeight="1" x14ac:dyDescent="0.2">
      <c r="A141" s="105" t="s">
        <v>25</v>
      </c>
      <c r="B141" s="144" t="s">
        <v>92</v>
      </c>
      <c r="C141" s="112"/>
      <c r="E141" s="214"/>
    </row>
    <row r="142" spans="1:6" ht="12" customHeight="1" x14ac:dyDescent="0.2">
      <c r="A142" s="105" t="s">
        <v>25</v>
      </c>
      <c r="B142" s="144" t="s">
        <v>93</v>
      </c>
      <c r="C142" s="112"/>
      <c r="E142" s="214"/>
    </row>
    <row r="143" spans="1:6" ht="12" customHeight="1" x14ac:dyDescent="0.2">
      <c r="A143" s="105" t="s">
        <v>25</v>
      </c>
      <c r="B143" s="144" t="s">
        <v>94</v>
      </c>
      <c r="C143" s="112"/>
      <c r="E143" s="214"/>
    </row>
    <row r="144" spans="1:6" ht="12" customHeight="1" x14ac:dyDescent="0.2">
      <c r="A144" s="105" t="s">
        <v>25</v>
      </c>
      <c r="B144" s="144" t="s">
        <v>95</v>
      </c>
      <c r="C144" s="112"/>
      <c r="E144" s="214"/>
    </row>
    <row r="145" spans="1:6" ht="12" customHeight="1" x14ac:dyDescent="0.2">
      <c r="A145" s="105" t="s">
        <v>25</v>
      </c>
      <c r="B145" s="144" t="s">
        <v>96</v>
      </c>
      <c r="C145" s="112"/>
      <c r="E145" s="214"/>
    </row>
    <row r="146" spans="1:6" ht="12" customHeight="1" x14ac:dyDescent="0.2">
      <c r="A146" s="105" t="s">
        <v>15</v>
      </c>
      <c r="B146" s="113" t="s">
        <v>23</v>
      </c>
      <c r="E146" s="214"/>
    </row>
    <row r="147" spans="1:6" ht="12" customHeight="1" x14ac:dyDescent="0.2">
      <c r="E147" s="214"/>
    </row>
    <row r="148" spans="1:6" ht="12" customHeight="1" x14ac:dyDescent="0.2">
      <c r="A148" s="96">
        <f>COUNT($A$5:A147)+1</f>
        <v>23</v>
      </c>
      <c r="B148" s="103" t="s">
        <v>69</v>
      </c>
      <c r="C148" s="112" t="s">
        <v>21</v>
      </c>
      <c r="D148" s="107">
        <f>izmera!Y141</f>
        <v>768.48918000000003</v>
      </c>
      <c r="E148" s="49"/>
      <c r="F148" s="109">
        <f>D148*E148</f>
        <v>0</v>
      </c>
    </row>
    <row r="149" spans="1:6" ht="12" customHeight="1" x14ac:dyDescent="0.2">
      <c r="B149" s="103" t="s">
        <v>429</v>
      </c>
      <c r="E149" s="214"/>
    </row>
    <row r="150" spans="1:6" ht="12" customHeight="1" x14ac:dyDescent="0.2">
      <c r="A150" s="102" t="s">
        <v>25</v>
      </c>
      <c r="B150" s="103" t="s">
        <v>118</v>
      </c>
      <c r="E150" s="214"/>
    </row>
    <row r="151" spans="1:6" ht="12" customHeight="1" x14ac:dyDescent="0.2">
      <c r="A151" s="102" t="s">
        <v>25</v>
      </c>
      <c r="B151" s="103" t="s">
        <v>119</v>
      </c>
      <c r="E151" s="214"/>
    </row>
    <row r="152" spans="1:6" ht="12" customHeight="1" x14ac:dyDescent="0.2">
      <c r="A152" s="102" t="s">
        <v>25</v>
      </c>
      <c r="B152" s="103" t="s">
        <v>120</v>
      </c>
      <c r="E152" s="214"/>
    </row>
    <row r="153" spans="1:6" ht="12" customHeight="1" x14ac:dyDescent="0.2">
      <c r="A153" s="105" t="s">
        <v>15</v>
      </c>
      <c r="B153" s="103" t="s">
        <v>86</v>
      </c>
      <c r="E153" s="214"/>
    </row>
    <row r="154" spans="1:6" ht="12" customHeight="1" x14ac:dyDescent="0.2">
      <c r="A154" s="105"/>
      <c r="B154" s="111" t="s">
        <v>87</v>
      </c>
      <c r="C154" s="112"/>
      <c r="E154" s="214"/>
    </row>
    <row r="155" spans="1:6" ht="12" customHeight="1" x14ac:dyDescent="0.2">
      <c r="A155" s="105" t="s">
        <v>15</v>
      </c>
      <c r="B155" s="113" t="s">
        <v>23</v>
      </c>
      <c r="E155" s="214"/>
    </row>
    <row r="156" spans="1:6" ht="12" customHeight="1" x14ac:dyDescent="0.2">
      <c r="E156" s="214"/>
    </row>
    <row r="157" spans="1:6" ht="12" customHeight="1" x14ac:dyDescent="0.2">
      <c r="A157" s="96">
        <f>COUNT($A$5:A156)+1</f>
        <v>24</v>
      </c>
      <c r="B157" s="103" t="s">
        <v>69</v>
      </c>
      <c r="C157" s="112" t="s">
        <v>21</v>
      </c>
      <c r="D157" s="107">
        <f>izmera!Z141</f>
        <v>36.190079999999995</v>
      </c>
      <c r="E157" s="49"/>
      <c r="F157" s="109">
        <f>D157*E157</f>
        <v>0</v>
      </c>
    </row>
    <row r="158" spans="1:6" ht="12" customHeight="1" x14ac:dyDescent="0.2">
      <c r="B158" s="103" t="s">
        <v>158</v>
      </c>
      <c r="E158" s="214"/>
    </row>
    <row r="159" spans="1:6" ht="12" customHeight="1" x14ac:dyDescent="0.2">
      <c r="A159" s="102" t="s">
        <v>25</v>
      </c>
      <c r="B159" s="103" t="s">
        <v>157</v>
      </c>
      <c r="E159" s="214"/>
    </row>
    <row r="160" spans="1:6" ht="12" customHeight="1" x14ac:dyDescent="0.2">
      <c r="A160" s="102" t="s">
        <v>25</v>
      </c>
      <c r="B160" s="103" t="s">
        <v>119</v>
      </c>
      <c r="E160" s="214"/>
    </row>
    <row r="161" spans="1:6" ht="12" customHeight="1" x14ac:dyDescent="0.2">
      <c r="A161" s="102" t="s">
        <v>25</v>
      </c>
      <c r="B161" s="103" t="s">
        <v>120</v>
      </c>
      <c r="E161" s="214"/>
    </row>
    <row r="162" spans="1:6" ht="12" customHeight="1" x14ac:dyDescent="0.2">
      <c r="A162" s="105" t="s">
        <v>15</v>
      </c>
      <c r="B162" s="103" t="s">
        <v>86</v>
      </c>
      <c r="E162" s="214"/>
    </row>
    <row r="163" spans="1:6" ht="12" customHeight="1" x14ac:dyDescent="0.2">
      <c r="A163" s="105"/>
      <c r="B163" s="111" t="s">
        <v>87</v>
      </c>
      <c r="C163" s="112"/>
      <c r="E163" s="214"/>
    </row>
    <row r="164" spans="1:6" ht="12" customHeight="1" x14ac:dyDescent="0.2">
      <c r="A164" s="105" t="s">
        <v>15</v>
      </c>
      <c r="B164" s="113" t="s">
        <v>23</v>
      </c>
      <c r="E164" s="214"/>
    </row>
    <row r="165" spans="1:6" ht="12" customHeight="1" x14ac:dyDescent="0.2">
      <c r="E165" s="214"/>
    </row>
    <row r="166" spans="1:6" ht="12" customHeight="1" x14ac:dyDescent="0.2">
      <c r="A166" s="96">
        <f>COUNT($A$5:A165)+1</f>
        <v>25</v>
      </c>
      <c r="B166" s="103" t="s">
        <v>70</v>
      </c>
      <c r="C166" s="112" t="s">
        <v>21</v>
      </c>
      <c r="D166" s="107">
        <f>izmera!AA141</f>
        <v>18.095039999999997</v>
      </c>
      <c r="E166" s="49"/>
      <c r="F166" s="109">
        <f>D166*E166</f>
        <v>0</v>
      </c>
    </row>
    <row r="167" spans="1:6" ht="12" customHeight="1" x14ac:dyDescent="0.2">
      <c r="B167" s="103" t="s">
        <v>159</v>
      </c>
      <c r="E167" s="214"/>
    </row>
    <row r="168" spans="1:6" ht="12" customHeight="1" x14ac:dyDescent="0.2">
      <c r="A168" s="102" t="s">
        <v>25</v>
      </c>
      <c r="B168" s="103" t="s">
        <v>131</v>
      </c>
      <c r="E168" s="214"/>
    </row>
    <row r="169" spans="1:6" ht="12" customHeight="1" x14ac:dyDescent="0.2">
      <c r="A169" s="102" t="s">
        <v>25</v>
      </c>
      <c r="B169" s="103" t="s">
        <v>430</v>
      </c>
      <c r="E169" s="214"/>
    </row>
    <row r="170" spans="1:6" ht="12" customHeight="1" x14ac:dyDescent="0.2">
      <c r="A170" s="105" t="s">
        <v>15</v>
      </c>
      <c r="B170" s="111" t="s">
        <v>132</v>
      </c>
      <c r="C170" s="112"/>
      <c r="E170" s="214"/>
    </row>
    <row r="171" spans="1:6" ht="12" customHeight="1" x14ac:dyDescent="0.2">
      <c r="A171" s="105" t="s">
        <v>15</v>
      </c>
      <c r="B171" s="103" t="s">
        <v>67</v>
      </c>
      <c r="E171" s="214"/>
    </row>
    <row r="172" spans="1:6" ht="12" customHeight="1" x14ac:dyDescent="0.2">
      <c r="B172" s="103" t="s">
        <v>68</v>
      </c>
      <c r="E172" s="214"/>
    </row>
    <row r="173" spans="1:6" ht="12" customHeight="1" x14ac:dyDescent="0.2">
      <c r="A173" s="105" t="s">
        <v>15</v>
      </c>
      <c r="B173" s="113" t="s">
        <v>23</v>
      </c>
      <c r="E173" s="214"/>
    </row>
    <row r="174" spans="1:6" x14ac:dyDescent="0.2">
      <c r="A174" s="105"/>
      <c r="B174" s="146"/>
      <c r="C174" s="147"/>
      <c r="D174" s="148"/>
      <c r="E174" s="222"/>
      <c r="F174" s="149"/>
    </row>
    <row r="175" spans="1:6" x14ac:dyDescent="0.2">
      <c r="A175" s="96">
        <f>COUNT($A$5:A174)+1</f>
        <v>26</v>
      </c>
      <c r="B175" s="146" t="s">
        <v>149</v>
      </c>
      <c r="C175" s="147" t="s">
        <v>21</v>
      </c>
      <c r="D175" s="148">
        <f>izmera!AB141</f>
        <v>138.665604</v>
      </c>
      <c r="E175" s="49"/>
      <c r="F175" s="149">
        <f>D175*E175</f>
        <v>0</v>
      </c>
    </row>
    <row r="176" spans="1:6" x14ac:dyDescent="0.2">
      <c r="A176" s="105"/>
      <c r="B176" s="146" t="s">
        <v>150</v>
      </c>
      <c r="C176" s="147"/>
      <c r="D176" s="148"/>
      <c r="E176" s="222"/>
      <c r="F176" s="149"/>
    </row>
    <row r="177" spans="1:6" x14ac:dyDescent="0.2">
      <c r="A177" s="105"/>
      <c r="B177" s="146"/>
      <c r="C177" s="147"/>
      <c r="D177" s="148"/>
      <c r="E177" s="222"/>
      <c r="F177" s="149"/>
    </row>
    <row r="178" spans="1:6" ht="12" customHeight="1" x14ac:dyDescent="0.2">
      <c r="A178" s="96">
        <f>COUNT($A$5:A177)+1</f>
        <v>27</v>
      </c>
      <c r="B178" s="146" t="s">
        <v>431</v>
      </c>
      <c r="C178" s="147" t="s">
        <v>21</v>
      </c>
      <c r="D178" s="148">
        <f>izmera!O141</f>
        <v>1236</v>
      </c>
      <c r="E178" s="49"/>
      <c r="F178" s="149">
        <f>D178*E178</f>
        <v>0</v>
      </c>
    </row>
    <row r="179" spans="1:6" x14ac:dyDescent="0.2">
      <c r="A179" s="105"/>
      <c r="B179" s="146" t="s">
        <v>182</v>
      </c>
      <c r="C179" s="147"/>
      <c r="D179" s="148"/>
      <c r="E179" s="222"/>
      <c r="F179" s="149"/>
    </row>
    <row r="180" spans="1:6" ht="12" customHeight="1" x14ac:dyDescent="0.2">
      <c r="E180" s="214"/>
    </row>
    <row r="181" spans="1:6" s="156" customFormat="1" ht="12" customHeight="1" x14ac:dyDescent="0.2">
      <c r="A181" s="150">
        <f>COUNT($A$5:A180)+1</f>
        <v>28</v>
      </c>
      <c r="B181" s="151" t="s">
        <v>74</v>
      </c>
      <c r="C181" s="152"/>
      <c r="D181" s="153"/>
      <c r="E181" s="223"/>
      <c r="F181" s="155"/>
    </row>
    <row r="182" spans="1:6" s="156" customFormat="1" ht="12" customHeight="1" x14ac:dyDescent="0.2">
      <c r="A182" s="157"/>
      <c r="B182" s="151" t="s">
        <v>75</v>
      </c>
      <c r="C182" s="152"/>
      <c r="D182" s="153"/>
      <c r="E182" s="223"/>
      <c r="F182" s="155"/>
    </row>
    <row r="183" spans="1:6" s="156" customFormat="1" ht="12" customHeight="1" x14ac:dyDescent="0.2">
      <c r="A183" s="158" t="s">
        <v>25</v>
      </c>
      <c r="B183" s="151" t="s">
        <v>432</v>
      </c>
      <c r="C183" s="152" t="s">
        <v>21</v>
      </c>
      <c r="D183" s="153">
        <f>izmera!AC141</f>
        <v>329.83895999999999</v>
      </c>
      <c r="E183" s="49"/>
      <c r="F183" s="155">
        <f>D183*E183</f>
        <v>0</v>
      </c>
    </row>
    <row r="184" spans="1:6" s="156" customFormat="1" ht="12" customHeight="1" x14ac:dyDescent="0.2">
      <c r="A184" s="158" t="s">
        <v>25</v>
      </c>
      <c r="B184" s="151" t="s">
        <v>433</v>
      </c>
      <c r="C184" s="152" t="s">
        <v>21</v>
      </c>
      <c r="D184" s="153">
        <f>izmera!AD141</f>
        <v>653.33724000000007</v>
      </c>
      <c r="E184" s="49"/>
      <c r="F184" s="155">
        <f>D184*E184</f>
        <v>0</v>
      </c>
    </row>
    <row r="185" spans="1:6" s="156" customFormat="1" ht="12" customHeight="1" x14ac:dyDescent="0.2">
      <c r="A185" s="158" t="s">
        <v>25</v>
      </c>
      <c r="B185" s="151" t="s">
        <v>73</v>
      </c>
      <c r="C185" s="157"/>
      <c r="D185" s="153"/>
      <c r="E185" s="223"/>
      <c r="F185" s="155"/>
    </row>
    <row r="186" spans="1:6" s="156" customFormat="1" ht="12" customHeight="1" x14ac:dyDescent="0.2">
      <c r="A186" s="159" t="s">
        <v>15</v>
      </c>
      <c r="B186" s="160" t="s">
        <v>23</v>
      </c>
      <c r="C186" s="157"/>
      <c r="D186" s="153"/>
      <c r="E186" s="223"/>
      <c r="F186" s="155"/>
    </row>
    <row r="187" spans="1:6" s="156" customFormat="1" ht="12" customHeight="1" x14ac:dyDescent="0.2">
      <c r="A187" s="157"/>
      <c r="B187" s="151"/>
      <c r="C187" s="157"/>
      <c r="D187" s="153"/>
      <c r="E187" s="223"/>
      <c r="F187" s="155"/>
    </row>
    <row r="188" spans="1:6" s="156" customFormat="1" ht="12" customHeight="1" x14ac:dyDescent="0.2">
      <c r="A188" s="150">
        <f>COUNT($A$5:A187)+1</f>
        <v>29</v>
      </c>
      <c r="B188" s="151" t="s">
        <v>449</v>
      </c>
      <c r="C188" s="152"/>
      <c r="D188" s="153"/>
      <c r="E188" s="223"/>
      <c r="F188" s="155"/>
    </row>
    <row r="189" spans="1:6" s="156" customFormat="1" ht="12" customHeight="1" x14ac:dyDescent="0.2">
      <c r="A189" s="157"/>
      <c r="B189" s="151" t="s">
        <v>450</v>
      </c>
      <c r="C189" s="152"/>
      <c r="D189" s="153"/>
      <c r="E189" s="223"/>
      <c r="F189" s="155"/>
    </row>
    <row r="190" spans="1:6" s="156" customFormat="1" ht="12" customHeight="1" x14ac:dyDescent="0.2">
      <c r="A190" s="158" t="s">
        <v>25</v>
      </c>
      <c r="B190" s="151" t="s">
        <v>451</v>
      </c>
      <c r="C190" s="152" t="s">
        <v>21</v>
      </c>
      <c r="D190" s="153">
        <f>3900*0.1</f>
        <v>390</v>
      </c>
      <c r="E190" s="49"/>
      <c r="F190" s="155">
        <f>D190*E190</f>
        <v>0</v>
      </c>
    </row>
    <row r="191" spans="1:6" s="156" customFormat="1" ht="12" customHeight="1" x14ac:dyDescent="0.2">
      <c r="A191" s="159" t="s">
        <v>15</v>
      </c>
      <c r="B191" s="160" t="s">
        <v>23</v>
      </c>
      <c r="C191" s="157"/>
      <c r="D191" s="153"/>
      <c r="E191" s="223"/>
      <c r="F191" s="155"/>
    </row>
    <row r="192" spans="1:6" s="156" customFormat="1" ht="12" customHeight="1" x14ac:dyDescent="0.2">
      <c r="A192" s="161"/>
      <c r="B192" s="162"/>
      <c r="C192" s="163"/>
      <c r="D192" s="164"/>
      <c r="E192" s="224"/>
      <c r="F192" s="165"/>
    </row>
    <row r="193" spans="1:6" s="156" customFormat="1" ht="12" customHeight="1" x14ac:dyDescent="0.2">
      <c r="A193" s="150">
        <f>COUNT($A$5:A192)+1</f>
        <v>30</v>
      </c>
      <c r="B193" s="166" t="s">
        <v>285</v>
      </c>
      <c r="C193" s="152" t="s">
        <v>10</v>
      </c>
      <c r="D193" s="153">
        <f>izmera!AE141</f>
        <v>1023.614</v>
      </c>
      <c r="E193" s="49"/>
      <c r="F193" s="155">
        <f>D193*E193</f>
        <v>0</v>
      </c>
    </row>
    <row r="194" spans="1:6" s="156" customFormat="1" ht="12" customHeight="1" x14ac:dyDescent="0.2">
      <c r="A194" s="159" t="s">
        <v>15</v>
      </c>
      <c r="B194" s="160" t="s">
        <v>23</v>
      </c>
      <c r="C194" s="157"/>
      <c r="D194" s="153"/>
      <c r="E194" s="223"/>
      <c r="F194" s="155"/>
    </row>
    <row r="195" spans="1:6" s="156" customFormat="1" ht="12" customHeight="1" x14ac:dyDescent="0.2">
      <c r="A195" s="157"/>
      <c r="B195" s="151"/>
      <c r="C195" s="157"/>
      <c r="D195" s="153"/>
      <c r="E195" s="223"/>
      <c r="F195" s="155"/>
    </row>
    <row r="196" spans="1:6" ht="12" customHeight="1" x14ac:dyDescent="0.2">
      <c r="A196" s="96">
        <f>COUNT($A$5:A195)+1</f>
        <v>31</v>
      </c>
      <c r="B196" s="111" t="s">
        <v>72</v>
      </c>
      <c r="C196" s="82"/>
      <c r="D196" s="124"/>
      <c r="E196" s="216"/>
      <c r="F196" s="125"/>
    </row>
    <row r="197" spans="1:6" ht="12" customHeight="1" x14ac:dyDescent="0.2">
      <c r="A197" s="105" t="s">
        <v>25</v>
      </c>
      <c r="B197" s="103" t="s">
        <v>129</v>
      </c>
      <c r="C197" s="167"/>
      <c r="D197" s="168"/>
      <c r="E197" s="214"/>
    </row>
    <row r="198" spans="1:6" ht="12" customHeight="1" x14ac:dyDescent="0.2">
      <c r="A198" s="105" t="s">
        <v>25</v>
      </c>
      <c r="B198" s="111" t="s">
        <v>326</v>
      </c>
      <c r="C198" s="106" t="s">
        <v>10</v>
      </c>
      <c r="D198" s="107">
        <f>izmera!AF141</f>
        <v>143.86380800000001</v>
      </c>
      <c r="E198" s="49"/>
      <c r="F198" s="109">
        <f t="shared" ref="F198:F203" si="0">D198*E198</f>
        <v>0</v>
      </c>
    </row>
    <row r="199" spans="1:6" ht="12" customHeight="1" x14ac:dyDescent="0.2">
      <c r="A199" s="105" t="s">
        <v>25</v>
      </c>
      <c r="B199" s="111" t="s">
        <v>327</v>
      </c>
      <c r="C199" s="106" t="s">
        <v>10</v>
      </c>
      <c r="D199" s="107">
        <f>izmera!AG141</f>
        <v>267.70936000000006</v>
      </c>
      <c r="E199" s="49"/>
      <c r="F199" s="109">
        <f t="shared" si="0"/>
        <v>0</v>
      </c>
    </row>
    <row r="200" spans="1:6" ht="12" customHeight="1" x14ac:dyDescent="0.2">
      <c r="A200" s="105" t="s">
        <v>25</v>
      </c>
      <c r="B200" s="111" t="s">
        <v>329</v>
      </c>
      <c r="C200" s="106" t="s">
        <v>10</v>
      </c>
      <c r="D200" s="107">
        <f>izmera!AH141</f>
        <v>5.8092000000000006</v>
      </c>
      <c r="E200" s="49"/>
      <c r="F200" s="109">
        <f t="shared" si="0"/>
        <v>0</v>
      </c>
    </row>
    <row r="201" spans="1:6" ht="12" customHeight="1" x14ac:dyDescent="0.2">
      <c r="A201" s="105" t="s">
        <v>25</v>
      </c>
      <c r="B201" s="111" t="s">
        <v>328</v>
      </c>
      <c r="C201" s="106" t="s">
        <v>10</v>
      </c>
      <c r="D201" s="107">
        <f>izmera!AI141</f>
        <v>587.587808</v>
      </c>
      <c r="E201" s="49"/>
      <c r="F201" s="109">
        <f t="shared" si="0"/>
        <v>0</v>
      </c>
    </row>
    <row r="202" spans="1:6" ht="12" customHeight="1" x14ac:dyDescent="0.2">
      <c r="A202" s="105" t="s">
        <v>25</v>
      </c>
      <c r="B202" s="111" t="s">
        <v>330</v>
      </c>
      <c r="C202" s="106" t="s">
        <v>10</v>
      </c>
      <c r="D202" s="107">
        <f>izmera!AJ141</f>
        <v>16.203548000000001</v>
      </c>
      <c r="E202" s="49"/>
      <c r="F202" s="109">
        <f t="shared" si="0"/>
        <v>0</v>
      </c>
    </row>
    <row r="203" spans="1:6" ht="12" customHeight="1" x14ac:dyDescent="0.2">
      <c r="A203" s="105" t="s">
        <v>25</v>
      </c>
      <c r="B203" s="111" t="s">
        <v>331</v>
      </c>
      <c r="C203" s="106" t="s">
        <v>10</v>
      </c>
      <c r="D203" s="107">
        <f>izmera!AK141</f>
        <v>336.30736000000002</v>
      </c>
      <c r="E203" s="49"/>
      <c r="F203" s="109">
        <f t="shared" si="0"/>
        <v>0</v>
      </c>
    </row>
    <row r="204" spans="1:6" ht="12" customHeight="1" x14ac:dyDescent="0.2">
      <c r="A204" s="105" t="s">
        <v>15</v>
      </c>
      <c r="B204" s="169" t="s">
        <v>24</v>
      </c>
      <c r="C204" s="169"/>
      <c r="D204" s="170"/>
      <c r="E204" s="225"/>
      <c r="F204" s="171"/>
    </row>
    <row r="205" spans="1:6" ht="12" customHeight="1" x14ac:dyDescent="0.2">
      <c r="A205" s="105" t="s">
        <v>15</v>
      </c>
      <c r="B205" s="113" t="s">
        <v>23</v>
      </c>
      <c r="E205" s="214"/>
    </row>
    <row r="206" spans="1:6" ht="12" customHeight="1" x14ac:dyDescent="0.2">
      <c r="A206" s="105"/>
      <c r="B206" s="113"/>
      <c r="E206" s="214"/>
    </row>
    <row r="207" spans="1:6" ht="12" customHeight="1" x14ac:dyDescent="0.2">
      <c r="A207" s="96">
        <f>COUNT($A$5:A206)+1</f>
        <v>32</v>
      </c>
      <c r="B207" s="111" t="s">
        <v>76</v>
      </c>
      <c r="E207" s="214"/>
    </row>
    <row r="208" spans="1:6" ht="12" customHeight="1" x14ac:dyDescent="0.2">
      <c r="A208" s="105" t="s">
        <v>25</v>
      </c>
      <c r="B208" s="169" t="s">
        <v>53</v>
      </c>
      <c r="E208" s="214"/>
    </row>
    <row r="209" spans="1:6" ht="12" customHeight="1" x14ac:dyDescent="0.2">
      <c r="A209" s="105" t="s">
        <v>25</v>
      </c>
      <c r="B209" s="111" t="s">
        <v>78</v>
      </c>
      <c r="C209" s="169"/>
      <c r="D209" s="170"/>
      <c r="E209" s="225"/>
      <c r="F209" s="171"/>
    </row>
    <row r="210" spans="1:6" ht="12" customHeight="1" x14ac:dyDescent="0.2">
      <c r="A210" s="172" t="s">
        <v>25</v>
      </c>
      <c r="B210" s="169" t="s">
        <v>124</v>
      </c>
      <c r="C210" s="152" t="s">
        <v>11</v>
      </c>
      <c r="D210" s="153">
        <f>izmera!K27</f>
        <v>42</v>
      </c>
      <c r="E210" s="49"/>
      <c r="F210" s="155">
        <f>D210*E210</f>
        <v>0</v>
      </c>
    </row>
    <row r="211" spans="1:6" ht="12" customHeight="1" x14ac:dyDescent="0.2">
      <c r="A211" s="172" t="s">
        <v>25</v>
      </c>
      <c r="B211" s="169" t="s">
        <v>125</v>
      </c>
      <c r="C211" s="152" t="s">
        <v>11</v>
      </c>
      <c r="D211" s="153">
        <f>izmera!K42</f>
        <v>108</v>
      </c>
      <c r="E211" s="49"/>
      <c r="F211" s="155">
        <f t="shared" ref="F211:F214" si="1">D211*E211</f>
        <v>0</v>
      </c>
    </row>
    <row r="212" spans="1:6" ht="12" customHeight="1" x14ac:dyDescent="0.2">
      <c r="A212" s="172" t="s">
        <v>25</v>
      </c>
      <c r="B212" s="169" t="s">
        <v>126</v>
      </c>
      <c r="C212" s="152" t="s">
        <v>11</v>
      </c>
      <c r="D212" s="153">
        <f>izmera!K59</f>
        <v>54</v>
      </c>
      <c r="E212" s="49"/>
      <c r="F212" s="155">
        <f t="shared" si="1"/>
        <v>0</v>
      </c>
    </row>
    <row r="213" spans="1:6" ht="12" customHeight="1" x14ac:dyDescent="0.2">
      <c r="A213" s="172" t="s">
        <v>25</v>
      </c>
      <c r="B213" s="169" t="s">
        <v>127</v>
      </c>
      <c r="C213" s="152" t="s">
        <v>11</v>
      </c>
      <c r="D213" s="153">
        <f>izmera!K74</f>
        <v>6</v>
      </c>
      <c r="E213" s="49"/>
      <c r="F213" s="155">
        <f t="shared" si="1"/>
        <v>0</v>
      </c>
    </row>
    <row r="214" spans="1:6" ht="12" customHeight="1" x14ac:dyDescent="0.2">
      <c r="A214" s="172" t="s">
        <v>25</v>
      </c>
      <c r="B214" s="169" t="s">
        <v>128</v>
      </c>
      <c r="C214" s="152" t="s">
        <v>11</v>
      </c>
      <c r="D214" s="153">
        <f>izmera!K89</f>
        <v>372</v>
      </c>
      <c r="E214" s="49"/>
      <c r="F214" s="155">
        <f t="shared" si="1"/>
        <v>0</v>
      </c>
    </row>
    <row r="215" spans="1:6" ht="12" customHeight="1" x14ac:dyDescent="0.2">
      <c r="A215" s="173" t="s">
        <v>25</v>
      </c>
      <c r="B215" s="111" t="s">
        <v>166</v>
      </c>
      <c r="C215" s="152" t="s">
        <v>11</v>
      </c>
      <c r="D215" s="153">
        <f>2*1.5+3*2</f>
        <v>9</v>
      </c>
      <c r="E215" s="49"/>
      <c r="F215" s="155">
        <f t="shared" ref="F215" si="2">D215*E215</f>
        <v>0</v>
      </c>
    </row>
    <row r="216" spans="1:6" ht="12" customHeight="1" x14ac:dyDescent="0.2">
      <c r="A216" s="105" t="s">
        <v>15</v>
      </c>
      <c r="B216" s="103" t="s">
        <v>73</v>
      </c>
      <c r="C216" s="174"/>
      <c r="D216" s="175"/>
      <c r="E216" s="226"/>
      <c r="F216" s="176"/>
    </row>
    <row r="217" spans="1:6" ht="12" customHeight="1" x14ac:dyDescent="0.2">
      <c r="A217" s="105" t="s">
        <v>15</v>
      </c>
      <c r="B217" s="113" t="s">
        <v>23</v>
      </c>
      <c r="E217" s="214"/>
    </row>
    <row r="218" spans="1:6" ht="12" customHeight="1" x14ac:dyDescent="0.2">
      <c r="A218" s="105"/>
      <c r="B218" s="113"/>
      <c r="E218" s="214"/>
    </row>
    <row r="219" spans="1:6" ht="12" customHeight="1" x14ac:dyDescent="0.2">
      <c r="A219" s="96">
        <f>COUNT($A$5:A218)+1</f>
        <v>33</v>
      </c>
      <c r="B219" s="111" t="s">
        <v>77</v>
      </c>
      <c r="C219" s="106" t="s">
        <v>11</v>
      </c>
      <c r="D219" s="107">
        <f>izmera!AL141</f>
        <v>174.07</v>
      </c>
      <c r="E219" s="49"/>
      <c r="F219" s="109">
        <f>D219*E219</f>
        <v>0</v>
      </c>
    </row>
    <row r="220" spans="1:6" ht="12" customHeight="1" x14ac:dyDescent="0.2">
      <c r="B220" s="111" t="s">
        <v>130</v>
      </c>
      <c r="E220" s="214"/>
    </row>
    <row r="221" spans="1:6" ht="12" customHeight="1" x14ac:dyDescent="0.2">
      <c r="A221" s="105" t="s">
        <v>25</v>
      </c>
      <c r="B221" s="169" t="s">
        <v>53</v>
      </c>
      <c r="E221" s="214"/>
    </row>
    <row r="222" spans="1:6" ht="12" customHeight="1" x14ac:dyDescent="0.2">
      <c r="A222" s="105" t="s">
        <v>25</v>
      </c>
      <c r="B222" s="111" t="s">
        <v>152</v>
      </c>
      <c r="C222" s="169"/>
      <c r="D222" s="170"/>
      <c r="E222" s="225"/>
      <c r="F222" s="171"/>
    </row>
    <row r="223" spans="1:6" ht="12" customHeight="1" x14ac:dyDescent="0.2">
      <c r="A223" s="105" t="s">
        <v>15</v>
      </c>
      <c r="B223" s="103" t="s">
        <v>160</v>
      </c>
      <c r="C223" s="174"/>
      <c r="D223" s="175"/>
      <c r="E223" s="226"/>
      <c r="F223" s="176"/>
    </row>
    <row r="224" spans="1:6" ht="12" customHeight="1" x14ac:dyDescent="0.2">
      <c r="A224" s="105" t="s">
        <v>15</v>
      </c>
      <c r="B224" s="103" t="s">
        <v>161</v>
      </c>
      <c r="C224" s="174"/>
      <c r="D224" s="175"/>
      <c r="E224" s="226"/>
      <c r="F224" s="176"/>
    </row>
    <row r="225" spans="1:6" ht="12" customHeight="1" x14ac:dyDescent="0.2">
      <c r="A225" s="105" t="s">
        <v>15</v>
      </c>
      <c r="B225" s="103" t="s">
        <v>73</v>
      </c>
      <c r="C225" s="174"/>
      <c r="D225" s="175"/>
      <c r="E225" s="226"/>
      <c r="F225" s="176"/>
    </row>
    <row r="226" spans="1:6" ht="12" customHeight="1" x14ac:dyDescent="0.2">
      <c r="A226" s="105" t="s">
        <v>15</v>
      </c>
      <c r="B226" s="113" t="s">
        <v>23</v>
      </c>
      <c r="E226" s="214"/>
    </row>
    <row r="227" spans="1:6" ht="12" customHeight="1" x14ac:dyDescent="0.2">
      <c r="E227" s="214"/>
    </row>
    <row r="228" spans="1:6" ht="12" customHeight="1" x14ac:dyDescent="0.2">
      <c r="A228" s="96">
        <f>COUNT($A$5:A227)+1</f>
        <v>34</v>
      </c>
      <c r="B228" s="103" t="s">
        <v>31</v>
      </c>
      <c r="C228" s="167" t="s">
        <v>21</v>
      </c>
      <c r="D228" s="168">
        <f>izmera!AM141</f>
        <v>101.80931999999999</v>
      </c>
      <c r="E228" s="49"/>
      <c r="F228" s="109">
        <f>D228*E228</f>
        <v>0</v>
      </c>
    </row>
    <row r="229" spans="1:6" ht="12" customHeight="1" x14ac:dyDescent="0.2">
      <c r="B229" s="103" t="s">
        <v>30</v>
      </c>
      <c r="C229" s="167"/>
      <c r="D229" s="168"/>
      <c r="E229" s="214"/>
    </row>
    <row r="230" spans="1:6" ht="12" customHeight="1" x14ac:dyDescent="0.2">
      <c r="B230" s="103" t="s">
        <v>419</v>
      </c>
      <c r="C230" s="167"/>
      <c r="D230" s="168"/>
      <c r="E230" s="214"/>
    </row>
    <row r="231" spans="1:6" ht="12" customHeight="1" x14ac:dyDescent="0.2">
      <c r="A231" s="105" t="s">
        <v>25</v>
      </c>
      <c r="B231" s="103" t="s">
        <v>269</v>
      </c>
      <c r="C231" s="167"/>
      <c r="D231" s="168"/>
      <c r="E231" s="214"/>
    </row>
    <row r="232" spans="1:6" ht="12" customHeight="1" x14ac:dyDescent="0.2">
      <c r="A232" s="105" t="s">
        <v>25</v>
      </c>
      <c r="B232" s="103" t="s">
        <v>162</v>
      </c>
      <c r="C232" s="167"/>
      <c r="D232" s="168"/>
      <c r="E232" s="214"/>
    </row>
    <row r="233" spans="1:6" ht="12" customHeight="1" x14ac:dyDescent="0.2">
      <c r="A233" s="105" t="s">
        <v>15</v>
      </c>
      <c r="B233" s="113" t="s">
        <v>23</v>
      </c>
      <c r="E233" s="214"/>
    </row>
    <row r="234" spans="1:6" ht="12" customHeight="1" x14ac:dyDescent="0.2">
      <c r="A234" s="105"/>
      <c r="B234" s="111"/>
      <c r="C234" s="167"/>
      <c r="D234" s="168"/>
      <c r="E234" s="44"/>
      <c r="F234" s="177"/>
    </row>
    <row r="235" spans="1:6" ht="12" customHeight="1" x14ac:dyDescent="0.2">
      <c r="A235" s="96">
        <f>COUNT($A$5:A234)+1</f>
        <v>35</v>
      </c>
      <c r="B235" s="103" t="s">
        <v>45</v>
      </c>
      <c r="C235" s="82"/>
      <c r="D235" s="124"/>
      <c r="E235" s="216"/>
      <c r="F235" s="125"/>
    </row>
    <row r="236" spans="1:6" ht="12" customHeight="1" x14ac:dyDescent="0.2">
      <c r="B236" s="103" t="s">
        <v>52</v>
      </c>
      <c r="C236" s="167"/>
      <c r="D236" s="168"/>
      <c r="E236" s="214"/>
    </row>
    <row r="237" spans="1:6" ht="12" customHeight="1" x14ac:dyDescent="0.2">
      <c r="B237" s="103" t="s">
        <v>334</v>
      </c>
      <c r="C237" s="167"/>
      <c r="D237" s="168"/>
      <c r="E237" s="214"/>
    </row>
    <row r="238" spans="1:6" ht="12" customHeight="1" x14ac:dyDescent="0.2">
      <c r="A238" s="105" t="s">
        <v>25</v>
      </c>
      <c r="B238" s="103" t="s">
        <v>335</v>
      </c>
      <c r="C238" s="167"/>
      <c r="D238" s="168"/>
      <c r="E238" s="214"/>
    </row>
    <row r="239" spans="1:6" ht="12" customHeight="1" x14ac:dyDescent="0.2">
      <c r="B239" s="103" t="s">
        <v>336</v>
      </c>
      <c r="C239" s="167"/>
      <c r="D239" s="168"/>
      <c r="E239" s="214"/>
    </row>
    <row r="240" spans="1:6" ht="12" customHeight="1" x14ac:dyDescent="0.2">
      <c r="A240" s="105" t="s">
        <v>15</v>
      </c>
      <c r="B240" s="103" t="s">
        <v>134</v>
      </c>
      <c r="C240" s="167" t="s">
        <v>21</v>
      </c>
      <c r="D240" s="168">
        <f>izmera!AN141</f>
        <v>269.54893999999996</v>
      </c>
      <c r="E240" s="49"/>
      <c r="F240" s="109">
        <f>D240*E240</f>
        <v>0</v>
      </c>
    </row>
    <row r="241" spans="1:6" ht="12" customHeight="1" x14ac:dyDescent="0.2">
      <c r="A241" s="105" t="s">
        <v>15</v>
      </c>
      <c r="B241" s="113" t="s">
        <v>23</v>
      </c>
      <c r="E241" s="214"/>
    </row>
    <row r="242" spans="1:6" ht="12" customHeight="1" x14ac:dyDescent="0.2">
      <c r="A242" s="105"/>
      <c r="B242" s="111"/>
      <c r="C242" s="167"/>
      <c r="D242" s="168"/>
      <c r="E242" s="44"/>
      <c r="F242" s="177"/>
    </row>
    <row r="243" spans="1:6" ht="12" customHeight="1" x14ac:dyDescent="0.2">
      <c r="A243" s="96">
        <f>COUNT($A$5:A242)+1</f>
        <v>36</v>
      </c>
      <c r="B243" s="103" t="s">
        <v>45</v>
      </c>
      <c r="C243" s="82"/>
      <c r="D243" s="124"/>
      <c r="E243" s="216"/>
      <c r="F243" s="125"/>
    </row>
    <row r="244" spans="1:6" ht="12" customHeight="1" x14ac:dyDescent="0.2">
      <c r="B244" s="103" t="s">
        <v>133</v>
      </c>
      <c r="C244" s="167"/>
      <c r="D244" s="168"/>
      <c r="E244" s="214"/>
    </row>
    <row r="245" spans="1:6" ht="12" customHeight="1" x14ac:dyDescent="0.2">
      <c r="B245" s="103" t="s">
        <v>46</v>
      </c>
      <c r="C245" s="167"/>
      <c r="D245" s="168"/>
      <c r="E245" s="214"/>
    </row>
    <row r="246" spans="1:6" ht="12" customHeight="1" x14ac:dyDescent="0.2">
      <c r="A246" s="105" t="s">
        <v>15</v>
      </c>
      <c r="B246" s="103" t="s">
        <v>163</v>
      </c>
      <c r="C246" s="167" t="s">
        <v>21</v>
      </c>
      <c r="D246" s="168">
        <f>izmera!AO141</f>
        <v>86.046200000000013</v>
      </c>
      <c r="E246" s="49"/>
      <c r="F246" s="109">
        <f>D246*E246</f>
        <v>0</v>
      </c>
    </row>
    <row r="247" spans="1:6" ht="12" customHeight="1" x14ac:dyDescent="0.2">
      <c r="A247" s="105" t="s">
        <v>15</v>
      </c>
      <c r="B247" s="113" t="s">
        <v>23</v>
      </c>
      <c r="E247" s="214"/>
    </row>
    <row r="248" spans="1:6" ht="12" customHeight="1" x14ac:dyDescent="0.2">
      <c r="A248" s="105"/>
      <c r="B248" s="111"/>
      <c r="C248" s="167"/>
      <c r="D248" s="168"/>
      <c r="E248" s="44"/>
      <c r="F248" s="177"/>
    </row>
    <row r="249" spans="1:6" ht="12" customHeight="1" x14ac:dyDescent="0.2">
      <c r="A249" s="96">
        <f>COUNT($A$5:A248)+1</f>
        <v>37</v>
      </c>
      <c r="B249" s="103" t="s">
        <v>45</v>
      </c>
      <c r="C249" s="82"/>
      <c r="D249" s="124"/>
      <c r="E249" s="216"/>
      <c r="F249" s="125"/>
    </row>
    <row r="250" spans="1:6" ht="12" customHeight="1" x14ac:dyDescent="0.2">
      <c r="B250" s="103" t="s">
        <v>133</v>
      </c>
      <c r="C250" s="167"/>
      <c r="D250" s="168"/>
      <c r="E250" s="214"/>
    </row>
    <row r="251" spans="1:6" ht="12" customHeight="1" x14ac:dyDescent="0.2">
      <c r="B251" s="103" t="s">
        <v>46</v>
      </c>
      <c r="C251" s="167"/>
      <c r="D251" s="168"/>
      <c r="E251" s="214"/>
    </row>
    <row r="252" spans="1:6" ht="12" customHeight="1" x14ac:dyDescent="0.2">
      <c r="A252" s="105" t="s">
        <v>15</v>
      </c>
      <c r="B252" s="103" t="s">
        <v>317</v>
      </c>
      <c r="C252" s="167" t="s">
        <v>21</v>
      </c>
      <c r="D252" s="168">
        <f>izmera!AP141</f>
        <v>6.3406799999999999</v>
      </c>
      <c r="E252" s="49"/>
      <c r="F252" s="109">
        <f>D252*E252</f>
        <v>0</v>
      </c>
    </row>
    <row r="253" spans="1:6" ht="12" customHeight="1" x14ac:dyDescent="0.2">
      <c r="A253" s="105"/>
      <c r="B253" s="103" t="s">
        <v>318</v>
      </c>
      <c r="C253" s="167"/>
      <c r="D253" s="168"/>
      <c r="E253" s="214"/>
    </row>
    <row r="254" spans="1:6" ht="12" customHeight="1" x14ac:dyDescent="0.2">
      <c r="A254" s="105" t="s">
        <v>15</v>
      </c>
      <c r="B254" s="113" t="s">
        <v>23</v>
      </c>
      <c r="E254" s="214"/>
    </row>
    <row r="255" spans="1:6" ht="12" customHeight="1" x14ac:dyDescent="0.2">
      <c r="E255" s="214"/>
    </row>
    <row r="256" spans="1:6" ht="12" customHeight="1" x14ac:dyDescent="0.2">
      <c r="A256" s="96">
        <f>COUNT($A$5:A255)+1</f>
        <v>38</v>
      </c>
      <c r="B256" s="178" t="s">
        <v>51</v>
      </c>
      <c r="C256" s="167"/>
      <c r="D256" s="168"/>
      <c r="E256" s="214"/>
    </row>
    <row r="257" spans="1:6" ht="12" customHeight="1" x14ac:dyDescent="0.2">
      <c r="A257" s="179" t="s">
        <v>25</v>
      </c>
      <c r="B257" s="178" t="s">
        <v>48</v>
      </c>
      <c r="C257" s="106" t="s">
        <v>22</v>
      </c>
      <c r="D257" s="180">
        <v>29500</v>
      </c>
      <c r="E257" s="49"/>
      <c r="F257" s="109">
        <f>D257*E257</f>
        <v>0</v>
      </c>
    </row>
    <row r="258" spans="1:6" ht="12" customHeight="1" x14ac:dyDescent="0.2">
      <c r="A258" s="179" t="s">
        <v>25</v>
      </c>
      <c r="B258" s="178" t="s">
        <v>49</v>
      </c>
      <c r="C258" s="106" t="s">
        <v>22</v>
      </c>
      <c r="D258" s="180">
        <v>6900</v>
      </c>
      <c r="E258" s="49"/>
      <c r="F258" s="109">
        <f>D258*E258</f>
        <v>0</v>
      </c>
    </row>
    <row r="259" spans="1:6" ht="12" customHeight="1" x14ac:dyDescent="0.2">
      <c r="A259" s="179" t="s">
        <v>25</v>
      </c>
      <c r="B259" s="178" t="s">
        <v>50</v>
      </c>
      <c r="C259" s="106" t="s">
        <v>22</v>
      </c>
      <c r="D259" s="180">
        <v>5500</v>
      </c>
      <c r="E259" s="49"/>
      <c r="F259" s="109">
        <f>D259*E259</f>
        <v>0</v>
      </c>
    </row>
    <row r="260" spans="1:6" ht="12" customHeight="1" x14ac:dyDescent="0.2">
      <c r="A260" s="102" t="s">
        <v>15</v>
      </c>
      <c r="B260" s="178" t="s">
        <v>47</v>
      </c>
      <c r="C260" s="174"/>
      <c r="D260" s="175"/>
      <c r="E260" s="226"/>
      <c r="F260" s="176"/>
    </row>
    <row r="261" spans="1:6" ht="12" customHeight="1" x14ac:dyDescent="0.2">
      <c r="A261" s="105" t="s">
        <v>15</v>
      </c>
      <c r="B261" s="113" t="s">
        <v>97</v>
      </c>
      <c r="E261" s="214"/>
    </row>
    <row r="262" spans="1:6" ht="12" customHeight="1" x14ac:dyDescent="0.2">
      <c r="A262" s="105"/>
      <c r="B262" s="113" t="s">
        <v>98</v>
      </c>
      <c r="E262" s="214"/>
    </row>
    <row r="263" spans="1:6" ht="12" customHeight="1" x14ac:dyDescent="0.2">
      <c r="A263" s="105" t="s">
        <v>15</v>
      </c>
      <c r="B263" s="113" t="s">
        <v>23</v>
      </c>
      <c r="E263" s="214"/>
    </row>
    <row r="264" spans="1:6" s="101" customFormat="1" ht="13.15" customHeight="1" x14ac:dyDescent="0.2">
      <c r="A264" s="105"/>
      <c r="B264" s="103"/>
      <c r="C264" s="106"/>
      <c r="D264" s="145"/>
      <c r="E264" s="221"/>
      <c r="F264" s="109"/>
    </row>
    <row r="265" spans="1:6" s="101" customFormat="1" ht="13.15" customHeight="1" x14ac:dyDescent="0.2">
      <c r="A265" s="96">
        <f>COUNT($A$5:A264)+1</f>
        <v>39</v>
      </c>
      <c r="B265" s="181" t="s">
        <v>305</v>
      </c>
      <c r="C265" s="182" t="s">
        <v>304</v>
      </c>
      <c r="D265" s="183">
        <v>120</v>
      </c>
      <c r="E265" s="49"/>
      <c r="F265" s="100">
        <f>D265*E265</f>
        <v>0</v>
      </c>
    </row>
    <row r="266" spans="1:6" s="101" customFormat="1" ht="13.15" customHeight="1" x14ac:dyDescent="0.2">
      <c r="A266" s="173" t="s">
        <v>25</v>
      </c>
      <c r="B266" s="181" t="s">
        <v>420</v>
      </c>
      <c r="C266" s="182"/>
      <c r="D266" s="183"/>
      <c r="E266" s="213"/>
      <c r="F266" s="100"/>
    </row>
    <row r="267" spans="1:6" s="101" customFormat="1" ht="13.15" customHeight="1" x14ac:dyDescent="0.2">
      <c r="A267" s="173"/>
      <c r="B267" s="181" t="s">
        <v>421</v>
      </c>
      <c r="C267" s="182"/>
      <c r="D267" s="183"/>
      <c r="E267" s="213"/>
      <c r="F267" s="100"/>
    </row>
    <row r="268" spans="1:6" s="101" customFormat="1" ht="13.15" customHeight="1" x14ac:dyDescent="0.2">
      <c r="A268" s="173" t="s">
        <v>25</v>
      </c>
      <c r="B268" s="184" t="s">
        <v>333</v>
      </c>
      <c r="C268" s="98"/>
      <c r="D268" s="98"/>
      <c r="E268" s="213"/>
      <c r="F268" s="100"/>
    </row>
    <row r="269" spans="1:6" s="101" customFormat="1" ht="13.15" customHeight="1" x14ac:dyDescent="0.2">
      <c r="A269" s="173" t="s">
        <v>25</v>
      </c>
      <c r="B269" s="184" t="s">
        <v>332</v>
      </c>
      <c r="C269" s="98"/>
      <c r="D269" s="98"/>
      <c r="E269" s="213"/>
      <c r="F269" s="100"/>
    </row>
    <row r="270" spans="1:6" s="101" customFormat="1" ht="13.15" customHeight="1" x14ac:dyDescent="0.2">
      <c r="A270" s="185" t="s">
        <v>15</v>
      </c>
      <c r="B270" s="97" t="s">
        <v>23</v>
      </c>
      <c r="C270" s="98"/>
      <c r="D270" s="98"/>
      <c r="E270" s="213"/>
      <c r="F270" s="100"/>
    </row>
    <row r="271" spans="1:6" ht="12" customHeight="1" x14ac:dyDescent="0.2">
      <c r="A271" s="105"/>
      <c r="B271" s="111"/>
      <c r="C271" s="167"/>
      <c r="D271" s="168"/>
      <c r="E271" s="44"/>
      <c r="F271" s="177"/>
    </row>
    <row r="272" spans="1:6" ht="12" customHeight="1" x14ac:dyDescent="0.2">
      <c r="A272" s="96">
        <f>COUNT($A$5:A271)+1</f>
        <v>40</v>
      </c>
      <c r="B272" s="103" t="s">
        <v>247</v>
      </c>
      <c r="C272" s="167" t="s">
        <v>21</v>
      </c>
      <c r="D272" s="168">
        <f>izmera!AQ141</f>
        <v>14.980319999999999</v>
      </c>
      <c r="E272" s="49"/>
      <c r="F272" s="109">
        <f>D272*E272</f>
        <v>0</v>
      </c>
    </row>
    <row r="273" spans="1:6" ht="12" customHeight="1" x14ac:dyDescent="0.2">
      <c r="A273" s="173" t="s">
        <v>25</v>
      </c>
      <c r="B273" s="103" t="s">
        <v>155</v>
      </c>
      <c r="C273" s="167"/>
      <c r="D273" s="168"/>
      <c r="E273" s="214"/>
    </row>
    <row r="274" spans="1:6" x14ac:dyDescent="0.2">
      <c r="A274" s="173" t="s">
        <v>25</v>
      </c>
      <c r="B274" s="103" t="s">
        <v>164</v>
      </c>
      <c r="C274" s="167"/>
      <c r="D274" s="168"/>
      <c r="E274" s="214"/>
    </row>
    <row r="275" spans="1:6" ht="12" customHeight="1" x14ac:dyDescent="0.2">
      <c r="A275" s="105"/>
      <c r="B275" s="103" t="s">
        <v>165</v>
      </c>
      <c r="C275" s="82"/>
      <c r="D275" s="124"/>
      <c r="E275" s="216"/>
      <c r="F275" s="125"/>
    </row>
    <row r="276" spans="1:6" ht="12" customHeight="1" x14ac:dyDescent="0.2">
      <c r="A276" s="105" t="s">
        <v>15</v>
      </c>
      <c r="B276" s="113" t="s">
        <v>23</v>
      </c>
      <c r="E276" s="214"/>
    </row>
    <row r="277" spans="1:6" ht="12" customHeight="1" x14ac:dyDescent="0.2">
      <c r="A277" s="105"/>
      <c r="B277" s="111"/>
      <c r="C277" s="167"/>
      <c r="D277" s="168"/>
      <c r="E277" s="44"/>
      <c r="F277" s="177"/>
    </row>
    <row r="278" spans="1:6" ht="12" customHeight="1" x14ac:dyDescent="0.2">
      <c r="A278" s="96">
        <f>COUNT($A$5:A277)+1</f>
        <v>41</v>
      </c>
      <c r="B278" s="103" t="s">
        <v>302</v>
      </c>
      <c r="C278" s="167" t="s">
        <v>10</v>
      </c>
      <c r="D278" s="168">
        <f>1.5*0.7</f>
        <v>1.0499999999999998</v>
      </c>
      <c r="E278" s="49"/>
      <c r="F278" s="109">
        <f>D278*E278</f>
        <v>0</v>
      </c>
    </row>
    <row r="279" spans="1:6" ht="12" customHeight="1" x14ac:dyDescent="0.2">
      <c r="A279" s="173" t="s">
        <v>25</v>
      </c>
      <c r="B279" s="103" t="s">
        <v>230</v>
      </c>
      <c r="C279" s="167"/>
      <c r="D279" s="168"/>
      <c r="E279" s="214"/>
    </row>
    <row r="280" spans="1:6" x14ac:dyDescent="0.2">
      <c r="A280" s="173" t="s">
        <v>25</v>
      </c>
      <c r="B280" s="103" t="s">
        <v>231</v>
      </c>
      <c r="C280" s="167"/>
      <c r="D280" s="168"/>
      <c r="E280" s="214"/>
    </row>
    <row r="281" spans="1:6" ht="12" customHeight="1" x14ac:dyDescent="0.2">
      <c r="A281" s="105" t="s">
        <v>15</v>
      </c>
      <c r="B281" s="113" t="s">
        <v>23</v>
      </c>
      <c r="E281" s="214"/>
    </row>
    <row r="282" spans="1:6" ht="12" customHeight="1" x14ac:dyDescent="0.2">
      <c r="A282" s="105"/>
      <c r="B282" s="111"/>
      <c r="C282" s="167"/>
      <c r="D282" s="168"/>
      <c r="E282" s="44"/>
      <c r="F282" s="177"/>
    </row>
    <row r="283" spans="1:6" ht="12" customHeight="1" x14ac:dyDescent="0.2">
      <c r="A283" s="96">
        <f>COUNT($A$5:A282)+1</f>
        <v>42</v>
      </c>
      <c r="B283" s="103" t="s">
        <v>320</v>
      </c>
      <c r="C283" s="167" t="s">
        <v>10</v>
      </c>
      <c r="D283" s="168">
        <f>izmera!AS141</f>
        <v>17.767500000000002</v>
      </c>
      <c r="E283" s="49"/>
      <c r="F283" s="109">
        <f>D283*E283</f>
        <v>0</v>
      </c>
    </row>
    <row r="284" spans="1:6" ht="12" customHeight="1" x14ac:dyDescent="0.2">
      <c r="A284" s="105" t="s">
        <v>15</v>
      </c>
      <c r="B284" s="113" t="s">
        <v>23</v>
      </c>
      <c r="E284" s="214"/>
    </row>
    <row r="285" spans="1:6" ht="12" customHeight="1" x14ac:dyDescent="0.2">
      <c r="A285" s="105"/>
      <c r="B285" s="111"/>
      <c r="C285" s="167"/>
      <c r="D285" s="168"/>
      <c r="E285" s="44"/>
      <c r="F285" s="177"/>
    </row>
    <row r="286" spans="1:6" ht="12" customHeight="1" x14ac:dyDescent="0.2">
      <c r="A286" s="96">
        <f>COUNT($A$5:A285)+1</f>
        <v>43</v>
      </c>
      <c r="B286" s="103" t="s">
        <v>167</v>
      </c>
      <c r="C286" s="167" t="s">
        <v>10</v>
      </c>
      <c r="D286" s="168">
        <f>izmera!AR141</f>
        <v>53.56</v>
      </c>
      <c r="E286" s="49"/>
      <c r="F286" s="109">
        <f>D286*E286</f>
        <v>0</v>
      </c>
    </row>
    <row r="287" spans="1:6" ht="12" customHeight="1" x14ac:dyDescent="0.2">
      <c r="A287" s="105" t="s">
        <v>25</v>
      </c>
      <c r="B287" s="169" t="s">
        <v>168</v>
      </c>
      <c r="E287" s="214"/>
    </row>
    <row r="288" spans="1:6" ht="12" customHeight="1" x14ac:dyDescent="0.2">
      <c r="A288" s="173" t="s">
        <v>25</v>
      </c>
      <c r="B288" s="169" t="s">
        <v>169</v>
      </c>
      <c r="C288" s="167"/>
      <c r="D288" s="168"/>
      <c r="E288" s="214"/>
    </row>
    <row r="289" spans="1:6" ht="12" customHeight="1" x14ac:dyDescent="0.2">
      <c r="A289" s="105" t="s">
        <v>15</v>
      </c>
      <c r="B289" s="113" t="s">
        <v>23</v>
      </c>
      <c r="E289" s="214"/>
    </row>
    <row r="290" spans="1:6" ht="12" customHeight="1" x14ac:dyDescent="0.2">
      <c r="A290" s="105"/>
      <c r="B290" s="111"/>
      <c r="C290" s="167"/>
      <c r="D290" s="168"/>
      <c r="E290" s="44"/>
      <c r="F290" s="177"/>
    </row>
    <row r="291" spans="1:6" ht="12" customHeight="1" x14ac:dyDescent="0.2">
      <c r="A291" s="96">
        <f>COUNT($A$5:A290)+1</f>
        <v>44</v>
      </c>
      <c r="B291" s="103" t="s">
        <v>457</v>
      </c>
      <c r="C291" s="167" t="s">
        <v>10</v>
      </c>
      <c r="D291" s="168">
        <f>izmera!AT141</f>
        <v>64.086600000000004</v>
      </c>
      <c r="E291" s="49"/>
      <c r="F291" s="109">
        <f>D291*E291</f>
        <v>0</v>
      </c>
    </row>
    <row r="292" spans="1:6" ht="12" customHeight="1" x14ac:dyDescent="0.2">
      <c r="A292" s="105" t="s">
        <v>25</v>
      </c>
      <c r="B292" s="169" t="s">
        <v>170</v>
      </c>
      <c r="E292" s="214"/>
    </row>
    <row r="293" spans="1:6" ht="12" customHeight="1" x14ac:dyDescent="0.2">
      <c r="A293" s="105" t="s">
        <v>15</v>
      </c>
      <c r="B293" s="113" t="s">
        <v>23</v>
      </c>
      <c r="E293" s="214"/>
    </row>
    <row r="294" spans="1:6" ht="12" customHeight="1" x14ac:dyDescent="0.2">
      <c r="A294" s="105"/>
      <c r="B294" s="113"/>
      <c r="E294" s="214"/>
    </row>
    <row r="295" spans="1:6" ht="12" customHeight="1" x14ac:dyDescent="0.2">
      <c r="A295" s="96">
        <f>COUNT($A$5:A294)+1</f>
        <v>45</v>
      </c>
      <c r="B295" s="103" t="s">
        <v>171</v>
      </c>
      <c r="C295" s="167"/>
      <c r="D295" s="168"/>
      <c r="E295" s="214"/>
    </row>
    <row r="296" spans="1:6" x14ac:dyDescent="0.2">
      <c r="A296" s="105" t="s">
        <v>25</v>
      </c>
      <c r="B296" s="186" t="s">
        <v>153</v>
      </c>
      <c r="C296" s="105" t="s">
        <v>13</v>
      </c>
      <c r="D296" s="187">
        <v>4</v>
      </c>
      <c r="E296" s="49"/>
      <c r="F296" s="149">
        <f>D296*E296</f>
        <v>0</v>
      </c>
    </row>
    <row r="297" spans="1:6" x14ac:dyDescent="0.2">
      <c r="A297" s="105" t="s">
        <v>25</v>
      </c>
      <c r="B297" s="186" t="s">
        <v>154</v>
      </c>
      <c r="C297" s="105" t="s">
        <v>13</v>
      </c>
      <c r="D297" s="187">
        <v>4</v>
      </c>
      <c r="E297" s="49"/>
      <c r="F297" s="149">
        <f>D297*E297</f>
        <v>0</v>
      </c>
    </row>
    <row r="298" spans="1:6" ht="12" customHeight="1" x14ac:dyDescent="0.2">
      <c r="A298" s="105" t="s">
        <v>25</v>
      </c>
      <c r="B298" s="186" t="s">
        <v>156</v>
      </c>
      <c r="C298" s="105" t="s">
        <v>13</v>
      </c>
      <c r="D298" s="187">
        <v>4</v>
      </c>
      <c r="E298" s="49"/>
      <c r="F298" s="149">
        <f>D298*E298</f>
        <v>0</v>
      </c>
    </row>
    <row r="299" spans="1:6" x14ac:dyDescent="0.2">
      <c r="A299" s="105"/>
      <c r="B299" s="178"/>
      <c r="C299" s="105"/>
      <c r="D299" s="188"/>
      <c r="E299" s="227"/>
      <c r="F299" s="149"/>
    </row>
    <row r="300" spans="1:6" x14ac:dyDescent="0.2">
      <c r="A300" s="96">
        <f>COUNT($A$5:A299)+1</f>
        <v>46</v>
      </c>
      <c r="B300" s="178" t="s">
        <v>146</v>
      </c>
      <c r="C300" s="105" t="s">
        <v>22</v>
      </c>
      <c r="D300" s="188">
        <v>11500</v>
      </c>
      <c r="E300" s="49"/>
      <c r="F300" s="149">
        <f>D300*E300</f>
        <v>0</v>
      </c>
    </row>
    <row r="301" spans="1:6" x14ac:dyDescent="0.2">
      <c r="A301" s="173" t="s">
        <v>25</v>
      </c>
      <c r="B301" s="186" t="s">
        <v>135</v>
      </c>
      <c r="C301" s="105"/>
      <c r="D301" s="188"/>
      <c r="E301" s="227"/>
      <c r="F301" s="149"/>
    </row>
    <row r="302" spans="1:6" x14ac:dyDescent="0.2">
      <c r="A302" s="173" t="s">
        <v>25</v>
      </c>
      <c r="B302" s="186" t="s">
        <v>186</v>
      </c>
      <c r="C302" s="105"/>
      <c r="D302" s="188"/>
      <c r="E302" s="227"/>
      <c r="F302" s="149"/>
    </row>
    <row r="303" spans="1:6" x14ac:dyDescent="0.2">
      <c r="A303" s="173" t="s">
        <v>25</v>
      </c>
      <c r="B303" s="186" t="s">
        <v>184</v>
      </c>
      <c r="C303" s="189"/>
      <c r="D303" s="190"/>
      <c r="E303" s="228"/>
      <c r="F303" s="191"/>
    </row>
    <row r="304" spans="1:6" x14ac:dyDescent="0.2">
      <c r="A304" s="173" t="s">
        <v>25</v>
      </c>
      <c r="B304" s="186" t="s">
        <v>183</v>
      </c>
      <c r="C304" s="189"/>
      <c r="D304" s="190"/>
      <c r="E304" s="228"/>
      <c r="F304" s="191"/>
    </row>
    <row r="305" spans="1:6" x14ac:dyDescent="0.2">
      <c r="A305" s="173" t="s">
        <v>25</v>
      </c>
      <c r="B305" s="186" t="s">
        <v>185</v>
      </c>
      <c r="C305" s="189"/>
      <c r="D305" s="190"/>
      <c r="E305" s="228"/>
      <c r="F305" s="191"/>
    </row>
    <row r="306" spans="1:6" x14ac:dyDescent="0.2">
      <c r="A306" s="173" t="s">
        <v>25</v>
      </c>
      <c r="B306" s="186" t="s">
        <v>187</v>
      </c>
      <c r="C306" s="189"/>
      <c r="D306" s="190"/>
      <c r="E306" s="228"/>
      <c r="F306" s="191"/>
    </row>
    <row r="307" spans="1:6" x14ac:dyDescent="0.2">
      <c r="A307" s="173" t="s">
        <v>25</v>
      </c>
      <c r="B307" s="186" t="s">
        <v>136</v>
      </c>
      <c r="C307" s="189"/>
      <c r="D307" s="190"/>
      <c r="E307" s="228"/>
      <c r="F307" s="191"/>
    </row>
    <row r="308" spans="1:6" x14ac:dyDescent="0.2">
      <c r="A308" s="173" t="s">
        <v>25</v>
      </c>
      <c r="B308" s="186" t="s">
        <v>188</v>
      </c>
      <c r="C308" s="189"/>
      <c r="D308" s="190"/>
      <c r="E308" s="228"/>
      <c r="F308" s="191"/>
    </row>
    <row r="309" spans="1:6" x14ac:dyDescent="0.2">
      <c r="A309" s="173" t="s">
        <v>25</v>
      </c>
      <c r="B309" s="186" t="s">
        <v>137</v>
      </c>
      <c r="C309" s="189"/>
      <c r="D309" s="190"/>
      <c r="E309" s="228"/>
      <c r="F309" s="191"/>
    </row>
    <row r="310" spans="1:6" x14ac:dyDescent="0.2">
      <c r="A310" s="173" t="s">
        <v>25</v>
      </c>
      <c r="B310" s="186" t="s">
        <v>189</v>
      </c>
      <c r="C310" s="189"/>
      <c r="D310" s="190"/>
      <c r="E310" s="228"/>
      <c r="F310" s="191"/>
    </row>
    <row r="311" spans="1:6" x14ac:dyDescent="0.2">
      <c r="A311" s="173" t="s">
        <v>25</v>
      </c>
      <c r="B311" s="186" t="s">
        <v>138</v>
      </c>
      <c r="C311" s="189"/>
      <c r="D311" s="190"/>
      <c r="E311" s="228"/>
      <c r="F311" s="191"/>
    </row>
    <row r="312" spans="1:6" x14ac:dyDescent="0.2">
      <c r="A312" s="105" t="s">
        <v>15</v>
      </c>
      <c r="B312" s="186" t="s">
        <v>418</v>
      </c>
      <c r="C312" s="189"/>
      <c r="D312" s="190"/>
      <c r="E312" s="228"/>
      <c r="F312" s="191"/>
    </row>
    <row r="313" spans="1:6" ht="12" customHeight="1" x14ac:dyDescent="0.2">
      <c r="A313" s="105" t="s">
        <v>15</v>
      </c>
      <c r="B313" s="186" t="s">
        <v>422</v>
      </c>
      <c r="C313" s="189"/>
      <c r="D313" s="190"/>
      <c r="E313" s="228"/>
      <c r="F313" s="191"/>
    </row>
    <row r="314" spans="1:6" x14ac:dyDescent="0.2">
      <c r="A314" s="105"/>
      <c r="B314" s="186" t="s">
        <v>436</v>
      </c>
      <c r="C314" s="189"/>
      <c r="D314" s="190"/>
      <c r="E314" s="228"/>
      <c r="F314" s="191"/>
    </row>
    <row r="315" spans="1:6" x14ac:dyDescent="0.2">
      <c r="A315" s="105"/>
      <c r="B315" s="186" t="s">
        <v>437</v>
      </c>
      <c r="C315" s="189"/>
      <c r="D315" s="190"/>
      <c r="E315" s="228"/>
      <c r="F315" s="191"/>
    </row>
    <row r="316" spans="1:6" x14ac:dyDescent="0.2">
      <c r="A316" s="105" t="s">
        <v>15</v>
      </c>
      <c r="B316" s="186" t="s">
        <v>139</v>
      </c>
      <c r="C316" s="189"/>
      <c r="D316" s="190"/>
      <c r="E316" s="228"/>
      <c r="F316" s="191"/>
    </row>
    <row r="317" spans="1:6" x14ac:dyDescent="0.2">
      <c r="A317" s="105"/>
      <c r="B317" s="186" t="s">
        <v>140</v>
      </c>
      <c r="C317" s="189"/>
      <c r="D317" s="190"/>
      <c r="E317" s="228"/>
      <c r="F317" s="191"/>
    </row>
    <row r="318" spans="1:6" x14ac:dyDescent="0.2">
      <c r="A318" s="173" t="s">
        <v>15</v>
      </c>
      <c r="B318" s="103" t="s">
        <v>141</v>
      </c>
      <c r="C318" s="167"/>
      <c r="D318" s="192"/>
      <c r="E318" s="214"/>
    </row>
    <row r="319" spans="1:6" x14ac:dyDescent="0.2">
      <c r="A319" s="173" t="s">
        <v>25</v>
      </c>
      <c r="B319" s="186" t="s">
        <v>142</v>
      </c>
      <c r="C319" s="105"/>
      <c r="D319" s="188"/>
      <c r="E319" s="227"/>
      <c r="F319" s="149"/>
    </row>
    <row r="320" spans="1:6" x14ac:dyDescent="0.2">
      <c r="A320" s="105" t="s">
        <v>25</v>
      </c>
      <c r="B320" s="186" t="s">
        <v>143</v>
      </c>
      <c r="C320" s="189"/>
      <c r="D320" s="190"/>
      <c r="E320" s="228"/>
      <c r="F320" s="191"/>
    </row>
    <row r="321" spans="1:6" x14ac:dyDescent="0.2">
      <c r="A321" s="105"/>
      <c r="B321" s="186" t="s">
        <v>144</v>
      </c>
      <c r="C321" s="189"/>
      <c r="D321" s="190"/>
      <c r="E321" s="228"/>
      <c r="F321" s="191"/>
    </row>
    <row r="322" spans="1:6" x14ac:dyDescent="0.2">
      <c r="A322" s="105" t="s">
        <v>25</v>
      </c>
      <c r="B322" s="111" t="s">
        <v>148</v>
      </c>
      <c r="C322" s="105"/>
      <c r="D322" s="188"/>
      <c r="E322" s="227"/>
      <c r="F322" s="149"/>
    </row>
    <row r="323" spans="1:6" x14ac:dyDescent="0.2">
      <c r="A323" s="173" t="s">
        <v>15</v>
      </c>
      <c r="B323" s="186" t="s">
        <v>145</v>
      </c>
      <c r="C323" s="105"/>
      <c r="D323" s="188"/>
      <c r="E323" s="227"/>
      <c r="F323" s="149"/>
    </row>
    <row r="324" spans="1:6" ht="12" customHeight="1" x14ac:dyDescent="0.2">
      <c r="A324" s="105"/>
      <c r="B324" s="111"/>
      <c r="C324" s="167"/>
      <c r="D324" s="168"/>
      <c r="E324" s="44"/>
      <c r="F324" s="177"/>
    </row>
    <row r="325" spans="1:6" ht="12" customHeight="1" x14ac:dyDescent="0.2">
      <c r="A325" s="96">
        <f>COUNT($A$5:A324)+1</f>
        <v>47</v>
      </c>
      <c r="B325" s="103" t="s">
        <v>337</v>
      </c>
      <c r="C325" s="167" t="s">
        <v>10</v>
      </c>
      <c r="D325" s="168">
        <f>D331</f>
        <v>113.87292720000001</v>
      </c>
      <c r="E325" s="49"/>
      <c r="F325" s="109">
        <f>D325*E325</f>
        <v>0</v>
      </c>
    </row>
    <row r="326" spans="1:6" ht="12" customHeight="1" x14ac:dyDescent="0.2">
      <c r="A326" s="105" t="s">
        <v>25</v>
      </c>
      <c r="B326" s="169" t="s">
        <v>338</v>
      </c>
      <c r="E326" s="214"/>
    </row>
    <row r="327" spans="1:6" ht="12" customHeight="1" x14ac:dyDescent="0.2">
      <c r="A327" s="173" t="s">
        <v>25</v>
      </c>
      <c r="B327" s="169" t="s">
        <v>339</v>
      </c>
      <c r="C327" s="167"/>
      <c r="D327" s="168"/>
      <c r="E327" s="214"/>
    </row>
    <row r="328" spans="1:6" ht="12" customHeight="1" x14ac:dyDescent="0.2">
      <c r="A328" s="105" t="s">
        <v>25</v>
      </c>
      <c r="B328" s="186" t="s">
        <v>312</v>
      </c>
      <c r="C328" s="105"/>
      <c r="D328" s="188"/>
      <c r="E328" s="227"/>
      <c r="F328" s="149"/>
    </row>
    <row r="329" spans="1:6" ht="12" customHeight="1" x14ac:dyDescent="0.2">
      <c r="A329" s="105" t="s">
        <v>15</v>
      </c>
      <c r="B329" s="113" t="s">
        <v>23</v>
      </c>
      <c r="E329" s="214"/>
    </row>
    <row r="330" spans="1:6" x14ac:dyDescent="0.2">
      <c r="A330" s="173"/>
      <c r="B330" s="186"/>
      <c r="C330" s="105"/>
      <c r="D330" s="188"/>
      <c r="E330" s="227"/>
      <c r="F330" s="149"/>
    </row>
    <row r="331" spans="1:6" ht="12" customHeight="1" x14ac:dyDescent="0.2">
      <c r="A331" s="96">
        <f>COUNT($A$5:A330)+1</f>
        <v>48</v>
      </c>
      <c r="B331" s="103" t="s">
        <v>172</v>
      </c>
      <c r="C331" s="167" t="s">
        <v>10</v>
      </c>
      <c r="D331" s="168">
        <f>izmera!AU141</f>
        <v>113.87292720000001</v>
      </c>
      <c r="E331" s="49"/>
      <c r="F331" s="109">
        <f>D331*E331</f>
        <v>0</v>
      </c>
    </row>
    <row r="332" spans="1:6" ht="12" customHeight="1" x14ac:dyDescent="0.2">
      <c r="A332" s="105" t="s">
        <v>25</v>
      </c>
      <c r="B332" s="186" t="s">
        <v>312</v>
      </c>
      <c r="C332" s="105"/>
      <c r="D332" s="188"/>
      <c r="E332" s="227"/>
      <c r="F332" s="149"/>
    </row>
    <row r="333" spans="1:6" ht="12" customHeight="1" x14ac:dyDescent="0.2">
      <c r="A333" s="105" t="s">
        <v>15</v>
      </c>
      <c r="B333" s="113" t="s">
        <v>23</v>
      </c>
      <c r="C333" s="105"/>
      <c r="D333" s="188"/>
      <c r="E333" s="227"/>
      <c r="F333" s="149"/>
    </row>
    <row r="334" spans="1:6" x14ac:dyDescent="0.2">
      <c r="A334" s="173"/>
      <c r="B334" s="186"/>
      <c r="C334" s="105"/>
      <c r="D334" s="188"/>
      <c r="E334" s="227"/>
      <c r="F334" s="149"/>
    </row>
    <row r="335" spans="1:6" ht="12" customHeight="1" x14ac:dyDescent="0.2">
      <c r="A335" s="96">
        <f>COUNT($A$5:A334)+1</f>
        <v>49</v>
      </c>
      <c r="B335" s="103" t="s">
        <v>313</v>
      </c>
      <c r="C335" s="167" t="s">
        <v>13</v>
      </c>
      <c r="D335" s="192">
        <v>21</v>
      </c>
      <c r="E335" s="49"/>
      <c r="F335" s="109">
        <f>D335*E335</f>
        <v>0</v>
      </c>
    </row>
    <row r="336" spans="1:6" ht="12" customHeight="1" x14ac:dyDescent="0.2">
      <c r="A336" s="105" t="s">
        <v>25</v>
      </c>
      <c r="B336" s="186" t="s">
        <v>314</v>
      </c>
      <c r="C336" s="105"/>
      <c r="D336" s="188"/>
      <c r="E336" s="227"/>
      <c r="F336" s="149"/>
    </row>
    <row r="337" spans="1:6" ht="12" customHeight="1" x14ac:dyDescent="0.2">
      <c r="A337" s="105" t="s">
        <v>15</v>
      </c>
      <c r="B337" s="113" t="s">
        <v>23</v>
      </c>
      <c r="C337" s="105"/>
      <c r="D337" s="188"/>
      <c r="E337" s="227"/>
      <c r="F337" s="149"/>
    </row>
    <row r="338" spans="1:6" x14ac:dyDescent="0.2">
      <c r="A338" s="173"/>
      <c r="B338" s="186"/>
      <c r="C338" s="105"/>
      <c r="D338" s="188"/>
      <c r="E338" s="227"/>
      <c r="F338" s="149"/>
    </row>
    <row r="339" spans="1:6" ht="12" customHeight="1" x14ac:dyDescent="0.2">
      <c r="A339" s="96">
        <f>COUNT($A$5:A338)+1</f>
        <v>50</v>
      </c>
      <c r="B339" s="103" t="s">
        <v>306</v>
      </c>
      <c r="C339" s="167" t="s">
        <v>11</v>
      </c>
      <c r="D339" s="168">
        <f>izmera!F135</f>
        <v>59.67</v>
      </c>
      <c r="E339" s="49"/>
      <c r="F339" s="109">
        <f>D339*E339</f>
        <v>0</v>
      </c>
    </row>
    <row r="340" spans="1:6" ht="12" customHeight="1" x14ac:dyDescent="0.2">
      <c r="A340" s="105" t="s">
        <v>25</v>
      </c>
      <c r="B340" s="186" t="s">
        <v>309</v>
      </c>
      <c r="C340" s="105"/>
      <c r="D340" s="188"/>
      <c r="E340" s="227"/>
      <c r="F340" s="149"/>
    </row>
    <row r="341" spans="1:6" ht="12" customHeight="1" x14ac:dyDescent="0.2">
      <c r="A341" s="105" t="s">
        <v>25</v>
      </c>
      <c r="B341" s="186" t="s">
        <v>307</v>
      </c>
      <c r="C341" s="105"/>
      <c r="D341" s="188"/>
      <c r="E341" s="227"/>
      <c r="F341" s="149"/>
    </row>
    <row r="342" spans="1:6" ht="12" customHeight="1" x14ac:dyDescent="0.2">
      <c r="A342" s="105"/>
      <c r="B342" s="186" t="s">
        <v>308</v>
      </c>
      <c r="C342" s="105"/>
      <c r="D342" s="188"/>
      <c r="E342" s="227"/>
      <c r="F342" s="149"/>
    </row>
    <row r="343" spans="1:6" x14ac:dyDescent="0.2">
      <c r="A343" s="173" t="s">
        <v>15</v>
      </c>
      <c r="B343" s="103" t="s">
        <v>310</v>
      </c>
      <c r="C343" s="167"/>
      <c r="D343" s="192"/>
      <c r="E343" s="214"/>
    </row>
    <row r="344" spans="1:6" x14ac:dyDescent="0.2">
      <c r="A344" s="173" t="s">
        <v>25</v>
      </c>
      <c r="B344" s="186" t="s">
        <v>142</v>
      </c>
      <c r="C344" s="105"/>
      <c r="D344" s="188"/>
      <c r="E344" s="227"/>
      <c r="F344" s="149"/>
    </row>
    <row r="345" spans="1:6" x14ac:dyDescent="0.2">
      <c r="A345" s="105" t="s">
        <v>25</v>
      </c>
      <c r="B345" s="186" t="s">
        <v>143</v>
      </c>
      <c r="C345" s="189"/>
      <c r="D345" s="190"/>
      <c r="E345" s="228"/>
      <c r="F345" s="191"/>
    </row>
    <row r="346" spans="1:6" x14ac:dyDescent="0.2">
      <c r="A346" s="105"/>
      <c r="B346" s="186" t="s">
        <v>144</v>
      </c>
      <c r="C346" s="189"/>
      <c r="D346" s="190"/>
      <c r="E346" s="228"/>
      <c r="F346" s="191"/>
    </row>
    <row r="347" spans="1:6" x14ac:dyDescent="0.2">
      <c r="A347" s="105" t="s">
        <v>25</v>
      </c>
      <c r="B347" s="111" t="s">
        <v>148</v>
      </c>
      <c r="C347" s="105"/>
      <c r="D347" s="188"/>
      <c r="E347" s="227"/>
      <c r="F347" s="149"/>
    </row>
    <row r="348" spans="1:6" x14ac:dyDescent="0.2">
      <c r="A348" s="173" t="s">
        <v>15</v>
      </c>
      <c r="B348" s="186" t="s">
        <v>145</v>
      </c>
      <c r="C348" s="105"/>
      <c r="D348" s="188"/>
      <c r="E348" s="227"/>
      <c r="F348" s="149"/>
    </row>
    <row r="349" spans="1:6" ht="12" customHeight="1" x14ac:dyDescent="0.2">
      <c r="A349" s="105" t="s">
        <v>15</v>
      </c>
      <c r="B349" s="113" t="s">
        <v>23</v>
      </c>
      <c r="C349" s="105"/>
      <c r="D349" s="188"/>
      <c r="E349" s="227"/>
      <c r="F349" s="149"/>
    </row>
    <row r="350" spans="1:6" s="196" customFormat="1" ht="12" customHeight="1" x14ac:dyDescent="0.25">
      <c r="A350" s="179"/>
      <c r="B350" s="193"/>
      <c r="C350" s="179"/>
      <c r="D350" s="194"/>
      <c r="E350" s="229"/>
      <c r="F350" s="195"/>
    </row>
    <row r="351" spans="1:6" s="196" customFormat="1" ht="12" customHeight="1" x14ac:dyDescent="0.2">
      <c r="A351" s="96">
        <f>COUNT($A$5:A350)+1</f>
        <v>51</v>
      </c>
      <c r="B351" s="197" t="s">
        <v>173</v>
      </c>
      <c r="C351" s="179" t="s">
        <v>11</v>
      </c>
      <c r="D351" s="194">
        <f>10.5</f>
        <v>10.5</v>
      </c>
      <c r="E351" s="49"/>
      <c r="F351" s="198">
        <f>D351*E351</f>
        <v>0</v>
      </c>
    </row>
    <row r="352" spans="1:6" s="196" customFormat="1" ht="12" customHeight="1" x14ac:dyDescent="0.25">
      <c r="A352" s="179" t="s">
        <v>25</v>
      </c>
      <c r="B352" s="199" t="s">
        <v>174</v>
      </c>
      <c r="C352" s="179"/>
      <c r="D352" s="194"/>
      <c r="E352" s="229"/>
      <c r="F352" s="198"/>
    </row>
    <row r="353" spans="1:6" s="196" customFormat="1" ht="12" customHeight="1" x14ac:dyDescent="0.25">
      <c r="A353" s="179" t="s">
        <v>25</v>
      </c>
      <c r="B353" s="199" t="s">
        <v>175</v>
      </c>
      <c r="C353" s="179"/>
      <c r="D353" s="194"/>
      <c r="E353" s="229"/>
      <c r="F353" s="198"/>
    </row>
    <row r="354" spans="1:6" s="196" customFormat="1" ht="12" customHeight="1" x14ac:dyDescent="0.25">
      <c r="A354" s="179" t="s">
        <v>15</v>
      </c>
      <c r="B354" s="197" t="s">
        <v>23</v>
      </c>
      <c r="C354" s="179"/>
      <c r="D354" s="194"/>
      <c r="E354" s="229"/>
      <c r="F354" s="198"/>
    </row>
    <row r="355" spans="1:6" s="202" customFormat="1" ht="12" customHeight="1" x14ac:dyDescent="0.25">
      <c r="A355" s="200"/>
      <c r="B355" s="201"/>
      <c r="C355" s="179"/>
      <c r="D355" s="194"/>
      <c r="E355" s="229"/>
      <c r="F355" s="198"/>
    </row>
    <row r="356" spans="1:6" s="202" customFormat="1" ht="12" customHeight="1" x14ac:dyDescent="0.2">
      <c r="A356" s="96">
        <f>COUNT($A$5:A355)+1</f>
        <v>52</v>
      </c>
      <c r="B356" s="199" t="s">
        <v>176</v>
      </c>
      <c r="C356" s="179" t="s">
        <v>13</v>
      </c>
      <c r="D356" s="194">
        <v>1</v>
      </c>
      <c r="E356" s="49"/>
      <c r="F356" s="198">
        <f>D356*E356</f>
        <v>0</v>
      </c>
    </row>
    <row r="357" spans="1:6" s="202" customFormat="1" ht="12" customHeight="1" x14ac:dyDescent="0.25">
      <c r="A357" s="203" t="s">
        <v>25</v>
      </c>
      <c r="B357" s="199" t="s">
        <v>177</v>
      </c>
      <c r="C357" s="179"/>
      <c r="D357" s="194"/>
      <c r="E357" s="229"/>
      <c r="F357" s="198"/>
    </row>
    <row r="358" spans="1:6" s="202" customFormat="1" ht="12" customHeight="1" x14ac:dyDescent="0.25">
      <c r="A358" s="179" t="s">
        <v>15</v>
      </c>
      <c r="B358" s="197" t="s">
        <v>178</v>
      </c>
      <c r="C358" s="179"/>
      <c r="D358" s="194"/>
      <c r="E358" s="229"/>
      <c r="F358" s="198"/>
    </row>
    <row r="359" spans="1:6" s="202" customFormat="1" ht="12" customHeight="1" x14ac:dyDescent="0.25">
      <c r="A359" s="179" t="s">
        <v>15</v>
      </c>
      <c r="B359" s="199" t="s">
        <v>23</v>
      </c>
      <c r="C359" s="179"/>
      <c r="D359" s="194"/>
      <c r="E359" s="229"/>
      <c r="F359" s="198"/>
    </row>
    <row r="360" spans="1:6" s="196" customFormat="1" ht="12" customHeight="1" x14ac:dyDescent="0.25">
      <c r="A360" s="179"/>
      <c r="B360" s="193"/>
      <c r="C360" s="179"/>
      <c r="D360" s="194"/>
      <c r="E360" s="229"/>
      <c r="F360" s="195"/>
    </row>
    <row r="361" spans="1:6" s="196" customFormat="1" ht="12" customHeight="1" x14ac:dyDescent="0.2">
      <c r="A361" s="96">
        <f>COUNT($A$5:A360)+1</f>
        <v>53</v>
      </c>
      <c r="B361" s="197" t="s">
        <v>179</v>
      </c>
      <c r="C361" s="179" t="s">
        <v>11</v>
      </c>
      <c r="D361" s="194">
        <v>4.5</v>
      </c>
      <c r="E361" s="49"/>
      <c r="F361" s="198">
        <f>D361*E361</f>
        <v>0</v>
      </c>
    </row>
    <row r="362" spans="1:6" s="196" customFormat="1" ht="12" customHeight="1" x14ac:dyDescent="0.25">
      <c r="A362" s="179" t="s">
        <v>25</v>
      </c>
      <c r="B362" s="199" t="s">
        <v>180</v>
      </c>
      <c r="C362" s="179"/>
      <c r="D362" s="194"/>
      <c r="E362" s="229"/>
      <c r="F362" s="198"/>
    </row>
    <row r="363" spans="1:6" s="196" customFormat="1" ht="12" customHeight="1" x14ac:dyDescent="0.25">
      <c r="A363" s="179" t="s">
        <v>25</v>
      </c>
      <c r="B363" s="199" t="s">
        <v>175</v>
      </c>
      <c r="C363" s="179"/>
      <c r="D363" s="194"/>
      <c r="E363" s="229"/>
      <c r="F363" s="198"/>
    </row>
    <row r="364" spans="1:6" s="196" customFormat="1" ht="12" customHeight="1" x14ac:dyDescent="0.25">
      <c r="A364" s="179" t="s">
        <v>15</v>
      </c>
      <c r="B364" s="197" t="s">
        <v>23</v>
      </c>
      <c r="C364" s="179"/>
      <c r="D364" s="194"/>
      <c r="E364" s="229"/>
      <c r="F364" s="198"/>
    </row>
    <row r="365" spans="1:6" ht="12" customHeight="1" x14ac:dyDescent="0.2">
      <c r="A365" s="105"/>
      <c r="B365" s="186"/>
      <c r="C365" s="105"/>
      <c r="D365" s="188"/>
      <c r="E365" s="227"/>
      <c r="F365" s="149"/>
    </row>
    <row r="366" spans="1:6" ht="12" customHeight="1" x14ac:dyDescent="0.2">
      <c r="A366" s="96">
        <f>COUNT($A$5:A365)+1</f>
        <v>54</v>
      </c>
      <c r="B366" s="103" t="s">
        <v>259</v>
      </c>
      <c r="C366" s="98" t="s">
        <v>21</v>
      </c>
      <c r="D366" s="99">
        <f>D381*0.1</f>
        <v>508.40000000000003</v>
      </c>
      <c r="E366" s="49"/>
      <c r="F366" s="100">
        <f>D366*E366</f>
        <v>0</v>
      </c>
    </row>
    <row r="367" spans="1:6" ht="12" customHeight="1" x14ac:dyDescent="0.2">
      <c r="A367" s="105" t="s">
        <v>25</v>
      </c>
      <c r="B367" s="103" t="s">
        <v>260</v>
      </c>
      <c r="C367" s="98"/>
      <c r="D367" s="99"/>
      <c r="E367" s="213"/>
      <c r="F367" s="100"/>
    </row>
    <row r="368" spans="1:6" ht="12" customHeight="1" x14ac:dyDescent="0.2">
      <c r="A368" s="105" t="s">
        <v>25</v>
      </c>
      <c r="B368" s="103" t="s">
        <v>258</v>
      </c>
      <c r="C368" s="98"/>
      <c r="D368" s="99"/>
      <c r="E368" s="213"/>
      <c r="F368" s="100"/>
    </row>
    <row r="369" spans="1:6" ht="12" customHeight="1" x14ac:dyDescent="0.2">
      <c r="A369" s="105" t="s">
        <v>25</v>
      </c>
      <c r="B369" s="103" t="s">
        <v>434</v>
      </c>
      <c r="E369" s="214"/>
    </row>
    <row r="370" spans="1:6" ht="12" customHeight="1" x14ac:dyDescent="0.2">
      <c r="A370" s="102" t="s">
        <v>15</v>
      </c>
      <c r="B370" s="97" t="s">
        <v>23</v>
      </c>
      <c r="E370" s="214"/>
    </row>
    <row r="371" spans="1:6" ht="12" customHeight="1" x14ac:dyDescent="0.2">
      <c r="E371" s="214"/>
    </row>
    <row r="372" spans="1:6" ht="12" customHeight="1" x14ac:dyDescent="0.2">
      <c r="A372" s="96">
        <f>COUNT($A$5:A371)+1</f>
        <v>55</v>
      </c>
      <c r="B372" s="103" t="s">
        <v>248</v>
      </c>
      <c r="C372" s="98" t="s">
        <v>11</v>
      </c>
      <c r="D372" s="99">
        <f>5*3</f>
        <v>15</v>
      </c>
      <c r="E372" s="49"/>
      <c r="F372" s="100">
        <f>D372*E372</f>
        <v>0</v>
      </c>
    </row>
    <row r="373" spans="1:6" ht="12" customHeight="1" x14ac:dyDescent="0.2">
      <c r="A373" s="119"/>
      <c r="B373" s="103" t="s">
        <v>249</v>
      </c>
      <c r="E373" s="214"/>
    </row>
    <row r="374" spans="1:6" ht="12" customHeight="1" x14ac:dyDescent="0.2">
      <c r="A374" s="102" t="s">
        <v>15</v>
      </c>
      <c r="B374" s="97" t="s">
        <v>23</v>
      </c>
      <c r="E374" s="214"/>
    </row>
    <row r="375" spans="1:6" ht="12" customHeight="1" x14ac:dyDescent="0.2">
      <c r="E375" s="214"/>
    </row>
    <row r="376" spans="1:6" ht="12" customHeight="1" x14ac:dyDescent="0.2">
      <c r="A376" s="96">
        <f>COUNT($A$5:A375)+1</f>
        <v>56</v>
      </c>
      <c r="B376" s="146" t="s">
        <v>250</v>
      </c>
      <c r="C376" s="98" t="s">
        <v>11</v>
      </c>
      <c r="D376" s="99">
        <v>5</v>
      </c>
      <c r="E376" s="49"/>
      <c r="F376" s="100">
        <f>D376*E376</f>
        <v>0</v>
      </c>
    </row>
    <row r="377" spans="1:6" ht="12" customHeight="1" x14ac:dyDescent="0.2">
      <c r="A377" s="119"/>
      <c r="B377" s="146" t="s">
        <v>251</v>
      </c>
      <c r="E377" s="214"/>
    </row>
    <row r="378" spans="1:6" ht="12" customHeight="1" x14ac:dyDescent="0.2">
      <c r="A378" s="105" t="s">
        <v>25</v>
      </c>
      <c r="B378" s="103" t="s">
        <v>252</v>
      </c>
      <c r="E378" s="214"/>
    </row>
    <row r="379" spans="1:6" ht="12" customHeight="1" x14ac:dyDescent="0.2">
      <c r="A379" s="102" t="s">
        <v>15</v>
      </c>
      <c r="B379" s="97" t="s">
        <v>23</v>
      </c>
      <c r="E379" s="214"/>
    </row>
    <row r="380" spans="1:6" ht="12" customHeight="1" x14ac:dyDescent="0.2">
      <c r="E380" s="214"/>
    </row>
    <row r="381" spans="1:6" ht="12" customHeight="1" x14ac:dyDescent="0.2">
      <c r="A381" s="96">
        <f>COUNT($A$5:A380)+1</f>
        <v>57</v>
      </c>
      <c r="B381" s="103" t="s">
        <v>253</v>
      </c>
      <c r="C381" s="98" t="s">
        <v>10</v>
      </c>
      <c r="D381" s="99">
        <f>820*6.2</f>
        <v>5084</v>
      </c>
      <c r="E381" s="49"/>
      <c r="F381" s="100">
        <f>D381*E381</f>
        <v>0</v>
      </c>
    </row>
    <row r="382" spans="1:6" ht="12" customHeight="1" x14ac:dyDescent="0.2">
      <c r="A382" s="102" t="s">
        <v>15</v>
      </c>
      <c r="B382" s="97" t="s">
        <v>23</v>
      </c>
      <c r="E382" s="214"/>
    </row>
    <row r="383" spans="1:6" ht="12" customHeight="1" x14ac:dyDescent="0.2">
      <c r="E383" s="214"/>
    </row>
    <row r="384" spans="1:6" ht="12" customHeight="1" x14ac:dyDescent="0.2">
      <c r="A384" s="96">
        <f>COUNT($A$5:A383)+1</f>
        <v>58</v>
      </c>
      <c r="B384" s="144" t="s">
        <v>71</v>
      </c>
      <c r="C384" s="112" t="s">
        <v>10</v>
      </c>
      <c r="D384" s="107">
        <f>D402</f>
        <v>4100</v>
      </c>
      <c r="E384" s="49"/>
      <c r="F384" s="109">
        <f>D384*E384</f>
        <v>0</v>
      </c>
    </row>
    <row r="385" spans="1:6" ht="12" customHeight="1" x14ac:dyDescent="0.2">
      <c r="A385" s="105" t="s">
        <v>25</v>
      </c>
      <c r="B385" s="144" t="s">
        <v>88</v>
      </c>
      <c r="C385" s="112"/>
      <c r="E385" s="214"/>
    </row>
    <row r="386" spans="1:6" ht="12" customHeight="1" x14ac:dyDescent="0.2">
      <c r="A386" s="105" t="s">
        <v>15</v>
      </c>
      <c r="B386" s="144" t="s">
        <v>90</v>
      </c>
      <c r="D386" s="145"/>
      <c r="E386" s="221"/>
    </row>
    <row r="387" spans="1:6" ht="12" customHeight="1" x14ac:dyDescent="0.2">
      <c r="A387" s="105" t="s">
        <v>25</v>
      </c>
      <c r="B387" s="144" t="s">
        <v>91</v>
      </c>
      <c r="C387" s="112"/>
      <c r="E387" s="214"/>
    </row>
    <row r="388" spans="1:6" ht="12" customHeight="1" x14ac:dyDescent="0.2">
      <c r="A388" s="105" t="s">
        <v>25</v>
      </c>
      <c r="B388" s="144" t="s">
        <v>435</v>
      </c>
      <c r="C388" s="112"/>
      <c r="E388" s="214"/>
    </row>
    <row r="389" spans="1:6" ht="12" customHeight="1" x14ac:dyDescent="0.2">
      <c r="A389" s="105" t="s">
        <v>25</v>
      </c>
      <c r="B389" s="144" t="s">
        <v>93</v>
      </c>
      <c r="C389" s="112"/>
      <c r="E389" s="214"/>
    </row>
    <row r="390" spans="1:6" ht="12" customHeight="1" x14ac:dyDescent="0.2">
      <c r="A390" s="105" t="s">
        <v>25</v>
      </c>
      <c r="B390" s="144" t="s">
        <v>94</v>
      </c>
      <c r="C390" s="112"/>
      <c r="E390" s="214"/>
    </row>
    <row r="391" spans="1:6" ht="12" customHeight="1" x14ac:dyDescent="0.2">
      <c r="A391" s="105" t="s">
        <v>25</v>
      </c>
      <c r="B391" s="144" t="s">
        <v>95</v>
      </c>
      <c r="C391" s="112"/>
      <c r="E391" s="214"/>
    </row>
    <row r="392" spans="1:6" ht="12" customHeight="1" x14ac:dyDescent="0.2">
      <c r="A392" s="105" t="s">
        <v>25</v>
      </c>
      <c r="B392" s="144" t="s">
        <v>96</v>
      </c>
      <c r="C392" s="112"/>
      <c r="E392" s="214"/>
    </row>
    <row r="393" spans="1:6" ht="12" customHeight="1" x14ac:dyDescent="0.2">
      <c r="A393" s="105" t="s">
        <v>15</v>
      </c>
      <c r="B393" s="113" t="s">
        <v>23</v>
      </c>
      <c r="E393" s="214"/>
    </row>
    <row r="394" spans="1:6" ht="12" customHeight="1" x14ac:dyDescent="0.2">
      <c r="E394" s="214"/>
    </row>
    <row r="395" spans="1:6" ht="12" customHeight="1" x14ac:dyDescent="0.2">
      <c r="A395" s="96">
        <f>COUNT($A$5:A394)+1</f>
        <v>59</v>
      </c>
      <c r="B395" s="103" t="s">
        <v>254</v>
      </c>
      <c r="C395" s="98" t="s">
        <v>21</v>
      </c>
      <c r="D395" s="99">
        <f>D381*0.3</f>
        <v>1525.2</v>
      </c>
      <c r="E395" s="49"/>
      <c r="F395" s="100">
        <f>D395*E395</f>
        <v>0</v>
      </c>
    </row>
    <row r="396" spans="1:6" ht="12" customHeight="1" x14ac:dyDescent="0.2">
      <c r="A396" s="105" t="s">
        <v>25</v>
      </c>
      <c r="B396" s="103" t="s">
        <v>255</v>
      </c>
      <c r="C396" s="98"/>
      <c r="D396" s="99"/>
      <c r="E396" s="213"/>
      <c r="F396" s="100"/>
    </row>
    <row r="397" spans="1:6" ht="12" customHeight="1" x14ac:dyDescent="0.2">
      <c r="A397" s="105" t="s">
        <v>25</v>
      </c>
      <c r="B397" s="103" t="s">
        <v>256</v>
      </c>
      <c r="C397" s="98"/>
      <c r="D397" s="99"/>
      <c r="E397" s="213"/>
      <c r="F397" s="100"/>
    </row>
    <row r="398" spans="1:6" ht="12" customHeight="1" x14ac:dyDescent="0.2">
      <c r="A398" s="105" t="s">
        <v>25</v>
      </c>
      <c r="B398" s="103" t="s">
        <v>257</v>
      </c>
      <c r="C398" s="98"/>
      <c r="D398" s="99"/>
      <c r="E398" s="213"/>
      <c r="F398" s="100"/>
    </row>
    <row r="399" spans="1:6" x14ac:dyDescent="0.2">
      <c r="A399" s="105" t="s">
        <v>25</v>
      </c>
      <c r="B399" s="111" t="s">
        <v>263</v>
      </c>
      <c r="C399" s="112"/>
      <c r="E399" s="214"/>
    </row>
    <row r="400" spans="1:6" ht="12" customHeight="1" x14ac:dyDescent="0.2">
      <c r="A400" s="102" t="s">
        <v>15</v>
      </c>
      <c r="B400" s="97" t="s">
        <v>23</v>
      </c>
      <c r="E400" s="214"/>
    </row>
    <row r="401" spans="1:6" x14ac:dyDescent="0.2">
      <c r="B401" s="111"/>
      <c r="C401" s="112"/>
      <c r="E401" s="214"/>
    </row>
    <row r="402" spans="1:6" x14ac:dyDescent="0.2">
      <c r="A402" s="96">
        <f>COUNT($A$5:A401)+1</f>
        <v>60</v>
      </c>
      <c r="B402" s="111" t="s">
        <v>261</v>
      </c>
      <c r="C402" s="112" t="s">
        <v>10</v>
      </c>
      <c r="D402" s="107">
        <f>820*5</f>
        <v>4100</v>
      </c>
      <c r="E402" s="49"/>
      <c r="F402" s="109">
        <f>D402*E402</f>
        <v>0</v>
      </c>
    </row>
    <row r="403" spans="1:6" x14ac:dyDescent="0.2">
      <c r="A403" s="105" t="s">
        <v>25</v>
      </c>
      <c r="B403" s="111" t="s">
        <v>303</v>
      </c>
      <c r="C403" s="112"/>
      <c r="E403" s="214"/>
    </row>
    <row r="404" spans="1:6" ht="12" customHeight="1" x14ac:dyDescent="0.2">
      <c r="A404" s="105" t="s">
        <v>25</v>
      </c>
      <c r="B404" s="111" t="s">
        <v>265</v>
      </c>
      <c r="C404" s="112"/>
      <c r="E404" s="214"/>
    </row>
    <row r="405" spans="1:6" x14ac:dyDescent="0.2">
      <c r="A405" s="105"/>
      <c r="B405" s="113" t="s">
        <v>266</v>
      </c>
      <c r="E405" s="214"/>
    </row>
    <row r="406" spans="1:6" x14ac:dyDescent="0.2">
      <c r="A406" s="105" t="s">
        <v>25</v>
      </c>
      <c r="B406" s="140" t="s">
        <v>264</v>
      </c>
      <c r="C406" s="141"/>
      <c r="D406" s="142"/>
      <c r="E406" s="220"/>
      <c r="F406" s="143"/>
    </row>
    <row r="407" spans="1:6" x14ac:dyDescent="0.2">
      <c r="B407" s="111" t="s">
        <v>267</v>
      </c>
      <c r="C407" s="112"/>
      <c r="E407" s="214"/>
    </row>
    <row r="408" spans="1:6" x14ac:dyDescent="0.2">
      <c r="A408" s="105" t="s">
        <v>25</v>
      </c>
      <c r="B408" s="111" t="s">
        <v>262</v>
      </c>
      <c r="C408" s="112"/>
      <c r="E408" s="214"/>
    </row>
    <row r="409" spans="1:6" x14ac:dyDescent="0.2">
      <c r="A409" s="105" t="s">
        <v>15</v>
      </c>
      <c r="B409" s="113" t="s">
        <v>23</v>
      </c>
      <c r="E409" s="214"/>
    </row>
    <row r="410" spans="1:6" x14ac:dyDescent="0.2">
      <c r="B410" s="111"/>
      <c r="C410" s="112"/>
      <c r="E410" s="214"/>
    </row>
    <row r="411" spans="1:6" x14ac:dyDescent="0.2">
      <c r="A411" s="96">
        <f>COUNT($A$5:A410)+1</f>
        <v>61</v>
      </c>
      <c r="B411" s="111" t="s">
        <v>452</v>
      </c>
      <c r="C411" s="112"/>
      <c r="E411" s="214"/>
    </row>
    <row r="412" spans="1:6" x14ac:dyDescent="0.2">
      <c r="A412" s="105" t="s">
        <v>25</v>
      </c>
      <c r="B412" s="111" t="s">
        <v>455</v>
      </c>
      <c r="C412" s="112" t="s">
        <v>21</v>
      </c>
      <c r="D412" s="107">
        <f>600*6*1</f>
        <v>3600</v>
      </c>
      <c r="E412" s="49"/>
      <c r="F412" s="109">
        <f>D412*E412</f>
        <v>0</v>
      </c>
    </row>
    <row r="413" spans="1:6" x14ac:dyDescent="0.2">
      <c r="A413" s="105" t="s">
        <v>25</v>
      </c>
      <c r="B413" s="103" t="s">
        <v>456</v>
      </c>
      <c r="C413" s="112" t="s">
        <v>21</v>
      </c>
      <c r="D413" s="107">
        <f>66*5.5*0.9</f>
        <v>326.7</v>
      </c>
      <c r="E413" s="49"/>
      <c r="F413" s="109">
        <f>D413*E413</f>
        <v>0</v>
      </c>
    </row>
    <row r="414" spans="1:6" x14ac:dyDescent="0.2">
      <c r="A414" s="105" t="s">
        <v>25</v>
      </c>
      <c r="B414" s="103" t="s">
        <v>453</v>
      </c>
      <c r="C414" s="112" t="s">
        <v>21</v>
      </c>
      <c r="D414" s="107">
        <f>600*5.5*0.1</f>
        <v>330</v>
      </c>
      <c r="E414" s="49"/>
      <c r="F414" s="109">
        <f>D414*E414</f>
        <v>0</v>
      </c>
    </row>
    <row r="415" spans="1:6" x14ac:dyDescent="0.2">
      <c r="A415" s="105" t="s">
        <v>15</v>
      </c>
      <c r="B415" s="113" t="s">
        <v>23</v>
      </c>
    </row>
    <row r="416" spans="1:6" ht="12" customHeight="1" thickBot="1" x14ac:dyDescent="0.25">
      <c r="A416" s="204"/>
      <c r="B416" s="84"/>
      <c r="C416" s="85"/>
      <c r="D416" s="86"/>
      <c r="E416" s="87"/>
      <c r="F416" s="88"/>
    </row>
    <row r="417" spans="1:6" ht="12" customHeight="1" thickTop="1" x14ac:dyDescent="0.2">
      <c r="A417" s="135"/>
      <c r="B417" s="205"/>
      <c r="C417" s="135"/>
      <c r="D417" s="206"/>
      <c r="E417" s="139"/>
      <c r="F417" s="137"/>
    </row>
    <row r="418" spans="1:6" ht="12" customHeight="1" x14ac:dyDescent="0.2">
      <c r="A418" s="135"/>
      <c r="C418" s="135"/>
      <c r="D418" s="206"/>
      <c r="E418" s="139"/>
      <c r="F418" s="137"/>
    </row>
    <row r="419" spans="1:6" ht="12" customHeight="1" thickBot="1" x14ac:dyDescent="0.25"/>
    <row r="420" spans="1:6" ht="19.5" thickBot="1" x14ac:dyDescent="0.25">
      <c r="A420" s="207"/>
      <c r="B420" s="208" t="s">
        <v>147</v>
      </c>
      <c r="C420" s="208"/>
      <c r="D420" s="209"/>
      <c r="E420" s="210"/>
      <c r="F420" s="211">
        <f>SUM(F6:F414)</f>
        <v>0</v>
      </c>
    </row>
    <row r="421" spans="1:6" ht="12" customHeight="1" thickTop="1" x14ac:dyDescent="0.2"/>
  </sheetData>
  <sheetProtection algorithmName="SHA-512" hashValue="BXOR7EZXZDuWBVXyvfaj8ypVDCWh24BNBNaBgz6ElguhJfQCabmAjSuGo3a0ieaqBnERWLlyMGrHcdkI0lMFSw==" saltValue="xAbX0lx12y6JoaL4x6eGqg==" spinCount="100000" sheet="1" objects="1" scenarios="1" selectLockedCells="1"/>
  <conditionalFormatting sqref="E412:E414 E402 E395 E384 E381">
    <cfRule type="cellIs" dxfId="9" priority="1" operator="equal">
      <formula>0</formula>
    </cfRule>
  </conditionalFormatting>
  <conditionalFormatting sqref="E31 E23 E6 E29">
    <cfRule type="cellIs" dxfId="8" priority="5" operator="equal">
      <formula>0</formula>
    </cfRule>
  </conditionalFormatting>
  <conditionalFormatting sqref="E166 E157 E148 E137 E133 E129 E123 E116 E113 E108 E103 E91:E93 E84 E78 E76 E73 E70 E66 E55 E49 E43 E39 E35">
    <cfRule type="cellIs" dxfId="7" priority="4" operator="equal">
      <formula>0</formula>
    </cfRule>
  </conditionalFormatting>
  <conditionalFormatting sqref="E339 E335 E331 E325 E300 E296:E298 E291 E286 E283 E278 E272 E265 E257:E259 E252 E246 E240 E228 E219 E210:E215 E198:E203 E193 E190 E183:E184 E178 E175">
    <cfRule type="cellIs" dxfId="6" priority="3" operator="equal">
      <formula>0</formula>
    </cfRule>
  </conditionalFormatting>
  <conditionalFormatting sqref="E376 E372 E366 E361 E356 E351">
    <cfRule type="cellIs" dxfId="5" priority="2" operator="equal">
      <formula>0</formula>
    </cfRule>
  </conditionalFormatting>
  <pageMargins left="0.7" right="0.7" top="0.75" bottom="0.75" header="0.3" footer="0.3"/>
  <pageSetup paperSize="9" orientation="portrait" r:id="rId1"/>
  <rowBreaks count="6" manualBreakCount="6">
    <brk id="54" max="5" man="1"/>
    <brk id="174" max="5" man="1"/>
    <brk id="234" max="5" man="1"/>
    <brk id="294" max="5" man="1"/>
    <brk id="350" max="5" man="1"/>
    <brk id="41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0"/>
  <sheetViews>
    <sheetView zoomScale="223" zoomScaleNormal="223" zoomScaleSheetLayoutView="100" workbookViewId="0">
      <selection activeCell="E11" sqref="E11"/>
    </sheetView>
  </sheetViews>
  <sheetFormatPr defaultColWidth="11" defaultRowHeight="12" customHeight="1" x14ac:dyDescent="0.2"/>
  <cols>
    <col min="1" max="1" width="3.5" style="106" customWidth="1"/>
    <col min="2" max="2" width="40.625" style="103" customWidth="1"/>
    <col min="3" max="3" width="4.625" style="106" customWidth="1"/>
    <col min="4" max="4" width="7.625" style="107" customWidth="1"/>
    <col min="5" max="5" width="9.625" style="154" customWidth="1"/>
    <col min="6" max="6" width="12.625" style="109" customWidth="1"/>
    <col min="7" max="7" width="11" style="82"/>
    <col min="8" max="8" width="32.25" style="82" customWidth="1"/>
    <col min="9" max="16384" width="11" style="82"/>
  </cols>
  <sheetData>
    <row r="1" spans="1:8" s="234" customFormat="1" ht="18.75" x14ac:dyDescent="0.3">
      <c r="A1" s="77"/>
      <c r="B1" s="78" t="s">
        <v>386</v>
      </c>
      <c r="C1" s="77"/>
      <c r="D1" s="79"/>
      <c r="E1" s="233"/>
      <c r="F1" s="81"/>
    </row>
    <row r="3" spans="1:8" s="240" customFormat="1" ht="12.75" thickBot="1" x14ac:dyDescent="0.3">
      <c r="A3" s="204" t="s">
        <v>511</v>
      </c>
      <c r="B3" s="235" t="s">
        <v>5</v>
      </c>
      <c r="C3" s="236" t="s">
        <v>6</v>
      </c>
      <c r="D3" s="237" t="s">
        <v>7</v>
      </c>
      <c r="E3" s="238" t="s">
        <v>8</v>
      </c>
      <c r="F3" s="239" t="s">
        <v>9</v>
      </c>
    </row>
    <row r="4" spans="1:8" s="240" customFormat="1" ht="12" customHeight="1" thickTop="1" x14ac:dyDescent="0.25">
      <c r="A4" s="90"/>
      <c r="B4" s="241"/>
      <c r="C4" s="242"/>
      <c r="D4" s="243"/>
      <c r="E4" s="244"/>
      <c r="F4" s="245"/>
    </row>
    <row r="5" spans="1:8" s="250" customFormat="1" ht="36" customHeight="1" x14ac:dyDescent="0.2">
      <c r="A5" s="246"/>
      <c r="B5" s="146" t="s">
        <v>385</v>
      </c>
      <c r="C5" s="247"/>
      <c r="D5" s="248"/>
      <c r="E5" s="230"/>
      <c r="F5" s="249"/>
    </row>
    <row r="6" spans="1:8" s="250" customFormat="1" ht="24" x14ac:dyDescent="0.2">
      <c r="A6" s="246"/>
      <c r="B6" s="146" t="s">
        <v>384</v>
      </c>
      <c r="C6" s="247"/>
      <c r="D6" s="248"/>
      <c r="E6" s="230"/>
      <c r="F6" s="249"/>
      <c r="H6" s="169"/>
    </row>
    <row r="7" spans="1:8" s="250" customFormat="1" ht="12" customHeight="1" x14ac:dyDescent="0.2">
      <c r="A7" s="115"/>
      <c r="B7" s="113"/>
      <c r="C7" s="247"/>
      <c r="D7" s="251"/>
      <c r="E7" s="230"/>
      <c r="F7" s="249"/>
      <c r="H7" s="169"/>
    </row>
    <row r="8" spans="1:8" s="250" customFormat="1" ht="12" customHeight="1" x14ac:dyDescent="0.2">
      <c r="A8" s="246" t="s">
        <v>0</v>
      </c>
      <c r="B8" s="252" t="s">
        <v>383</v>
      </c>
      <c r="C8" s="247"/>
      <c r="D8" s="251"/>
      <c r="E8" s="230"/>
      <c r="F8" s="249"/>
      <c r="H8" s="169"/>
    </row>
    <row r="9" spans="1:8" s="250" customFormat="1" ht="12" customHeight="1" x14ac:dyDescent="0.2">
      <c r="A9" s="246"/>
      <c r="B9" s="252"/>
      <c r="C9" s="247"/>
      <c r="D9" s="251"/>
      <c r="E9" s="230"/>
      <c r="F9" s="249"/>
      <c r="H9" s="169"/>
    </row>
    <row r="10" spans="1:8" s="250" customFormat="1" ht="24" x14ac:dyDescent="0.2">
      <c r="A10" s="96">
        <v>1</v>
      </c>
      <c r="B10" s="113" t="s">
        <v>382</v>
      </c>
      <c r="C10" s="253"/>
      <c r="D10" s="254"/>
      <c r="E10" s="230"/>
      <c r="F10" s="249"/>
      <c r="H10" s="169"/>
    </row>
    <row r="11" spans="1:8" s="250" customFormat="1" ht="12" customHeight="1" x14ac:dyDescent="0.2">
      <c r="A11" s="115"/>
      <c r="B11" s="113" t="s">
        <v>381</v>
      </c>
      <c r="C11" s="253" t="s">
        <v>366</v>
      </c>
      <c r="D11" s="255">
        <v>1550</v>
      </c>
      <c r="E11" s="49"/>
      <c r="F11" s="249">
        <f>D11*E11</f>
        <v>0</v>
      </c>
      <c r="H11" s="169"/>
    </row>
    <row r="12" spans="1:8" s="250" customFormat="1" ht="12" customHeight="1" x14ac:dyDescent="0.2">
      <c r="A12" s="115"/>
      <c r="B12" s="113" t="s">
        <v>380</v>
      </c>
      <c r="C12" s="253" t="s">
        <v>366</v>
      </c>
      <c r="D12" s="255">
        <v>360</v>
      </c>
      <c r="E12" s="49"/>
      <c r="F12" s="249">
        <f>D12*E12</f>
        <v>0</v>
      </c>
      <c r="H12" s="169"/>
    </row>
    <row r="13" spans="1:8" s="250" customFormat="1" ht="12" customHeight="1" x14ac:dyDescent="0.2">
      <c r="A13" s="115"/>
      <c r="B13" s="113" t="s">
        <v>379</v>
      </c>
      <c r="C13" s="253" t="s">
        <v>366</v>
      </c>
      <c r="D13" s="255">
        <v>5600</v>
      </c>
      <c r="E13" s="49"/>
      <c r="F13" s="249">
        <f>D13*E13</f>
        <v>0</v>
      </c>
      <c r="H13" s="169"/>
    </row>
    <row r="14" spans="1:8" s="250" customFormat="1" ht="12" customHeight="1" x14ac:dyDescent="0.2">
      <c r="A14" s="115"/>
      <c r="B14" s="252"/>
      <c r="C14" s="253"/>
      <c r="D14" s="255"/>
      <c r="E14" s="347"/>
      <c r="F14" s="249"/>
      <c r="H14" s="169"/>
    </row>
    <row r="15" spans="1:8" s="259" customFormat="1" ht="12" customHeight="1" x14ac:dyDescent="0.2">
      <c r="A15" s="96">
        <f>COUNT($A$10:A14)+1</f>
        <v>2</v>
      </c>
      <c r="B15" s="11" t="s">
        <v>378</v>
      </c>
      <c r="C15" s="256"/>
      <c r="D15" s="257"/>
      <c r="E15" s="348"/>
      <c r="F15" s="258"/>
      <c r="H15" s="260"/>
    </row>
    <row r="16" spans="1:8" s="250" customFormat="1" ht="12" customHeight="1" x14ac:dyDescent="0.2">
      <c r="A16" s="261"/>
      <c r="B16" s="262" t="s">
        <v>377</v>
      </c>
      <c r="C16" s="263" t="s">
        <v>13</v>
      </c>
      <c r="D16" s="264">
        <v>20</v>
      </c>
      <c r="E16" s="49"/>
      <c r="F16" s="265">
        <f>D16*E16</f>
        <v>0</v>
      </c>
      <c r="H16" s="169"/>
    </row>
    <row r="17" spans="1:8" s="250" customFormat="1" ht="12" customHeight="1" x14ac:dyDescent="0.2">
      <c r="A17" s="266"/>
      <c r="B17" s="267"/>
      <c r="C17" s="263"/>
      <c r="D17" s="264"/>
      <c r="E17" s="349"/>
      <c r="F17" s="265"/>
      <c r="H17" s="169"/>
    </row>
    <row r="18" spans="1:8" s="250" customFormat="1" ht="24" x14ac:dyDescent="0.2">
      <c r="A18" s="96">
        <f>COUNT($A$10:A17)+1</f>
        <v>3</v>
      </c>
      <c r="B18" s="113" t="s">
        <v>521</v>
      </c>
      <c r="C18" s="253"/>
      <c r="D18" s="255"/>
      <c r="E18" s="347"/>
      <c r="F18" s="249"/>
      <c r="H18" s="169"/>
    </row>
    <row r="19" spans="1:8" s="259" customFormat="1" ht="12" customHeight="1" x14ac:dyDescent="0.2">
      <c r="A19" s="115"/>
      <c r="B19" s="113" t="s">
        <v>376</v>
      </c>
      <c r="C19" s="253" t="s">
        <v>366</v>
      </c>
      <c r="D19" s="255">
        <v>4850</v>
      </c>
      <c r="E19" s="49"/>
      <c r="F19" s="249">
        <f>D19*E19</f>
        <v>0</v>
      </c>
      <c r="H19" s="260"/>
    </row>
    <row r="20" spans="1:8" s="250" customFormat="1" ht="12" customHeight="1" x14ac:dyDescent="0.2">
      <c r="A20" s="115"/>
      <c r="B20" s="113" t="s">
        <v>375</v>
      </c>
      <c r="C20" s="253" t="s">
        <v>366</v>
      </c>
      <c r="D20" s="255">
        <v>6000</v>
      </c>
      <c r="E20" s="49"/>
      <c r="F20" s="249">
        <f>D20*E20</f>
        <v>0</v>
      </c>
      <c r="H20" s="169"/>
    </row>
    <row r="21" spans="1:8" s="110" customFormat="1" x14ac:dyDescent="0.2">
      <c r="A21" s="268"/>
      <c r="B21" s="269"/>
      <c r="C21" s="270"/>
      <c r="D21" s="271"/>
      <c r="E21" s="350"/>
      <c r="F21" s="272"/>
    </row>
    <row r="22" spans="1:8" s="273" customFormat="1" ht="84" customHeight="1" x14ac:dyDescent="0.2">
      <c r="A22" s="96">
        <f>COUNT($A$10:A21)+1</f>
        <v>4</v>
      </c>
      <c r="B22" s="113" t="s">
        <v>462</v>
      </c>
      <c r="C22" s="253" t="s">
        <v>13</v>
      </c>
      <c r="D22" s="255">
        <v>15</v>
      </c>
      <c r="E22" s="49"/>
      <c r="F22" s="249">
        <f>D22*E22</f>
        <v>0</v>
      </c>
    </row>
    <row r="23" spans="1:8" ht="12" customHeight="1" x14ac:dyDescent="0.2">
      <c r="A23" s="115"/>
      <c r="B23" s="113"/>
      <c r="C23" s="253"/>
      <c r="D23" s="254"/>
      <c r="E23" s="347"/>
      <c r="F23" s="249"/>
    </row>
    <row r="24" spans="1:8" ht="12" customHeight="1" x14ac:dyDescent="0.2">
      <c r="A24" s="96">
        <f>COUNT($A$10:A23)+1</f>
        <v>5</v>
      </c>
      <c r="B24" s="113" t="s">
        <v>512</v>
      </c>
      <c r="C24" s="253"/>
      <c r="D24" s="255"/>
      <c r="E24" s="347"/>
      <c r="F24" s="249"/>
    </row>
    <row r="25" spans="1:8" ht="12" customHeight="1" x14ac:dyDescent="0.2">
      <c r="A25" s="115"/>
      <c r="B25" s="113" t="s">
        <v>374</v>
      </c>
      <c r="C25" s="253" t="s">
        <v>13</v>
      </c>
      <c r="D25" s="255">
        <v>80</v>
      </c>
      <c r="E25" s="49"/>
      <c r="F25" s="249">
        <f>D25*E25</f>
        <v>0</v>
      </c>
    </row>
    <row r="26" spans="1:8" ht="12" customHeight="1" x14ac:dyDescent="0.2">
      <c r="A26" s="115"/>
      <c r="B26" s="113"/>
      <c r="C26" s="253"/>
      <c r="D26" s="255"/>
      <c r="E26" s="347"/>
      <c r="F26" s="249"/>
    </row>
    <row r="27" spans="1:8" ht="24" x14ac:dyDescent="0.2">
      <c r="A27" s="96">
        <f>COUNT($A$10:A26)+1</f>
        <v>6</v>
      </c>
      <c r="B27" s="113" t="s">
        <v>373</v>
      </c>
      <c r="C27" s="253"/>
      <c r="D27" s="255"/>
      <c r="E27" s="347"/>
      <c r="F27" s="249"/>
    </row>
    <row r="28" spans="1:8" ht="12" customHeight="1" x14ac:dyDescent="0.2">
      <c r="A28" s="115"/>
      <c r="B28" s="113" t="s">
        <v>372</v>
      </c>
      <c r="C28" s="253" t="s">
        <v>13</v>
      </c>
      <c r="D28" s="255">
        <v>6</v>
      </c>
      <c r="E28" s="49"/>
      <c r="F28" s="249">
        <f>D28*E28</f>
        <v>0</v>
      </c>
    </row>
    <row r="29" spans="1:8" ht="12" customHeight="1" x14ac:dyDescent="0.2">
      <c r="A29" s="274"/>
      <c r="B29" s="275"/>
      <c r="C29" s="276"/>
      <c r="D29" s="254"/>
      <c r="E29" s="351"/>
      <c r="F29" s="277"/>
    </row>
    <row r="30" spans="1:8" ht="24" x14ac:dyDescent="0.2">
      <c r="A30" s="96">
        <f>COUNT($A$10:A29)+1</f>
        <v>7</v>
      </c>
      <c r="B30" s="113" t="s">
        <v>513</v>
      </c>
      <c r="C30" s="253"/>
      <c r="D30" s="255"/>
      <c r="E30" s="347"/>
      <c r="F30" s="249"/>
    </row>
    <row r="31" spans="1:8" ht="12" customHeight="1" x14ac:dyDescent="0.2">
      <c r="A31" s="256"/>
      <c r="B31" s="278" t="s">
        <v>371</v>
      </c>
      <c r="C31" s="279" t="s">
        <v>13</v>
      </c>
      <c r="D31" s="280">
        <v>3</v>
      </c>
      <c r="E31" s="49"/>
      <c r="F31" s="265">
        <f>D31*E31</f>
        <v>0</v>
      </c>
    </row>
    <row r="32" spans="1:8" ht="12" customHeight="1" x14ac:dyDescent="0.2">
      <c r="A32" s="115"/>
      <c r="B32" s="113"/>
      <c r="C32" s="253"/>
      <c r="D32" s="255"/>
      <c r="E32" s="347"/>
      <c r="F32" s="249"/>
    </row>
    <row r="33" spans="1:6" ht="24" x14ac:dyDescent="0.2">
      <c r="A33" s="96">
        <f>COUNT($A$10:A32)+1</f>
        <v>8</v>
      </c>
      <c r="B33" s="113" t="s">
        <v>370</v>
      </c>
      <c r="C33" s="253"/>
      <c r="D33" s="255"/>
      <c r="E33" s="347"/>
      <c r="F33" s="249"/>
    </row>
    <row r="34" spans="1:6" ht="12" customHeight="1" x14ac:dyDescent="0.2">
      <c r="A34" s="115"/>
      <c r="B34" s="113" t="s">
        <v>369</v>
      </c>
      <c r="C34" s="253" t="s">
        <v>366</v>
      </c>
      <c r="D34" s="255">
        <v>3800</v>
      </c>
      <c r="E34" s="49"/>
      <c r="F34" s="249">
        <f>D34*E34</f>
        <v>0</v>
      </c>
    </row>
    <row r="35" spans="1:6" ht="12" customHeight="1" x14ac:dyDescent="0.2">
      <c r="A35" s="115"/>
      <c r="B35" s="113"/>
      <c r="C35" s="253"/>
      <c r="D35" s="255"/>
      <c r="E35" s="347"/>
      <c r="F35" s="249"/>
    </row>
    <row r="36" spans="1:6" ht="24" customHeight="1" x14ac:dyDescent="0.2">
      <c r="A36" s="96">
        <f>COUNT($A$10:A35)+1</f>
        <v>9</v>
      </c>
      <c r="B36" s="281" t="s">
        <v>514</v>
      </c>
      <c r="C36" s="282" t="s">
        <v>13</v>
      </c>
      <c r="D36" s="282">
        <v>125</v>
      </c>
      <c r="E36" s="49"/>
      <c r="F36" s="283">
        <f>D36*E36</f>
        <v>0</v>
      </c>
    </row>
    <row r="37" spans="1:6" ht="12" customHeight="1" x14ac:dyDescent="0.2">
      <c r="A37" s="284"/>
      <c r="B37" s="281"/>
      <c r="C37" s="282"/>
      <c r="D37" s="282"/>
      <c r="E37" s="352"/>
      <c r="F37" s="283"/>
    </row>
    <row r="38" spans="1:6" ht="36" x14ac:dyDescent="0.2">
      <c r="A38" s="96">
        <f>COUNT($A$10:A37)+1</f>
        <v>10</v>
      </c>
      <c r="B38" s="113" t="s">
        <v>368</v>
      </c>
      <c r="C38" s="247"/>
      <c r="D38" s="248"/>
      <c r="E38" s="347"/>
      <c r="F38" s="249"/>
    </row>
    <row r="39" spans="1:6" ht="12" customHeight="1" x14ac:dyDescent="0.2">
      <c r="A39" s="115"/>
      <c r="B39" s="113" t="s">
        <v>367</v>
      </c>
      <c r="C39" s="253" t="s">
        <v>366</v>
      </c>
      <c r="D39" s="248">
        <v>160</v>
      </c>
      <c r="E39" s="49"/>
      <c r="F39" s="249">
        <f>D39*E39</f>
        <v>0</v>
      </c>
    </row>
    <row r="40" spans="1:6" s="110" customFormat="1" x14ac:dyDescent="0.2">
      <c r="A40" s="268"/>
      <c r="B40" s="269"/>
      <c r="C40" s="270"/>
      <c r="D40" s="285"/>
      <c r="E40" s="353"/>
      <c r="F40" s="272"/>
    </row>
    <row r="41" spans="1:6" s="110" customFormat="1" ht="24" x14ac:dyDescent="0.2">
      <c r="A41" s="96">
        <f>COUNT($A$10:A40)+1</f>
        <v>11</v>
      </c>
      <c r="B41" s="113" t="s">
        <v>464</v>
      </c>
      <c r="C41" s="253" t="s">
        <v>366</v>
      </c>
      <c r="D41" s="248">
        <v>120</v>
      </c>
      <c r="E41" s="49"/>
      <c r="F41" s="249">
        <f>D41*E41</f>
        <v>0</v>
      </c>
    </row>
    <row r="42" spans="1:6" s="259" customFormat="1" ht="12" customHeight="1" x14ac:dyDescent="0.2">
      <c r="A42" s="115"/>
      <c r="B42" s="113" t="s">
        <v>343</v>
      </c>
      <c r="C42" s="247"/>
      <c r="D42" s="248"/>
      <c r="E42" s="347"/>
      <c r="F42" s="249"/>
    </row>
    <row r="43" spans="1:6" s="259" customFormat="1" ht="12" customHeight="1" x14ac:dyDescent="0.2">
      <c r="A43" s="286" t="str">
        <f>A8</f>
        <v>1.</v>
      </c>
      <c r="B43" s="287" t="str">
        <f>B8</f>
        <v>INSTALACIJSKI MATERIAL</v>
      </c>
      <c r="C43" s="288"/>
      <c r="D43" s="289"/>
      <c r="E43" s="354"/>
      <c r="F43" s="290">
        <f>ROUND(SUM(F11:F41),0)</f>
        <v>0</v>
      </c>
    </row>
    <row r="44" spans="1:6" s="259" customFormat="1" ht="12" customHeight="1" x14ac:dyDescent="0.2">
      <c r="A44" s="115"/>
      <c r="B44" s="113" t="s">
        <v>343</v>
      </c>
      <c r="C44" s="247"/>
      <c r="D44" s="248"/>
      <c r="E44" s="347"/>
      <c r="F44" s="249"/>
    </row>
    <row r="45" spans="1:6" ht="12" customHeight="1" x14ac:dyDescent="0.2">
      <c r="A45" s="115"/>
      <c r="B45" s="113"/>
      <c r="C45" s="247"/>
      <c r="D45" s="248"/>
      <c r="E45" s="347"/>
      <c r="F45" s="249"/>
    </row>
    <row r="46" spans="1:6" ht="12" customHeight="1" x14ac:dyDescent="0.2">
      <c r="A46" s="246" t="s">
        <v>1</v>
      </c>
      <c r="B46" s="252" t="s">
        <v>365</v>
      </c>
      <c r="C46" s="247"/>
      <c r="D46" s="248"/>
      <c r="E46" s="347"/>
      <c r="F46" s="249"/>
    </row>
    <row r="47" spans="1:6" ht="12" customHeight="1" x14ac:dyDescent="0.2">
      <c r="A47" s="115"/>
      <c r="B47" s="113" t="s">
        <v>343</v>
      </c>
      <c r="C47" s="247"/>
      <c r="D47" s="248"/>
      <c r="E47" s="347"/>
      <c r="F47" s="249"/>
    </row>
    <row r="48" spans="1:6" ht="12" customHeight="1" x14ac:dyDescent="0.2">
      <c r="A48" s="115" t="s">
        <v>465</v>
      </c>
      <c r="B48" s="113" t="s">
        <v>364</v>
      </c>
      <c r="C48" s="247"/>
      <c r="D48" s="248"/>
      <c r="E48" s="347"/>
      <c r="F48" s="249"/>
    </row>
    <row r="49" spans="1:6" ht="12" customHeight="1" x14ac:dyDescent="0.2">
      <c r="A49" s="115"/>
      <c r="B49" s="252"/>
      <c r="C49" s="247"/>
      <c r="D49" s="248"/>
      <c r="E49" s="347"/>
      <c r="F49" s="249"/>
    </row>
    <row r="50" spans="1:6" ht="147" customHeight="1" x14ac:dyDescent="0.2">
      <c r="A50" s="96">
        <v>1</v>
      </c>
      <c r="B50" s="252" t="s">
        <v>466</v>
      </c>
      <c r="C50" s="291"/>
      <c r="D50" s="248"/>
      <c r="E50" s="347"/>
      <c r="F50" s="292"/>
    </row>
    <row r="51" spans="1:6" ht="24" x14ac:dyDescent="0.2">
      <c r="A51" s="115"/>
      <c r="B51" s="113" t="s">
        <v>363</v>
      </c>
      <c r="C51" s="253" t="s">
        <v>13</v>
      </c>
      <c r="D51" s="248">
        <v>1</v>
      </c>
      <c r="E51" s="347"/>
      <c r="F51" s="249"/>
    </row>
    <row r="52" spans="1:6" x14ac:dyDescent="0.2">
      <c r="A52" s="291"/>
      <c r="B52" s="104" t="s">
        <v>362</v>
      </c>
      <c r="C52" s="253"/>
      <c r="D52" s="255"/>
      <c r="E52" s="347"/>
      <c r="F52" s="249"/>
    </row>
    <row r="53" spans="1:6" ht="12" customHeight="1" x14ac:dyDescent="0.2">
      <c r="A53" s="291"/>
      <c r="B53" s="144" t="s">
        <v>361</v>
      </c>
      <c r="C53" s="291" t="s">
        <v>13</v>
      </c>
      <c r="D53" s="255">
        <v>1</v>
      </c>
      <c r="E53" s="347"/>
      <c r="F53" s="249"/>
    </row>
    <row r="54" spans="1:6" ht="12" customHeight="1" x14ac:dyDescent="0.2">
      <c r="A54" s="115"/>
      <c r="B54" s="104" t="s">
        <v>360</v>
      </c>
      <c r="C54" s="253" t="s">
        <v>13</v>
      </c>
      <c r="D54" s="255">
        <v>15</v>
      </c>
      <c r="E54" s="347"/>
      <c r="F54" s="249"/>
    </row>
    <row r="55" spans="1:6" ht="12" customHeight="1" x14ac:dyDescent="0.2">
      <c r="A55" s="115"/>
      <c r="B55" s="104" t="s">
        <v>359</v>
      </c>
      <c r="C55" s="253" t="s">
        <v>13</v>
      </c>
      <c r="D55" s="255">
        <v>1</v>
      </c>
      <c r="E55" s="347"/>
      <c r="F55" s="249"/>
    </row>
    <row r="56" spans="1:6" ht="12" customHeight="1" x14ac:dyDescent="0.2">
      <c r="A56" s="293"/>
      <c r="B56" s="294" t="s">
        <v>358</v>
      </c>
      <c r="C56" s="291" t="s">
        <v>13</v>
      </c>
      <c r="D56" s="255">
        <v>1</v>
      </c>
      <c r="E56" s="347"/>
      <c r="F56" s="249"/>
    </row>
    <row r="57" spans="1:6" ht="24" x14ac:dyDescent="0.2">
      <c r="A57" s="115"/>
      <c r="B57" s="104" t="s">
        <v>357</v>
      </c>
      <c r="C57" s="253" t="s">
        <v>13</v>
      </c>
      <c r="D57" s="255">
        <v>1</v>
      </c>
      <c r="E57" s="347"/>
      <c r="F57" s="249"/>
    </row>
    <row r="58" spans="1:6" ht="24" x14ac:dyDescent="0.2">
      <c r="A58" s="115"/>
      <c r="B58" s="104" t="s">
        <v>356</v>
      </c>
      <c r="C58" s="253" t="s">
        <v>13</v>
      </c>
      <c r="D58" s="255">
        <v>1</v>
      </c>
      <c r="E58" s="347"/>
      <c r="F58" s="249"/>
    </row>
    <row r="59" spans="1:6" ht="24" x14ac:dyDescent="0.2">
      <c r="A59" s="115"/>
      <c r="B59" s="104" t="s">
        <v>355</v>
      </c>
      <c r="C59" s="253" t="s">
        <v>13</v>
      </c>
      <c r="D59" s="255">
        <v>1</v>
      </c>
      <c r="E59" s="347"/>
      <c r="F59" s="249"/>
    </row>
    <row r="60" spans="1:6" ht="12" customHeight="1" x14ac:dyDescent="0.2">
      <c r="A60" s="115"/>
      <c r="B60" s="113" t="s">
        <v>350</v>
      </c>
      <c r="C60" s="115" t="s">
        <v>13</v>
      </c>
      <c r="D60" s="295">
        <v>1</v>
      </c>
      <c r="E60" s="347"/>
      <c r="F60" s="249"/>
    </row>
    <row r="61" spans="1:6" ht="12" customHeight="1" x14ac:dyDescent="0.2">
      <c r="A61" s="115"/>
      <c r="B61" s="296" t="s">
        <v>349</v>
      </c>
      <c r="C61" s="253" t="s">
        <v>13</v>
      </c>
      <c r="D61" s="248">
        <v>1</v>
      </c>
      <c r="E61" s="347"/>
      <c r="F61" s="249"/>
    </row>
    <row r="62" spans="1:6" ht="12" customHeight="1" x14ac:dyDescent="0.2">
      <c r="A62" s="115"/>
      <c r="B62" s="104" t="s">
        <v>354</v>
      </c>
      <c r="C62" s="253" t="s">
        <v>13</v>
      </c>
      <c r="D62" s="255">
        <v>15</v>
      </c>
      <c r="E62" s="347"/>
      <c r="F62" s="249"/>
    </row>
    <row r="63" spans="1:6" ht="24" x14ac:dyDescent="0.2">
      <c r="A63" s="115"/>
      <c r="B63" s="104" t="s">
        <v>348</v>
      </c>
      <c r="C63" s="253" t="s">
        <v>347</v>
      </c>
      <c r="D63" s="247">
        <v>0.1</v>
      </c>
      <c r="E63" s="347"/>
      <c r="F63" s="249"/>
    </row>
    <row r="64" spans="1:6" ht="12" customHeight="1" x14ac:dyDescent="0.2">
      <c r="A64" s="297"/>
      <c r="B64" s="298"/>
      <c r="C64" s="299"/>
      <c r="D64" s="300"/>
      <c r="E64" s="355"/>
      <c r="F64" s="301"/>
    </row>
    <row r="65" spans="1:6" ht="12" customHeight="1" x14ac:dyDescent="0.2">
      <c r="A65" s="115"/>
      <c r="B65" s="113" t="s">
        <v>16</v>
      </c>
      <c r="C65" s="291" t="s">
        <v>346</v>
      </c>
      <c r="D65" s="248">
        <v>7</v>
      </c>
      <c r="E65" s="49"/>
      <c r="F65" s="249">
        <f>D65*E65</f>
        <v>0</v>
      </c>
    </row>
    <row r="66" spans="1:6" ht="12" customHeight="1" x14ac:dyDescent="0.2">
      <c r="A66" s="115"/>
      <c r="B66" s="113"/>
      <c r="C66" s="291"/>
      <c r="D66" s="248"/>
      <c r="E66" s="347"/>
      <c r="F66" s="249"/>
    </row>
    <row r="67" spans="1:6" ht="147" customHeight="1" x14ac:dyDescent="0.2">
      <c r="A67" s="96">
        <f>COUNT($A$50:A66)+1</f>
        <v>2</v>
      </c>
      <c r="B67" s="252" t="s">
        <v>467</v>
      </c>
      <c r="C67" s="291"/>
      <c r="D67" s="248"/>
      <c r="E67" s="347"/>
      <c r="F67" s="292"/>
    </row>
    <row r="68" spans="1:6" ht="12" customHeight="1" x14ac:dyDescent="0.2">
      <c r="A68" s="115"/>
      <c r="B68" s="113" t="s">
        <v>363</v>
      </c>
      <c r="C68" s="253" t="s">
        <v>13</v>
      </c>
      <c r="D68" s="248">
        <v>1</v>
      </c>
      <c r="E68" s="347"/>
      <c r="F68" s="249"/>
    </row>
    <row r="69" spans="1:6" ht="12" customHeight="1" x14ac:dyDescent="0.2">
      <c r="A69" s="291"/>
      <c r="B69" s="104" t="s">
        <v>362</v>
      </c>
      <c r="C69" s="253"/>
      <c r="D69" s="255"/>
      <c r="E69" s="347"/>
      <c r="F69" s="249"/>
    </row>
    <row r="70" spans="1:6" ht="12" customHeight="1" x14ac:dyDescent="0.2">
      <c r="A70" s="291"/>
      <c r="B70" s="144" t="s">
        <v>361</v>
      </c>
      <c r="C70" s="291" t="s">
        <v>13</v>
      </c>
      <c r="D70" s="255">
        <v>1</v>
      </c>
      <c r="E70" s="347"/>
      <c r="F70" s="249"/>
    </row>
    <row r="71" spans="1:6" ht="12" customHeight="1" x14ac:dyDescent="0.2">
      <c r="A71" s="115"/>
      <c r="B71" s="104" t="s">
        <v>360</v>
      </c>
      <c r="C71" s="253" t="s">
        <v>13</v>
      </c>
      <c r="D71" s="255">
        <v>20</v>
      </c>
      <c r="E71" s="347"/>
      <c r="F71" s="249"/>
    </row>
    <row r="72" spans="1:6" ht="12" customHeight="1" x14ac:dyDescent="0.2">
      <c r="A72" s="115"/>
      <c r="B72" s="104" t="s">
        <v>359</v>
      </c>
      <c r="C72" s="253" t="s">
        <v>13</v>
      </c>
      <c r="D72" s="255">
        <v>1</v>
      </c>
      <c r="E72" s="347"/>
      <c r="F72" s="249"/>
    </row>
    <row r="73" spans="1:6" ht="12" customHeight="1" x14ac:dyDescent="0.2">
      <c r="A73" s="293"/>
      <c r="B73" s="294" t="s">
        <v>358</v>
      </c>
      <c r="C73" s="291" t="s">
        <v>13</v>
      </c>
      <c r="D73" s="255">
        <v>1</v>
      </c>
      <c r="E73" s="347"/>
      <c r="F73" s="249"/>
    </row>
    <row r="74" spans="1:6" ht="24" x14ac:dyDescent="0.2">
      <c r="A74" s="115"/>
      <c r="B74" s="104" t="s">
        <v>357</v>
      </c>
      <c r="C74" s="253" t="s">
        <v>13</v>
      </c>
      <c r="D74" s="255">
        <v>1</v>
      </c>
      <c r="E74" s="347"/>
      <c r="F74" s="249"/>
    </row>
    <row r="75" spans="1:6" ht="24" x14ac:dyDescent="0.2">
      <c r="A75" s="115"/>
      <c r="B75" s="104" t="s">
        <v>356</v>
      </c>
      <c r="C75" s="253" t="s">
        <v>13</v>
      </c>
      <c r="D75" s="255">
        <v>1</v>
      </c>
      <c r="E75" s="347"/>
      <c r="F75" s="249"/>
    </row>
    <row r="76" spans="1:6" ht="24" x14ac:dyDescent="0.2">
      <c r="A76" s="115"/>
      <c r="B76" s="104" t="s">
        <v>355</v>
      </c>
      <c r="C76" s="253" t="s">
        <v>13</v>
      </c>
      <c r="D76" s="255">
        <v>1</v>
      </c>
      <c r="E76" s="347"/>
      <c r="F76" s="249"/>
    </row>
    <row r="77" spans="1:6" ht="12" customHeight="1" x14ac:dyDescent="0.2">
      <c r="A77" s="115"/>
      <c r="B77" s="113" t="s">
        <v>350</v>
      </c>
      <c r="C77" s="115" t="s">
        <v>13</v>
      </c>
      <c r="D77" s="295">
        <v>1</v>
      </c>
      <c r="E77" s="347"/>
      <c r="F77" s="249"/>
    </row>
    <row r="78" spans="1:6" ht="12" customHeight="1" x14ac:dyDescent="0.2">
      <c r="A78" s="115"/>
      <c r="B78" s="296" t="s">
        <v>349</v>
      </c>
      <c r="C78" s="253" t="s">
        <v>13</v>
      </c>
      <c r="D78" s="248">
        <v>1</v>
      </c>
      <c r="E78" s="347"/>
      <c r="F78" s="249"/>
    </row>
    <row r="79" spans="1:6" ht="12" customHeight="1" x14ac:dyDescent="0.2">
      <c r="A79" s="115"/>
      <c r="B79" s="104" t="s">
        <v>354</v>
      </c>
      <c r="C79" s="253" t="s">
        <v>13</v>
      </c>
      <c r="D79" s="255">
        <v>20</v>
      </c>
      <c r="E79" s="347"/>
      <c r="F79" s="249"/>
    </row>
    <row r="80" spans="1:6" ht="24" x14ac:dyDescent="0.2">
      <c r="A80" s="115"/>
      <c r="B80" s="104" t="s">
        <v>348</v>
      </c>
      <c r="C80" s="253" t="s">
        <v>347</v>
      </c>
      <c r="D80" s="247">
        <v>0.1</v>
      </c>
      <c r="E80" s="347"/>
      <c r="F80" s="249"/>
    </row>
    <row r="81" spans="1:6" ht="12" customHeight="1" x14ac:dyDescent="0.2">
      <c r="A81" s="297"/>
      <c r="B81" s="298"/>
      <c r="C81" s="299"/>
      <c r="D81" s="300"/>
      <c r="E81" s="355"/>
      <c r="F81" s="301"/>
    </row>
    <row r="82" spans="1:6" ht="12" customHeight="1" x14ac:dyDescent="0.2">
      <c r="A82" s="115"/>
      <c r="B82" s="113" t="s">
        <v>16</v>
      </c>
      <c r="C82" s="291" t="s">
        <v>346</v>
      </c>
      <c r="D82" s="248">
        <v>1</v>
      </c>
      <c r="E82" s="49"/>
      <c r="F82" s="249">
        <f>D82*E82</f>
        <v>0</v>
      </c>
    </row>
    <row r="83" spans="1:6" ht="12" customHeight="1" x14ac:dyDescent="0.2">
      <c r="A83" s="115"/>
      <c r="B83" s="113"/>
      <c r="C83" s="291"/>
      <c r="D83" s="248"/>
      <c r="E83" s="347"/>
      <c r="F83" s="249"/>
    </row>
    <row r="84" spans="1:6" ht="12" customHeight="1" x14ac:dyDescent="0.2">
      <c r="A84" s="96">
        <f>COUNT($A$50:A83)+1</f>
        <v>3</v>
      </c>
      <c r="B84" s="252" t="s">
        <v>353</v>
      </c>
      <c r="C84" s="291"/>
      <c r="D84" s="248"/>
      <c r="E84" s="347"/>
      <c r="F84" s="292"/>
    </row>
    <row r="85" spans="1:6" ht="12" customHeight="1" x14ac:dyDescent="0.2">
      <c r="A85" s="266"/>
      <c r="B85" s="302" t="s">
        <v>352</v>
      </c>
      <c r="C85" s="303" t="s">
        <v>13</v>
      </c>
      <c r="D85" s="303">
        <v>1</v>
      </c>
      <c r="E85" s="356"/>
      <c r="F85" s="304"/>
    </row>
    <row r="86" spans="1:6" ht="12" customHeight="1" x14ac:dyDescent="0.2">
      <c r="A86" s="115"/>
      <c r="B86" s="113" t="s">
        <v>351</v>
      </c>
      <c r="C86" s="253" t="s">
        <v>13</v>
      </c>
      <c r="D86" s="248">
        <v>2</v>
      </c>
      <c r="E86" s="347"/>
      <c r="F86" s="249"/>
    </row>
    <row r="87" spans="1:6" ht="12" customHeight="1" x14ac:dyDescent="0.2">
      <c r="A87" s="115"/>
      <c r="B87" s="113" t="s">
        <v>350</v>
      </c>
      <c r="C87" s="115" t="s">
        <v>13</v>
      </c>
      <c r="D87" s="295">
        <v>1</v>
      </c>
      <c r="E87" s="347"/>
      <c r="F87" s="249"/>
    </row>
    <row r="88" spans="1:6" ht="12" customHeight="1" x14ac:dyDescent="0.2">
      <c r="A88" s="115"/>
      <c r="B88" s="296" t="s">
        <v>349</v>
      </c>
      <c r="C88" s="253" t="s">
        <v>13</v>
      </c>
      <c r="D88" s="248">
        <v>1</v>
      </c>
      <c r="E88" s="347"/>
      <c r="F88" s="249"/>
    </row>
    <row r="89" spans="1:6" ht="12" customHeight="1" x14ac:dyDescent="0.2">
      <c r="A89" s="115"/>
      <c r="B89" s="104" t="s">
        <v>348</v>
      </c>
      <c r="C89" s="253" t="s">
        <v>347</v>
      </c>
      <c r="D89" s="247">
        <v>0.1</v>
      </c>
      <c r="E89" s="347"/>
      <c r="F89" s="249"/>
    </row>
    <row r="90" spans="1:6" ht="12" customHeight="1" x14ac:dyDescent="0.2">
      <c r="A90" s="297"/>
      <c r="B90" s="298"/>
      <c r="C90" s="299"/>
      <c r="D90" s="300"/>
      <c r="E90" s="355"/>
      <c r="F90" s="301"/>
    </row>
    <row r="91" spans="1:6" ht="12" customHeight="1" x14ac:dyDescent="0.2">
      <c r="A91" s="115"/>
      <c r="B91" s="113" t="s">
        <v>16</v>
      </c>
      <c r="C91" s="291" t="s">
        <v>346</v>
      </c>
      <c r="D91" s="248">
        <v>1</v>
      </c>
      <c r="E91" s="49"/>
      <c r="F91" s="249">
        <f>D91*E91</f>
        <v>0</v>
      </c>
    </row>
    <row r="92" spans="1:6" ht="12" customHeight="1" x14ac:dyDescent="0.2">
      <c r="A92" s="115"/>
      <c r="B92" s="113" t="s">
        <v>343</v>
      </c>
      <c r="C92" s="247"/>
      <c r="D92" s="248"/>
      <c r="E92" s="347"/>
      <c r="F92" s="249"/>
    </row>
    <row r="93" spans="1:6" ht="12" customHeight="1" x14ac:dyDescent="0.2">
      <c r="A93" s="286" t="str">
        <f>A46</f>
        <v>2.</v>
      </c>
      <c r="B93" s="287" t="str">
        <f>B46</f>
        <v>EL. RAZDELILNIKI</v>
      </c>
      <c r="C93" s="288"/>
      <c r="D93" s="289"/>
      <c r="E93" s="354"/>
      <c r="F93" s="290">
        <f>ROUND(SUM(F65:F91),0)</f>
        <v>0</v>
      </c>
    </row>
    <row r="94" spans="1:6" x14ac:dyDescent="0.2">
      <c r="A94" s="246"/>
      <c r="B94" s="305"/>
      <c r="C94" s="247"/>
      <c r="D94" s="248"/>
      <c r="E94" s="347"/>
      <c r="F94" s="306"/>
    </row>
    <row r="95" spans="1:6" x14ac:dyDescent="0.2">
      <c r="A95" s="246"/>
      <c r="B95" s="305"/>
      <c r="C95" s="247"/>
      <c r="D95" s="248"/>
      <c r="E95" s="347"/>
      <c r="F95" s="306"/>
    </row>
    <row r="96" spans="1:6" s="110" customFormat="1" x14ac:dyDescent="0.2">
      <c r="A96" s="246" t="s">
        <v>2</v>
      </c>
      <c r="B96" s="252" t="s">
        <v>439</v>
      </c>
      <c r="C96" s="307"/>
      <c r="D96" s="308"/>
      <c r="E96" s="350"/>
      <c r="F96" s="309"/>
    </row>
    <row r="97" spans="1:256" s="110" customFormat="1" x14ac:dyDescent="0.2">
      <c r="A97" s="115"/>
      <c r="B97" s="269"/>
      <c r="C97" s="307"/>
      <c r="D97" s="308"/>
      <c r="E97" s="350"/>
      <c r="F97" s="309"/>
    </row>
    <row r="98" spans="1:256" s="310" customFormat="1" ht="48" customHeight="1" x14ac:dyDescent="0.2">
      <c r="A98" s="115" t="s">
        <v>465</v>
      </c>
      <c r="B98" s="113" t="s">
        <v>516</v>
      </c>
      <c r="C98" s="303"/>
      <c r="D98" s="255"/>
      <c r="E98" s="46"/>
      <c r="F98" s="249"/>
    </row>
    <row r="99" spans="1:256" s="312" customFormat="1" x14ac:dyDescent="0.2">
      <c r="A99" s="115"/>
      <c r="B99" s="113"/>
      <c r="C99" s="303"/>
      <c r="D99" s="255"/>
      <c r="E99" s="357"/>
      <c r="F99" s="249"/>
      <c r="G99" s="311"/>
      <c r="H99" s="311"/>
      <c r="I99" s="311"/>
      <c r="J99" s="311"/>
      <c r="K99" s="311"/>
      <c r="L99" s="311"/>
      <c r="M99" s="311"/>
      <c r="N99" s="311"/>
      <c r="O99" s="311"/>
      <c r="P99" s="311"/>
      <c r="Q99" s="311"/>
      <c r="R99" s="311"/>
      <c r="S99" s="311"/>
      <c r="T99" s="311"/>
      <c r="U99" s="311"/>
      <c r="V99" s="311"/>
      <c r="W99" s="311"/>
      <c r="X99" s="311"/>
      <c r="Y99" s="311"/>
      <c r="Z99" s="311"/>
      <c r="AA99" s="311"/>
      <c r="AB99" s="311"/>
      <c r="AC99" s="311"/>
      <c r="AD99" s="311"/>
      <c r="AE99" s="311"/>
      <c r="AF99" s="311"/>
      <c r="AG99" s="311"/>
      <c r="AH99" s="311"/>
      <c r="AI99" s="311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  <c r="BA99" s="311"/>
      <c r="BB99" s="311"/>
      <c r="BC99" s="311"/>
      <c r="BD99" s="311"/>
      <c r="BE99" s="311"/>
      <c r="BF99" s="311"/>
      <c r="BG99" s="311"/>
      <c r="BH99" s="311"/>
      <c r="BI99" s="311"/>
      <c r="BJ99" s="311"/>
      <c r="BK99" s="311"/>
      <c r="BL99" s="311"/>
      <c r="BM99" s="311"/>
      <c r="BN99" s="311"/>
      <c r="BO99" s="311"/>
      <c r="BP99" s="311"/>
      <c r="BQ99" s="311"/>
      <c r="BR99" s="311"/>
      <c r="BS99" s="311"/>
      <c r="BT99" s="311"/>
      <c r="BU99" s="311"/>
      <c r="BV99" s="311"/>
      <c r="BW99" s="311"/>
      <c r="BX99" s="311"/>
      <c r="BY99" s="311"/>
      <c r="BZ99" s="311"/>
      <c r="CA99" s="311"/>
      <c r="CB99" s="311"/>
      <c r="CC99" s="311"/>
      <c r="CD99" s="311"/>
      <c r="CE99" s="311"/>
      <c r="CF99" s="311"/>
      <c r="CG99" s="311"/>
      <c r="CH99" s="311"/>
      <c r="CI99" s="311"/>
      <c r="CJ99" s="311"/>
      <c r="CK99" s="311"/>
      <c r="CL99" s="311"/>
      <c r="CM99" s="311"/>
      <c r="CN99" s="311"/>
      <c r="CO99" s="311"/>
      <c r="CP99" s="311"/>
      <c r="CQ99" s="311"/>
      <c r="CR99" s="311"/>
      <c r="CS99" s="311"/>
      <c r="CT99" s="311"/>
      <c r="CU99" s="311"/>
      <c r="CV99" s="311"/>
      <c r="CW99" s="311"/>
      <c r="CX99" s="311"/>
      <c r="CY99" s="311"/>
      <c r="CZ99" s="311"/>
      <c r="DA99" s="311"/>
      <c r="DB99" s="311"/>
      <c r="DC99" s="311"/>
      <c r="DD99" s="311"/>
      <c r="DE99" s="311"/>
      <c r="DF99" s="311"/>
      <c r="DG99" s="311"/>
      <c r="DH99" s="311"/>
      <c r="DI99" s="311"/>
      <c r="DJ99" s="311"/>
      <c r="DK99" s="311"/>
      <c r="DL99" s="311"/>
      <c r="DM99" s="311"/>
      <c r="DN99" s="311"/>
      <c r="DO99" s="311"/>
      <c r="DP99" s="311"/>
      <c r="DQ99" s="311"/>
      <c r="DR99" s="311"/>
      <c r="DS99" s="311"/>
      <c r="DT99" s="311"/>
      <c r="DU99" s="311"/>
      <c r="DV99" s="311"/>
      <c r="DW99" s="311"/>
      <c r="DX99" s="311"/>
      <c r="DY99" s="311"/>
      <c r="DZ99" s="311"/>
      <c r="EA99" s="311"/>
      <c r="EB99" s="311"/>
      <c r="EC99" s="311"/>
      <c r="ED99" s="311"/>
      <c r="EE99" s="311"/>
      <c r="EF99" s="311"/>
      <c r="EG99" s="311"/>
      <c r="EH99" s="311"/>
      <c r="EI99" s="311"/>
      <c r="EJ99" s="311"/>
      <c r="EK99" s="311"/>
      <c r="EL99" s="311"/>
      <c r="EM99" s="311"/>
      <c r="EN99" s="311"/>
      <c r="EO99" s="311"/>
      <c r="EP99" s="311"/>
      <c r="EQ99" s="311"/>
      <c r="ER99" s="311"/>
      <c r="ES99" s="311"/>
      <c r="ET99" s="311"/>
      <c r="EU99" s="311"/>
      <c r="EV99" s="311"/>
      <c r="EW99" s="311"/>
      <c r="EX99" s="311"/>
      <c r="EY99" s="311"/>
      <c r="EZ99" s="311"/>
      <c r="FA99" s="311"/>
      <c r="FB99" s="311"/>
      <c r="FC99" s="311"/>
      <c r="FD99" s="311"/>
      <c r="FE99" s="311"/>
      <c r="FF99" s="311"/>
      <c r="FG99" s="311"/>
      <c r="FH99" s="311"/>
      <c r="FI99" s="311"/>
      <c r="FJ99" s="311"/>
      <c r="FK99" s="311"/>
      <c r="FL99" s="311"/>
      <c r="FM99" s="311"/>
      <c r="FN99" s="311"/>
      <c r="FO99" s="311"/>
      <c r="FP99" s="311"/>
      <c r="FQ99" s="311"/>
      <c r="FR99" s="311"/>
      <c r="FS99" s="311"/>
      <c r="FT99" s="311"/>
      <c r="FU99" s="311"/>
      <c r="FV99" s="311"/>
      <c r="FW99" s="311"/>
      <c r="FX99" s="311"/>
      <c r="FY99" s="311"/>
      <c r="FZ99" s="311"/>
      <c r="GA99" s="311"/>
      <c r="GB99" s="311"/>
      <c r="GC99" s="311"/>
      <c r="GD99" s="311"/>
      <c r="GE99" s="311"/>
      <c r="GF99" s="311"/>
      <c r="GG99" s="311"/>
      <c r="GH99" s="311"/>
      <c r="GI99" s="311"/>
      <c r="GJ99" s="311"/>
      <c r="GK99" s="311"/>
      <c r="GL99" s="311"/>
      <c r="GM99" s="311"/>
      <c r="GN99" s="311"/>
      <c r="GO99" s="311"/>
      <c r="GP99" s="311"/>
      <c r="GQ99" s="311"/>
      <c r="GR99" s="311"/>
      <c r="GS99" s="311"/>
      <c r="GT99" s="311"/>
      <c r="GU99" s="311"/>
      <c r="GV99" s="311"/>
      <c r="GW99" s="311"/>
      <c r="GX99" s="311"/>
      <c r="GY99" s="311"/>
      <c r="GZ99" s="311"/>
      <c r="HA99" s="311"/>
      <c r="HB99" s="311"/>
      <c r="HC99" s="311"/>
      <c r="HD99" s="311"/>
      <c r="HE99" s="311"/>
      <c r="HF99" s="311"/>
      <c r="HG99" s="311"/>
      <c r="HH99" s="311"/>
      <c r="HI99" s="311"/>
      <c r="HJ99" s="311"/>
      <c r="HK99" s="311"/>
      <c r="HL99" s="311"/>
      <c r="HM99" s="311"/>
      <c r="HN99" s="311"/>
      <c r="HO99" s="311"/>
      <c r="HP99" s="311"/>
      <c r="HQ99" s="311"/>
      <c r="HR99" s="311"/>
      <c r="HS99" s="311"/>
      <c r="HT99" s="311"/>
      <c r="HU99" s="311"/>
      <c r="HV99" s="311"/>
      <c r="HW99" s="311"/>
      <c r="HX99" s="311"/>
      <c r="HY99" s="311"/>
      <c r="HZ99" s="311"/>
      <c r="IA99" s="311"/>
      <c r="IB99" s="311"/>
      <c r="IC99" s="311"/>
      <c r="ID99" s="311"/>
      <c r="IE99" s="311"/>
      <c r="IF99" s="311"/>
      <c r="IG99" s="311"/>
      <c r="IH99" s="311"/>
      <c r="II99" s="311"/>
      <c r="IJ99" s="311"/>
      <c r="IK99" s="311"/>
      <c r="IL99" s="311"/>
      <c r="IM99" s="311"/>
      <c r="IN99" s="311"/>
      <c r="IO99" s="311"/>
      <c r="IP99" s="311"/>
      <c r="IQ99" s="311"/>
      <c r="IR99" s="311"/>
      <c r="IS99" s="311"/>
      <c r="IT99" s="311"/>
      <c r="IU99" s="311"/>
      <c r="IV99" s="311"/>
    </row>
    <row r="100" spans="1:256" s="110" customFormat="1" ht="36" x14ac:dyDescent="0.2">
      <c r="A100" s="96">
        <v>1</v>
      </c>
      <c r="B100" s="113" t="s">
        <v>517</v>
      </c>
      <c r="C100" s="303" t="s">
        <v>13</v>
      </c>
      <c r="D100" s="255">
        <v>16</v>
      </c>
      <c r="E100" s="49"/>
      <c r="F100" s="249">
        <f t="shared" ref="F100:F102" si="0">E100*D100</f>
        <v>0</v>
      </c>
      <c r="G100" s="313"/>
      <c r="H100" s="314"/>
      <c r="I100" s="315"/>
      <c r="J100" s="316"/>
    </row>
    <row r="101" spans="1:256" s="110" customFormat="1" x14ac:dyDescent="0.2">
      <c r="A101" s="115"/>
      <c r="B101" s="113"/>
      <c r="C101" s="303"/>
      <c r="D101" s="255"/>
      <c r="E101" s="358"/>
      <c r="F101" s="249"/>
      <c r="G101" s="313"/>
      <c r="H101" s="314"/>
      <c r="I101" s="315"/>
      <c r="J101" s="316"/>
    </row>
    <row r="102" spans="1:256" s="110" customFormat="1" ht="36" customHeight="1" x14ac:dyDescent="0.2">
      <c r="A102" s="96">
        <f>COUNT($A$100:A101)+1</f>
        <v>2</v>
      </c>
      <c r="B102" s="113" t="s">
        <v>440</v>
      </c>
      <c r="C102" s="303" t="s">
        <v>13</v>
      </c>
      <c r="D102" s="255">
        <f>D100</f>
        <v>16</v>
      </c>
      <c r="E102" s="49"/>
      <c r="F102" s="249">
        <f t="shared" si="0"/>
        <v>0</v>
      </c>
      <c r="G102" s="313"/>
      <c r="H102" s="314"/>
      <c r="I102" s="315"/>
      <c r="J102" s="316"/>
    </row>
    <row r="103" spans="1:256" s="110" customFormat="1" x14ac:dyDescent="0.2">
      <c r="A103" s="115"/>
      <c r="B103" s="113"/>
      <c r="C103" s="303"/>
      <c r="D103" s="255"/>
      <c r="E103" s="358"/>
      <c r="F103" s="249"/>
      <c r="G103" s="313"/>
      <c r="H103" s="314"/>
      <c r="I103" s="315"/>
      <c r="J103" s="316"/>
    </row>
    <row r="104" spans="1:256" s="317" customFormat="1" x14ac:dyDescent="0.2">
      <c r="A104" s="96">
        <f>COUNT($A$100:A103)+1</f>
        <v>3</v>
      </c>
      <c r="B104" s="113" t="s">
        <v>441</v>
      </c>
      <c r="C104" s="303"/>
      <c r="D104" s="255"/>
      <c r="E104" s="359"/>
      <c r="F104" s="249"/>
    </row>
    <row r="105" spans="1:256" s="269" customFormat="1" x14ac:dyDescent="0.2">
      <c r="A105" s="115"/>
      <c r="B105" s="113" t="s">
        <v>442</v>
      </c>
      <c r="C105" s="303" t="s">
        <v>366</v>
      </c>
      <c r="D105" s="255">
        <v>1840</v>
      </c>
      <c r="E105" s="49"/>
      <c r="F105" s="249">
        <f t="shared" ref="F105" si="1">D105*E105</f>
        <v>0</v>
      </c>
    </row>
    <row r="106" spans="1:256" s="110" customFormat="1" x14ac:dyDescent="0.2">
      <c r="A106" s="115"/>
      <c r="B106" s="113"/>
      <c r="C106" s="303"/>
      <c r="D106" s="255"/>
      <c r="E106" s="350"/>
      <c r="F106" s="249"/>
      <c r="G106" s="318"/>
    </row>
    <row r="107" spans="1:256" s="319" customFormat="1" ht="24" x14ac:dyDescent="0.2">
      <c r="A107" s="96">
        <f>COUNT($A$100:A106)+1</f>
        <v>4</v>
      </c>
      <c r="B107" s="113" t="s">
        <v>521</v>
      </c>
      <c r="C107" s="303"/>
      <c r="D107" s="255"/>
      <c r="E107" s="360"/>
      <c r="F107" s="249"/>
    </row>
    <row r="108" spans="1:256" s="319" customFormat="1" x14ac:dyDescent="0.2">
      <c r="A108" s="115"/>
      <c r="B108" s="113" t="s">
        <v>443</v>
      </c>
      <c r="C108" s="303" t="s">
        <v>366</v>
      </c>
      <c r="D108" s="255">
        <v>1950</v>
      </c>
      <c r="E108" s="49"/>
      <c r="F108" s="249">
        <f>+E108*D108</f>
        <v>0</v>
      </c>
    </row>
    <row r="109" spans="1:256" s="319" customFormat="1" x14ac:dyDescent="0.2">
      <c r="A109" s="115"/>
      <c r="B109" s="113"/>
      <c r="C109" s="303"/>
      <c r="D109" s="255"/>
      <c r="E109" s="360"/>
      <c r="F109" s="249"/>
    </row>
    <row r="110" spans="1:256" s="273" customFormat="1" ht="35.25" customHeight="1" x14ac:dyDescent="0.2">
      <c r="A110" s="96">
        <f>COUNT($A$100:A109)+1</f>
        <v>5</v>
      </c>
      <c r="B110" s="113" t="s">
        <v>444</v>
      </c>
      <c r="C110" s="303" t="s">
        <v>13</v>
      </c>
      <c r="D110" s="255">
        <v>1</v>
      </c>
      <c r="E110" s="49"/>
      <c r="F110" s="249">
        <f t="shared" ref="F110" si="2">E110*D110</f>
        <v>0</v>
      </c>
    </row>
    <row r="111" spans="1:256" s="319" customFormat="1" x14ac:dyDescent="0.2">
      <c r="A111" s="115"/>
      <c r="B111" s="113"/>
      <c r="C111" s="303"/>
      <c r="D111" s="255"/>
      <c r="E111" s="360"/>
      <c r="F111" s="249"/>
    </row>
    <row r="112" spans="1:256" s="320" customFormat="1" ht="24" x14ac:dyDescent="0.2">
      <c r="A112" s="96">
        <f>COUNT($A$100:A111)+1</f>
        <v>6</v>
      </c>
      <c r="B112" s="113" t="s">
        <v>445</v>
      </c>
      <c r="C112" s="303" t="s">
        <v>13</v>
      </c>
      <c r="D112" s="255">
        <v>2</v>
      </c>
      <c r="E112" s="49"/>
      <c r="F112" s="249">
        <f>+E112*D112</f>
        <v>0</v>
      </c>
    </row>
    <row r="113" spans="1:10" s="320" customFormat="1" x14ac:dyDescent="0.2">
      <c r="A113" s="115"/>
      <c r="B113" s="113"/>
      <c r="C113" s="303"/>
      <c r="D113" s="255"/>
      <c r="E113" s="47"/>
      <c r="F113" s="249"/>
    </row>
    <row r="114" spans="1:10" s="317" customFormat="1" ht="24" customHeight="1" x14ac:dyDescent="0.2">
      <c r="A114" s="96">
        <f>COUNT($A$100:A113)+1</f>
        <v>7</v>
      </c>
      <c r="B114" s="113" t="s">
        <v>446</v>
      </c>
      <c r="C114" s="303"/>
      <c r="D114" s="255"/>
      <c r="E114" s="361"/>
      <c r="F114" s="249"/>
    </row>
    <row r="115" spans="1:10" s="317" customFormat="1" x14ac:dyDescent="0.2">
      <c r="A115" s="115"/>
      <c r="B115" s="113" t="s">
        <v>447</v>
      </c>
      <c r="C115" s="303" t="s">
        <v>366</v>
      </c>
      <c r="D115" s="255">
        <f>820+200</f>
        <v>1020</v>
      </c>
      <c r="E115" s="49"/>
      <c r="F115" s="249">
        <f t="shared" ref="F115" si="3">E115*D115</f>
        <v>0</v>
      </c>
    </row>
    <row r="116" spans="1:10" s="311" customFormat="1" x14ac:dyDescent="0.2">
      <c r="A116" s="115"/>
      <c r="B116" s="113"/>
      <c r="C116" s="303"/>
      <c r="D116" s="255"/>
      <c r="E116" s="48"/>
      <c r="F116" s="249"/>
    </row>
    <row r="117" spans="1:10" s="321" customFormat="1" ht="36" x14ac:dyDescent="0.2">
      <c r="A117" s="96">
        <f>COUNT($A$100:A116)+1</f>
        <v>8</v>
      </c>
      <c r="B117" s="160" t="s">
        <v>515</v>
      </c>
      <c r="C117" s="303" t="s">
        <v>13</v>
      </c>
      <c r="D117" s="255">
        <v>33</v>
      </c>
      <c r="E117" s="49"/>
      <c r="F117" s="249">
        <f t="shared" ref="F117" si="4">E117*D117</f>
        <v>0</v>
      </c>
    </row>
    <row r="118" spans="1:10" s="110" customFormat="1" x14ac:dyDescent="0.2">
      <c r="A118" s="322"/>
      <c r="B118" s="323"/>
      <c r="C118" s="324"/>
      <c r="D118" s="255"/>
      <c r="E118" s="358"/>
      <c r="F118" s="249"/>
      <c r="G118" s="313"/>
      <c r="H118" s="314"/>
      <c r="I118" s="315"/>
      <c r="J118" s="316"/>
    </row>
    <row r="119" spans="1:10" s="110" customFormat="1" x14ac:dyDescent="0.2">
      <c r="A119" s="286" t="str">
        <f>A96</f>
        <v>3.</v>
      </c>
      <c r="B119" s="325" t="str">
        <f>B96</f>
        <v>SVETILKE</v>
      </c>
      <c r="C119" s="326"/>
      <c r="D119" s="327"/>
      <c r="E119" s="362"/>
      <c r="F119" s="290">
        <f>SUM(F100:F117)</f>
        <v>0</v>
      </c>
    </row>
    <row r="120" spans="1:10" ht="12" customHeight="1" x14ac:dyDescent="0.2">
      <c r="A120" s="246"/>
      <c r="B120" s="252"/>
      <c r="C120" s="247"/>
      <c r="D120" s="248"/>
      <c r="E120" s="347"/>
      <c r="F120" s="306"/>
    </row>
    <row r="121" spans="1:10" ht="12" customHeight="1" x14ac:dyDescent="0.2">
      <c r="A121" s="115"/>
      <c r="B121" s="113"/>
      <c r="C121" s="253"/>
      <c r="D121" s="255"/>
      <c r="E121" s="347"/>
      <c r="F121" s="249"/>
    </row>
    <row r="122" spans="1:10" ht="12" customHeight="1" x14ac:dyDescent="0.2">
      <c r="A122" s="246" t="s">
        <v>3</v>
      </c>
      <c r="B122" s="252" t="s">
        <v>345</v>
      </c>
      <c r="C122" s="328"/>
      <c r="D122" s="329"/>
      <c r="E122" s="363"/>
      <c r="F122" s="306"/>
    </row>
    <row r="123" spans="1:10" ht="12" customHeight="1" x14ac:dyDescent="0.2">
      <c r="A123" s="115"/>
      <c r="B123" s="113" t="s">
        <v>343</v>
      </c>
      <c r="C123" s="247"/>
      <c r="D123" s="248"/>
      <c r="E123" s="347"/>
      <c r="F123" s="249"/>
    </row>
    <row r="124" spans="1:10" ht="24" x14ac:dyDescent="0.2">
      <c r="A124" s="115" t="s">
        <v>463</v>
      </c>
      <c r="B124" s="113" t="s">
        <v>344</v>
      </c>
      <c r="C124" s="253" t="s">
        <v>12</v>
      </c>
      <c r="D124" s="255">
        <v>1</v>
      </c>
      <c r="E124" s="49"/>
      <c r="F124" s="249">
        <f>D124*E124</f>
        <v>0</v>
      </c>
    </row>
    <row r="125" spans="1:10" ht="12" customHeight="1" x14ac:dyDescent="0.2">
      <c r="A125" s="297"/>
      <c r="B125" s="298" t="s">
        <v>343</v>
      </c>
      <c r="C125" s="330"/>
      <c r="D125" s="300"/>
      <c r="E125" s="355"/>
      <c r="F125" s="301"/>
    </row>
    <row r="126" spans="1:10" ht="12" customHeight="1" x14ac:dyDescent="0.2">
      <c r="A126" s="246" t="str">
        <f>A122</f>
        <v>4.</v>
      </c>
      <c r="B126" s="305" t="str">
        <f>B122</f>
        <v>MERITVE</v>
      </c>
      <c r="C126" s="328"/>
      <c r="D126" s="329"/>
      <c r="E126" s="363"/>
      <c r="F126" s="306">
        <f>ROUND(SUM(F124:F124),0)</f>
        <v>0</v>
      </c>
    </row>
    <row r="127" spans="1:10" ht="12" customHeight="1" x14ac:dyDescent="0.2">
      <c r="A127" s="246"/>
      <c r="B127" s="305"/>
      <c r="C127" s="328"/>
      <c r="D127" s="329"/>
      <c r="E127" s="363"/>
      <c r="F127" s="306"/>
    </row>
    <row r="128" spans="1:10" ht="12" customHeight="1" x14ac:dyDescent="0.2">
      <c r="A128" s="246"/>
      <c r="B128" s="305"/>
      <c r="C128" s="328"/>
      <c r="D128" s="329"/>
      <c r="E128" s="363"/>
      <c r="F128" s="306"/>
    </row>
    <row r="129" spans="1:8" ht="12" customHeight="1" x14ac:dyDescent="0.2">
      <c r="A129" s="246" t="s">
        <v>4</v>
      </c>
      <c r="B129" s="252" t="s">
        <v>454</v>
      </c>
      <c r="C129" s="328"/>
      <c r="D129" s="329"/>
      <c r="E129" s="363"/>
      <c r="F129" s="306"/>
    </row>
    <row r="130" spans="1:8" ht="12" customHeight="1" x14ac:dyDescent="0.2">
      <c r="A130" s="115"/>
      <c r="B130" s="113" t="s">
        <v>343</v>
      </c>
      <c r="C130" s="247"/>
      <c r="D130" s="248"/>
      <c r="E130" s="347"/>
      <c r="F130" s="249"/>
    </row>
    <row r="131" spans="1:8" s="250" customFormat="1" ht="24" x14ac:dyDescent="0.2">
      <c r="A131" s="96">
        <v>1</v>
      </c>
      <c r="B131" s="113" t="s">
        <v>521</v>
      </c>
      <c r="C131" s="253"/>
      <c r="D131" s="255"/>
      <c r="E131" s="347"/>
      <c r="F131" s="249"/>
      <c r="H131" s="169"/>
    </row>
    <row r="132" spans="1:8" s="250" customFormat="1" ht="12" customHeight="1" x14ac:dyDescent="0.2">
      <c r="A132" s="115"/>
      <c r="B132" s="113" t="s">
        <v>375</v>
      </c>
      <c r="C132" s="253" t="s">
        <v>366</v>
      </c>
      <c r="D132" s="255">
        <v>1000</v>
      </c>
      <c r="E132" s="49"/>
      <c r="F132" s="249">
        <f>D132*E132</f>
        <v>0</v>
      </c>
      <c r="H132" s="169"/>
    </row>
    <row r="133" spans="1:8" ht="12" customHeight="1" x14ac:dyDescent="0.2">
      <c r="A133" s="297"/>
      <c r="B133" s="298" t="s">
        <v>343</v>
      </c>
      <c r="C133" s="330"/>
      <c r="D133" s="300"/>
      <c r="E133" s="231"/>
      <c r="F133" s="301"/>
    </row>
    <row r="134" spans="1:8" ht="12" customHeight="1" x14ac:dyDescent="0.2">
      <c r="A134" s="246" t="str">
        <f>A129</f>
        <v>5.</v>
      </c>
      <c r="B134" s="305" t="str">
        <f>B129</f>
        <v>DODATNO</v>
      </c>
      <c r="C134" s="328"/>
      <c r="D134" s="329"/>
      <c r="E134" s="232"/>
      <c r="F134" s="306">
        <f>ROUND(SUM(F132:F132),0)</f>
        <v>0</v>
      </c>
    </row>
    <row r="135" spans="1:8" ht="12" customHeight="1" thickBot="1" x14ac:dyDescent="0.25">
      <c r="A135" s="331"/>
      <c r="B135" s="332"/>
      <c r="C135" s="333"/>
      <c r="D135" s="334"/>
      <c r="E135" s="335"/>
      <c r="F135" s="336"/>
    </row>
    <row r="136" spans="1:8" ht="12" customHeight="1" thickTop="1" x14ac:dyDescent="0.2">
      <c r="A136" s="337"/>
      <c r="B136" s="338"/>
      <c r="C136" s="337"/>
      <c r="D136" s="339"/>
      <c r="E136" s="340"/>
      <c r="F136" s="341"/>
    </row>
    <row r="137" spans="1:8" ht="12" customHeight="1" x14ac:dyDescent="0.2">
      <c r="A137" s="337"/>
      <c r="C137" s="337"/>
      <c r="D137" s="339"/>
      <c r="E137" s="340"/>
      <c r="F137" s="341"/>
    </row>
    <row r="138" spans="1:8" ht="12" customHeight="1" thickBot="1" x14ac:dyDescent="0.25"/>
    <row r="139" spans="1:8" ht="12.75" thickBot="1" x14ac:dyDescent="0.25">
      <c r="A139" s="342"/>
      <c r="B139" s="343" t="s">
        <v>342</v>
      </c>
      <c r="C139" s="342"/>
      <c r="D139" s="344"/>
      <c r="E139" s="345"/>
      <c r="F139" s="346">
        <f>F43+F93+F119+F126+F134</f>
        <v>0</v>
      </c>
    </row>
    <row r="140" spans="1:8" ht="12" customHeight="1" thickTop="1" x14ac:dyDescent="0.2"/>
  </sheetData>
  <sheetProtection algorithmName="SHA-512" hashValue="Tfb0sMWsrg1giVBAM8Kwkf7dbo++4qe2Dx612UzYqyODLhsNZKG2aKL6PfZdgeHy7NUcb6/b5o8uwM6xA1Nb8A==" saltValue="C/GtIhgOF336uu2GMgyMdg==" spinCount="100000" sheet="1" objects="1" scenarios="1" selectLockedCells="1"/>
  <conditionalFormatting sqref="E41 E39 E36 E34 E31 E28 E25 E22 E19:E20 E16 E11:E13">
    <cfRule type="cellIs" dxfId="4" priority="4" operator="equal">
      <formula>0</formula>
    </cfRule>
  </conditionalFormatting>
  <conditionalFormatting sqref="E91 E82 E65">
    <cfRule type="cellIs" dxfId="3" priority="3" operator="equal">
      <formula>0</formula>
    </cfRule>
  </conditionalFormatting>
  <conditionalFormatting sqref="E117 E115 E112 E110 E108 E105 E102 E100">
    <cfRule type="cellIs" dxfId="2" priority="2" operator="equal">
      <formula>0</formula>
    </cfRule>
  </conditionalFormatting>
  <conditionalFormatting sqref="E132 E124">
    <cfRule type="cellIs" dxfId="1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opLeftCell="A8" zoomScale="175" zoomScaleNormal="175" workbookViewId="0">
      <selection activeCell="E21" sqref="E21"/>
    </sheetView>
  </sheetViews>
  <sheetFormatPr defaultColWidth="11" defaultRowHeight="12" customHeight="1" x14ac:dyDescent="0.2"/>
  <cols>
    <col min="1" max="1" width="3.625" style="106" customWidth="1"/>
    <col min="2" max="2" width="40.625" style="103" customWidth="1"/>
    <col min="3" max="3" width="4.625" style="106" customWidth="1"/>
    <col min="4" max="4" width="7.5" style="107" customWidth="1"/>
    <col min="5" max="5" width="9.625" style="108" customWidth="1"/>
    <col min="6" max="6" width="12.5" style="109" customWidth="1"/>
    <col min="7" max="7" width="11" style="82"/>
    <col min="8" max="8" width="32.25" style="82" customWidth="1"/>
    <col min="9" max="16384" width="11" style="82"/>
  </cols>
  <sheetData>
    <row r="1" spans="1:8" ht="18.75" x14ac:dyDescent="0.3">
      <c r="A1" s="77"/>
      <c r="B1" s="78" t="s">
        <v>415</v>
      </c>
      <c r="C1" s="77"/>
      <c r="D1" s="79"/>
      <c r="E1" s="80"/>
      <c r="F1" s="81"/>
    </row>
    <row r="4" spans="1:8" s="240" customFormat="1" ht="12.75" thickBot="1" x14ac:dyDescent="0.3">
      <c r="A4" s="204" t="s">
        <v>511</v>
      </c>
      <c r="B4" s="235" t="s">
        <v>5</v>
      </c>
      <c r="C4" s="236" t="s">
        <v>6</v>
      </c>
      <c r="D4" s="237" t="s">
        <v>7</v>
      </c>
      <c r="E4" s="364" t="s">
        <v>8</v>
      </c>
      <c r="F4" s="239" t="s">
        <v>9</v>
      </c>
    </row>
    <row r="5" spans="1:8" s="240" customFormat="1" ht="12" customHeight="1" thickTop="1" x14ac:dyDescent="0.25">
      <c r="A5" s="90"/>
      <c r="B5" s="241"/>
      <c r="C5" s="242"/>
      <c r="D5" s="243"/>
      <c r="E5" s="365"/>
      <c r="F5" s="245"/>
    </row>
    <row r="6" spans="1:8" s="250" customFormat="1" ht="24" x14ac:dyDescent="0.2">
      <c r="A6" s="246"/>
      <c r="B6" s="366" t="s">
        <v>414</v>
      </c>
      <c r="C6" s="247"/>
      <c r="D6" s="255"/>
      <c r="E6" s="367"/>
      <c r="F6" s="249"/>
    </row>
    <row r="7" spans="1:8" s="250" customFormat="1" ht="12" customHeight="1" x14ac:dyDescent="0.2">
      <c r="A7" s="246"/>
      <c r="B7" s="366"/>
      <c r="C7" s="247"/>
      <c r="D7" s="255"/>
      <c r="E7" s="367"/>
      <c r="F7" s="249"/>
      <c r="H7" s="169"/>
    </row>
    <row r="8" spans="1:8" s="250" customFormat="1" ht="36" customHeight="1" x14ac:dyDescent="0.2">
      <c r="A8" s="246"/>
      <c r="B8" s="146" t="s">
        <v>385</v>
      </c>
      <c r="C8" s="247"/>
      <c r="D8" s="255"/>
      <c r="E8" s="367"/>
      <c r="F8" s="249"/>
      <c r="H8" s="169"/>
    </row>
    <row r="9" spans="1:8" s="250" customFormat="1" ht="24" x14ac:dyDescent="0.2">
      <c r="A9" s="246"/>
      <c r="B9" s="146" t="s">
        <v>384</v>
      </c>
      <c r="C9" s="247"/>
      <c r="D9" s="255"/>
      <c r="E9" s="367"/>
      <c r="F9" s="249"/>
      <c r="H9" s="169"/>
    </row>
    <row r="10" spans="1:8" s="250" customFormat="1" ht="12" customHeight="1" x14ac:dyDescent="0.2">
      <c r="A10" s="246"/>
      <c r="B10" s="146"/>
      <c r="C10" s="247"/>
      <c r="D10" s="255"/>
      <c r="E10" s="367"/>
      <c r="F10" s="249"/>
      <c r="H10" s="169"/>
    </row>
    <row r="11" spans="1:8" s="250" customFormat="1" ht="36" x14ac:dyDescent="0.2">
      <c r="A11" s="368"/>
      <c r="B11" s="369" t="s">
        <v>413</v>
      </c>
      <c r="C11" s="370"/>
      <c r="D11" s="370"/>
      <c r="E11" s="371"/>
      <c r="F11" s="372"/>
      <c r="H11" s="169"/>
    </row>
    <row r="12" spans="1:8" s="250" customFormat="1" ht="12" customHeight="1" x14ac:dyDescent="0.2">
      <c r="A12" s="368"/>
      <c r="B12" s="369" t="s">
        <v>412</v>
      </c>
      <c r="C12" s="370"/>
      <c r="D12" s="370"/>
      <c r="E12" s="371"/>
      <c r="F12" s="372"/>
      <c r="H12" s="169"/>
    </row>
    <row r="13" spans="1:8" s="250" customFormat="1" ht="12" customHeight="1" x14ac:dyDescent="0.2">
      <c r="A13" s="368"/>
      <c r="B13" s="373"/>
      <c r="C13" s="370"/>
      <c r="D13" s="370"/>
      <c r="E13" s="371"/>
      <c r="F13" s="372"/>
      <c r="H13" s="169"/>
    </row>
    <row r="14" spans="1:8" s="250" customFormat="1" ht="12" customHeight="1" x14ac:dyDescent="0.2">
      <c r="A14" s="368"/>
      <c r="B14" s="369" t="s">
        <v>411</v>
      </c>
      <c r="C14" s="370"/>
      <c r="D14" s="370"/>
      <c r="E14" s="371"/>
      <c r="F14" s="372"/>
      <c r="H14" s="169"/>
    </row>
    <row r="15" spans="1:8" s="250" customFormat="1" ht="24" x14ac:dyDescent="0.2">
      <c r="A15" s="368"/>
      <c r="B15" s="369" t="s">
        <v>410</v>
      </c>
      <c r="C15" s="374"/>
      <c r="D15" s="374"/>
      <c r="E15" s="375"/>
      <c r="F15" s="372"/>
      <c r="H15" s="169"/>
    </row>
    <row r="16" spans="1:8" s="259" customFormat="1" ht="12" customHeight="1" x14ac:dyDescent="0.2">
      <c r="A16" s="368"/>
      <c r="B16" s="369" t="s">
        <v>409</v>
      </c>
      <c r="C16" s="374"/>
      <c r="D16" s="374"/>
      <c r="E16" s="375"/>
      <c r="F16" s="372"/>
      <c r="H16" s="260"/>
    </row>
    <row r="17" spans="1:8" s="250" customFormat="1" ht="12" customHeight="1" x14ac:dyDescent="0.2">
      <c r="A17" s="246"/>
      <c r="B17" s="146"/>
      <c r="C17" s="247"/>
      <c r="D17" s="255"/>
      <c r="E17" s="367"/>
      <c r="F17" s="249"/>
      <c r="H17" s="169"/>
    </row>
    <row r="18" spans="1:8" s="250" customFormat="1" ht="12" customHeight="1" x14ac:dyDescent="0.2">
      <c r="A18" s="376" t="s">
        <v>0</v>
      </c>
      <c r="B18" s="252" t="s">
        <v>383</v>
      </c>
      <c r="C18" s="247"/>
      <c r="D18" s="255"/>
      <c r="E18" s="367"/>
      <c r="F18" s="249"/>
      <c r="H18" s="169"/>
    </row>
    <row r="19" spans="1:8" s="250" customFormat="1" ht="12" customHeight="1" x14ac:dyDescent="0.2">
      <c r="A19" s="293"/>
      <c r="B19" s="113" t="s">
        <v>343</v>
      </c>
      <c r="C19" s="247"/>
      <c r="D19" s="255"/>
      <c r="E19" s="367"/>
      <c r="F19" s="249"/>
      <c r="H19" s="169"/>
    </row>
    <row r="20" spans="1:8" s="259" customFormat="1" ht="12" customHeight="1" x14ac:dyDescent="0.2">
      <c r="A20" s="96">
        <v>1</v>
      </c>
      <c r="B20" s="113" t="s">
        <v>408</v>
      </c>
      <c r="C20" s="291"/>
      <c r="D20" s="255"/>
      <c r="E20" s="367"/>
      <c r="F20" s="249"/>
      <c r="H20" s="260"/>
    </row>
    <row r="21" spans="1:8" s="250" customFormat="1" ht="12" customHeight="1" x14ac:dyDescent="0.2">
      <c r="A21" s="115"/>
      <c r="B21" s="113" t="s">
        <v>376</v>
      </c>
      <c r="C21" s="253" t="s">
        <v>366</v>
      </c>
      <c r="D21" s="255">
        <v>3250</v>
      </c>
      <c r="E21" s="49"/>
      <c r="F21" s="249">
        <f>D21*E21</f>
        <v>0</v>
      </c>
      <c r="H21" s="169"/>
    </row>
    <row r="22" spans="1:8" ht="12" customHeight="1" x14ac:dyDescent="0.2">
      <c r="A22" s="115"/>
      <c r="B22" s="113" t="s">
        <v>375</v>
      </c>
      <c r="C22" s="253" t="s">
        <v>366</v>
      </c>
      <c r="D22" s="255">
        <v>6000</v>
      </c>
      <c r="E22" s="49"/>
      <c r="F22" s="249">
        <f>D22*E22</f>
        <v>0</v>
      </c>
    </row>
    <row r="23" spans="1:8" ht="12" customHeight="1" x14ac:dyDescent="0.2">
      <c r="A23" s="115"/>
      <c r="B23" s="113"/>
      <c r="C23" s="253"/>
      <c r="D23" s="255"/>
      <c r="E23" s="45"/>
      <c r="F23" s="249"/>
    </row>
    <row r="24" spans="1:8" s="377" customFormat="1" ht="72" x14ac:dyDescent="0.2">
      <c r="A24" s="96">
        <f>COUNT($A$20:A22)+1</f>
        <v>2</v>
      </c>
      <c r="B24" s="113" t="s">
        <v>468</v>
      </c>
      <c r="C24" s="253" t="s">
        <v>13</v>
      </c>
      <c r="D24" s="255">
        <v>15</v>
      </c>
      <c r="E24" s="49"/>
      <c r="F24" s="249">
        <f>D24*E24</f>
        <v>0</v>
      </c>
    </row>
    <row r="25" spans="1:8" ht="12" customHeight="1" x14ac:dyDescent="0.2">
      <c r="A25" s="378"/>
      <c r="B25" s="294"/>
      <c r="C25" s="291"/>
      <c r="D25" s="255"/>
      <c r="E25" s="45"/>
      <c r="F25" s="249"/>
    </row>
    <row r="26" spans="1:8" ht="36" x14ac:dyDescent="0.2">
      <c r="A26" s="96">
        <f>COUNT($A$20:A25)+1</f>
        <v>3</v>
      </c>
      <c r="B26" s="146" t="s">
        <v>518</v>
      </c>
      <c r="C26" s="291" t="s">
        <v>366</v>
      </c>
      <c r="D26" s="255">
        <v>4550</v>
      </c>
      <c r="E26" s="49"/>
      <c r="F26" s="249">
        <f>D26*E26</f>
        <v>0</v>
      </c>
    </row>
    <row r="27" spans="1:8" ht="12" customHeight="1" x14ac:dyDescent="0.2">
      <c r="A27" s="378"/>
      <c r="B27" s="294"/>
      <c r="C27" s="291"/>
      <c r="D27" s="255"/>
      <c r="E27" s="45"/>
      <c r="F27" s="249"/>
    </row>
    <row r="28" spans="1:8" ht="12" customHeight="1" x14ac:dyDescent="0.2">
      <c r="A28" s="96">
        <f>COUNT($A$20:A27)+1</f>
        <v>4</v>
      </c>
      <c r="B28" s="373" t="s">
        <v>407</v>
      </c>
      <c r="C28" s="370"/>
      <c r="D28" s="370"/>
      <c r="E28" s="406"/>
      <c r="F28" s="372"/>
    </row>
    <row r="29" spans="1:8" ht="12" customHeight="1" x14ac:dyDescent="0.2">
      <c r="A29" s="379"/>
      <c r="B29" s="373" t="s">
        <v>406</v>
      </c>
      <c r="C29" s="370" t="s">
        <v>366</v>
      </c>
      <c r="D29" s="380">
        <v>5650</v>
      </c>
      <c r="E29" s="49"/>
      <c r="F29" s="249">
        <f>E29*D29</f>
        <v>0</v>
      </c>
    </row>
    <row r="30" spans="1:8" ht="12" customHeight="1" x14ac:dyDescent="0.2">
      <c r="A30" s="379"/>
      <c r="B30" s="373"/>
      <c r="C30" s="370"/>
      <c r="D30" s="370"/>
      <c r="E30" s="407"/>
      <c r="F30" s="249"/>
    </row>
    <row r="31" spans="1:8" ht="36" x14ac:dyDescent="0.2">
      <c r="A31" s="96">
        <f>COUNT($A$20:A30)+1</f>
        <v>5</v>
      </c>
      <c r="B31" s="146" t="s">
        <v>405</v>
      </c>
      <c r="C31" s="291" t="s">
        <v>13</v>
      </c>
      <c r="D31" s="255">
        <v>16</v>
      </c>
      <c r="E31" s="49"/>
      <c r="F31" s="249">
        <f>D31*E31</f>
        <v>0</v>
      </c>
    </row>
    <row r="32" spans="1:8" ht="12" customHeight="1" x14ac:dyDescent="0.2">
      <c r="A32" s="293"/>
      <c r="B32" s="113" t="s">
        <v>343</v>
      </c>
      <c r="C32" s="247"/>
      <c r="D32" s="255"/>
      <c r="E32" s="45"/>
      <c r="F32" s="249"/>
    </row>
    <row r="33" spans="1:6" ht="12" customHeight="1" x14ac:dyDescent="0.2">
      <c r="A33" s="381" t="str">
        <f>A18</f>
        <v>1.</v>
      </c>
      <c r="B33" s="382" t="str">
        <f>B18</f>
        <v>INSTALACIJSKI MATERIAL</v>
      </c>
      <c r="C33" s="383"/>
      <c r="D33" s="384"/>
      <c r="E33" s="408"/>
      <c r="F33" s="290">
        <f>SUM(F19:F32)</f>
        <v>0</v>
      </c>
    </row>
    <row r="34" spans="1:6" ht="12" customHeight="1" x14ac:dyDescent="0.2">
      <c r="A34" s="115"/>
      <c r="B34" s="113" t="s">
        <v>343</v>
      </c>
      <c r="C34" s="247"/>
      <c r="D34" s="255"/>
      <c r="E34" s="45"/>
      <c r="F34" s="249"/>
    </row>
    <row r="35" spans="1:6" ht="12" customHeight="1" x14ac:dyDescent="0.2">
      <c r="A35" s="378"/>
      <c r="B35" s="294"/>
      <c r="C35" s="291"/>
      <c r="D35" s="255"/>
      <c r="E35" s="45"/>
      <c r="F35" s="249"/>
    </row>
    <row r="36" spans="1:6" ht="12" customHeight="1" x14ac:dyDescent="0.2">
      <c r="A36" s="385" t="s">
        <v>1</v>
      </c>
      <c r="B36" s="252" t="s">
        <v>404</v>
      </c>
      <c r="C36" s="247"/>
      <c r="D36" s="255"/>
      <c r="E36" s="45"/>
      <c r="F36" s="249"/>
    </row>
    <row r="37" spans="1:6" ht="12" customHeight="1" x14ac:dyDescent="0.2">
      <c r="A37" s="293"/>
      <c r="B37" s="113"/>
      <c r="C37" s="247"/>
      <c r="D37" s="255"/>
      <c r="E37" s="45"/>
      <c r="F37" s="249"/>
    </row>
    <row r="38" spans="1:6" ht="72" customHeight="1" x14ac:dyDescent="0.2">
      <c r="A38" s="96">
        <v>1</v>
      </c>
      <c r="B38" s="373" t="s">
        <v>403</v>
      </c>
      <c r="C38" s="370" t="s">
        <v>12</v>
      </c>
      <c r="D38" s="370">
        <v>1</v>
      </c>
      <c r="E38" s="49"/>
      <c r="F38" s="249">
        <f>E38*D38</f>
        <v>0</v>
      </c>
    </row>
    <row r="39" spans="1:6" ht="12" customHeight="1" x14ac:dyDescent="0.2">
      <c r="A39" s="379"/>
      <c r="B39" s="373" t="s">
        <v>402</v>
      </c>
      <c r="C39" s="370" t="s">
        <v>13</v>
      </c>
      <c r="D39" s="370">
        <v>1</v>
      </c>
      <c r="E39" s="49"/>
      <c r="F39" s="249">
        <f>E39*D39</f>
        <v>0</v>
      </c>
    </row>
    <row r="40" spans="1:6" ht="12" customHeight="1" x14ac:dyDescent="0.2">
      <c r="A40" s="379"/>
      <c r="B40" s="373" t="s">
        <v>519</v>
      </c>
      <c r="C40" s="370" t="s">
        <v>13</v>
      </c>
      <c r="D40" s="370">
        <v>2</v>
      </c>
      <c r="E40" s="49"/>
      <c r="F40" s="249">
        <f>E40*D40</f>
        <v>0</v>
      </c>
    </row>
    <row r="41" spans="1:6" ht="24" x14ac:dyDescent="0.2">
      <c r="A41" s="379"/>
      <c r="B41" s="373" t="s">
        <v>401</v>
      </c>
      <c r="C41" s="370" t="s">
        <v>13</v>
      </c>
      <c r="D41" s="370">
        <v>2</v>
      </c>
      <c r="E41" s="49"/>
      <c r="F41" s="249">
        <f>E41*D41</f>
        <v>0</v>
      </c>
    </row>
    <row r="42" spans="1:6" ht="24" x14ac:dyDescent="0.2">
      <c r="A42" s="379"/>
      <c r="B42" s="373" t="s">
        <v>400</v>
      </c>
      <c r="C42" s="370" t="s">
        <v>13</v>
      </c>
      <c r="D42" s="370">
        <v>8</v>
      </c>
      <c r="E42" s="49"/>
      <c r="F42" s="249">
        <f>E42*D42</f>
        <v>0</v>
      </c>
    </row>
    <row r="43" spans="1:6" ht="12" customHeight="1" x14ac:dyDescent="0.2">
      <c r="A43" s="379"/>
      <c r="B43" s="373"/>
      <c r="C43" s="370"/>
      <c r="D43" s="370"/>
      <c r="E43" s="407"/>
      <c r="F43" s="249"/>
    </row>
    <row r="44" spans="1:6" ht="36" x14ac:dyDescent="0.2">
      <c r="A44" s="96">
        <f>COUNT($A$38:A43)+1</f>
        <v>2</v>
      </c>
      <c r="B44" s="113" t="s">
        <v>399</v>
      </c>
      <c r="C44" s="291"/>
      <c r="D44" s="255"/>
      <c r="E44" s="45"/>
      <c r="F44" s="249"/>
    </row>
    <row r="45" spans="1:6" s="259" customFormat="1" ht="96" customHeight="1" x14ac:dyDescent="0.2">
      <c r="A45" s="386"/>
      <c r="B45" s="294" t="s">
        <v>469</v>
      </c>
      <c r="C45" s="291" t="s">
        <v>12</v>
      </c>
      <c r="D45" s="255">
        <v>1</v>
      </c>
      <c r="E45" s="45"/>
      <c r="F45" s="249"/>
    </row>
    <row r="46" spans="1:6" s="259" customFormat="1" ht="12" customHeight="1" x14ac:dyDescent="0.2">
      <c r="A46" s="293"/>
      <c r="B46" s="104" t="s">
        <v>397</v>
      </c>
      <c r="C46" s="248" t="s">
        <v>13</v>
      </c>
      <c r="D46" s="255">
        <v>1</v>
      </c>
      <c r="E46" s="45"/>
      <c r="F46" s="249"/>
    </row>
    <row r="47" spans="1:6" s="259" customFormat="1" ht="12" customHeight="1" x14ac:dyDescent="0.2">
      <c r="A47" s="293"/>
      <c r="B47" s="104" t="s">
        <v>396</v>
      </c>
      <c r="C47" s="248" t="s">
        <v>13</v>
      </c>
      <c r="D47" s="255">
        <v>3</v>
      </c>
      <c r="E47" s="45"/>
      <c r="F47" s="249"/>
    </row>
    <row r="48" spans="1:6" ht="12" customHeight="1" x14ac:dyDescent="0.2">
      <c r="A48" s="293"/>
      <c r="B48" s="104" t="s">
        <v>395</v>
      </c>
      <c r="C48" s="253" t="s">
        <v>13</v>
      </c>
      <c r="D48" s="255">
        <v>2</v>
      </c>
      <c r="E48" s="45"/>
      <c r="F48" s="249"/>
    </row>
    <row r="49" spans="1:6" ht="12" customHeight="1" x14ac:dyDescent="0.2">
      <c r="A49" s="293"/>
      <c r="B49" s="104" t="s">
        <v>394</v>
      </c>
      <c r="C49" s="248" t="s">
        <v>13</v>
      </c>
      <c r="D49" s="255">
        <v>10</v>
      </c>
      <c r="E49" s="45"/>
      <c r="F49" s="249"/>
    </row>
    <row r="50" spans="1:6" ht="12" customHeight="1" x14ac:dyDescent="0.2">
      <c r="A50" s="293"/>
      <c r="B50" s="294" t="s">
        <v>358</v>
      </c>
      <c r="C50" s="291" t="s">
        <v>13</v>
      </c>
      <c r="D50" s="255">
        <v>1</v>
      </c>
      <c r="E50" s="45"/>
      <c r="F50" s="249"/>
    </row>
    <row r="51" spans="1:6" ht="24" x14ac:dyDescent="0.2">
      <c r="A51" s="115"/>
      <c r="B51" s="104" t="s">
        <v>357</v>
      </c>
      <c r="C51" s="253" t="s">
        <v>13</v>
      </c>
      <c r="D51" s="255">
        <v>1</v>
      </c>
      <c r="E51" s="45"/>
      <c r="F51" s="249"/>
    </row>
    <row r="52" spans="1:6" ht="24" x14ac:dyDescent="0.2">
      <c r="A52" s="115"/>
      <c r="B52" s="104" t="s">
        <v>356</v>
      </c>
      <c r="C52" s="253" t="s">
        <v>13</v>
      </c>
      <c r="D52" s="255">
        <v>1</v>
      </c>
      <c r="E52" s="45"/>
      <c r="F52" s="249"/>
    </row>
    <row r="53" spans="1:6" ht="24" x14ac:dyDescent="0.2">
      <c r="A53" s="115"/>
      <c r="B53" s="104" t="s">
        <v>355</v>
      </c>
      <c r="C53" s="253" t="s">
        <v>13</v>
      </c>
      <c r="D53" s="255">
        <v>1</v>
      </c>
      <c r="E53" s="45"/>
      <c r="F53" s="249"/>
    </row>
    <row r="54" spans="1:6" ht="24" x14ac:dyDescent="0.2">
      <c r="A54" s="379"/>
      <c r="B54" s="387" t="s">
        <v>393</v>
      </c>
      <c r="C54" s="370" t="s">
        <v>13</v>
      </c>
      <c r="D54" s="370">
        <v>1</v>
      </c>
      <c r="E54" s="407"/>
      <c r="F54" s="249"/>
    </row>
    <row r="55" spans="1:6" ht="24" x14ac:dyDescent="0.2">
      <c r="A55" s="386"/>
      <c r="B55" s="294" t="s">
        <v>392</v>
      </c>
      <c r="C55" s="291" t="s">
        <v>13</v>
      </c>
      <c r="D55" s="388">
        <v>4</v>
      </c>
      <c r="E55" s="45"/>
      <c r="F55" s="292"/>
    </row>
    <row r="56" spans="1:6" ht="24" x14ac:dyDescent="0.2">
      <c r="A56" s="293"/>
      <c r="B56" s="294" t="s">
        <v>470</v>
      </c>
      <c r="C56" s="291" t="s">
        <v>13</v>
      </c>
      <c r="D56" s="255">
        <v>12</v>
      </c>
      <c r="E56" s="45"/>
      <c r="F56" s="249"/>
    </row>
    <row r="57" spans="1:6" ht="24" x14ac:dyDescent="0.2">
      <c r="A57" s="293"/>
      <c r="B57" s="294" t="s">
        <v>471</v>
      </c>
      <c r="C57" s="291" t="s">
        <v>13</v>
      </c>
      <c r="D57" s="255">
        <v>2</v>
      </c>
      <c r="E57" s="45"/>
      <c r="F57" s="249"/>
    </row>
    <row r="58" spans="1:6" x14ac:dyDescent="0.2">
      <c r="A58" s="293"/>
      <c r="B58" s="294" t="s">
        <v>472</v>
      </c>
      <c r="C58" s="291" t="s">
        <v>13</v>
      </c>
      <c r="D58" s="255">
        <v>1</v>
      </c>
      <c r="E58" s="45"/>
      <c r="F58" s="249"/>
    </row>
    <row r="59" spans="1:6" x14ac:dyDescent="0.2">
      <c r="A59" s="293"/>
      <c r="B59" s="294" t="s">
        <v>473</v>
      </c>
      <c r="C59" s="291" t="s">
        <v>13</v>
      </c>
      <c r="D59" s="255">
        <v>2</v>
      </c>
      <c r="E59" s="45"/>
      <c r="F59" s="249"/>
    </row>
    <row r="60" spans="1:6" x14ac:dyDescent="0.2">
      <c r="A60" s="386"/>
      <c r="B60" s="294" t="s">
        <v>391</v>
      </c>
      <c r="C60" s="291" t="s">
        <v>12</v>
      </c>
      <c r="D60" s="255">
        <v>1</v>
      </c>
      <c r="E60" s="409"/>
      <c r="F60" s="390"/>
    </row>
    <row r="61" spans="1:6" ht="12" customHeight="1" x14ac:dyDescent="0.2">
      <c r="A61" s="386"/>
      <c r="B61" s="391"/>
      <c r="C61" s="392" t="s">
        <v>12</v>
      </c>
      <c r="D61" s="393">
        <v>7</v>
      </c>
      <c r="E61" s="49"/>
      <c r="F61" s="249">
        <f>D61*E61</f>
        <v>0</v>
      </c>
    </row>
    <row r="62" spans="1:6" ht="12" customHeight="1" x14ac:dyDescent="0.2">
      <c r="A62" s="386"/>
      <c r="B62" s="146"/>
      <c r="C62" s="291"/>
      <c r="D62" s="255"/>
      <c r="E62" s="45"/>
      <c r="F62" s="249"/>
    </row>
    <row r="63" spans="1:6" ht="24" x14ac:dyDescent="0.2">
      <c r="A63" s="96">
        <f>COUNT($A$38:A62)+1</f>
        <v>3</v>
      </c>
      <c r="B63" s="113" t="s">
        <v>398</v>
      </c>
      <c r="C63" s="291"/>
      <c r="D63" s="255"/>
      <c r="E63" s="45"/>
      <c r="F63" s="249"/>
    </row>
    <row r="64" spans="1:6" ht="96" customHeight="1" x14ac:dyDescent="0.2">
      <c r="A64" s="386"/>
      <c r="B64" s="294" t="s">
        <v>469</v>
      </c>
      <c r="C64" s="291" t="s">
        <v>12</v>
      </c>
      <c r="D64" s="255">
        <v>1</v>
      </c>
      <c r="E64" s="45"/>
      <c r="F64" s="249"/>
    </row>
    <row r="65" spans="1:6" ht="12" customHeight="1" x14ac:dyDescent="0.2">
      <c r="A65" s="293"/>
      <c r="B65" s="104" t="s">
        <v>397</v>
      </c>
      <c r="C65" s="248" t="s">
        <v>13</v>
      </c>
      <c r="D65" s="255">
        <v>1</v>
      </c>
      <c r="E65" s="45"/>
      <c r="F65" s="249"/>
    </row>
    <row r="66" spans="1:6" ht="12" customHeight="1" x14ac:dyDescent="0.2">
      <c r="A66" s="293"/>
      <c r="B66" s="104" t="s">
        <v>396</v>
      </c>
      <c r="C66" s="248" t="s">
        <v>13</v>
      </c>
      <c r="D66" s="255">
        <v>3</v>
      </c>
      <c r="E66" s="45"/>
      <c r="F66" s="249"/>
    </row>
    <row r="67" spans="1:6" ht="12" customHeight="1" x14ac:dyDescent="0.2">
      <c r="A67" s="293"/>
      <c r="B67" s="104" t="s">
        <v>395</v>
      </c>
      <c r="C67" s="253" t="s">
        <v>13</v>
      </c>
      <c r="D67" s="255">
        <v>2</v>
      </c>
      <c r="E67" s="45"/>
      <c r="F67" s="249"/>
    </row>
    <row r="68" spans="1:6" ht="12" customHeight="1" x14ac:dyDescent="0.2">
      <c r="A68" s="293"/>
      <c r="B68" s="104" t="s">
        <v>394</v>
      </c>
      <c r="C68" s="248" t="s">
        <v>13</v>
      </c>
      <c r="D68" s="255">
        <v>10</v>
      </c>
      <c r="E68" s="45"/>
      <c r="F68" s="249"/>
    </row>
    <row r="69" spans="1:6" ht="12" customHeight="1" x14ac:dyDescent="0.2">
      <c r="A69" s="293"/>
      <c r="B69" s="294" t="s">
        <v>358</v>
      </c>
      <c r="C69" s="291" t="s">
        <v>13</v>
      </c>
      <c r="D69" s="255">
        <v>1</v>
      </c>
      <c r="E69" s="45"/>
      <c r="F69" s="249"/>
    </row>
    <row r="70" spans="1:6" ht="24" x14ac:dyDescent="0.2">
      <c r="A70" s="115"/>
      <c r="B70" s="104" t="s">
        <v>357</v>
      </c>
      <c r="C70" s="253" t="s">
        <v>13</v>
      </c>
      <c r="D70" s="255">
        <v>1</v>
      </c>
      <c r="E70" s="45"/>
      <c r="F70" s="249"/>
    </row>
    <row r="71" spans="1:6" ht="24" x14ac:dyDescent="0.2">
      <c r="A71" s="115"/>
      <c r="B71" s="104" t="s">
        <v>356</v>
      </c>
      <c r="C71" s="253" t="s">
        <v>13</v>
      </c>
      <c r="D71" s="255">
        <v>1</v>
      </c>
      <c r="E71" s="45"/>
      <c r="F71" s="249"/>
    </row>
    <row r="72" spans="1:6" ht="24" x14ac:dyDescent="0.2">
      <c r="A72" s="115"/>
      <c r="B72" s="104" t="s">
        <v>355</v>
      </c>
      <c r="C72" s="253" t="s">
        <v>13</v>
      </c>
      <c r="D72" s="255">
        <v>1</v>
      </c>
      <c r="E72" s="45"/>
      <c r="F72" s="249"/>
    </row>
    <row r="73" spans="1:6" ht="24" x14ac:dyDescent="0.2">
      <c r="A73" s="379"/>
      <c r="B73" s="387" t="s">
        <v>393</v>
      </c>
      <c r="C73" s="370" t="s">
        <v>13</v>
      </c>
      <c r="D73" s="370">
        <v>1</v>
      </c>
      <c r="E73" s="407"/>
      <c r="F73" s="249"/>
    </row>
    <row r="74" spans="1:6" ht="24" x14ac:dyDescent="0.2">
      <c r="A74" s="386"/>
      <c r="B74" s="294" t="s">
        <v>392</v>
      </c>
      <c r="C74" s="291" t="s">
        <v>13</v>
      </c>
      <c r="D74" s="388">
        <v>4</v>
      </c>
      <c r="E74" s="45"/>
      <c r="F74" s="292"/>
    </row>
    <row r="75" spans="1:6" ht="24" x14ac:dyDescent="0.2">
      <c r="A75" s="293"/>
      <c r="B75" s="294" t="s">
        <v>470</v>
      </c>
      <c r="C75" s="291" t="s">
        <v>13</v>
      </c>
      <c r="D75" s="255">
        <v>12</v>
      </c>
      <c r="E75" s="45"/>
      <c r="F75" s="249"/>
    </row>
    <row r="76" spans="1:6" ht="24" x14ac:dyDescent="0.2">
      <c r="A76" s="293"/>
      <c r="B76" s="294" t="s">
        <v>471</v>
      </c>
      <c r="C76" s="291" t="s">
        <v>13</v>
      </c>
      <c r="D76" s="255">
        <v>1</v>
      </c>
      <c r="E76" s="45"/>
      <c r="F76" s="249"/>
    </row>
    <row r="77" spans="1:6" ht="12" customHeight="1" x14ac:dyDescent="0.2">
      <c r="A77" s="293"/>
      <c r="B77" s="294" t="s">
        <v>474</v>
      </c>
      <c r="C77" s="291" t="s">
        <v>13</v>
      </c>
      <c r="D77" s="255">
        <v>1</v>
      </c>
      <c r="E77" s="45"/>
      <c r="F77" s="249"/>
    </row>
    <row r="78" spans="1:6" x14ac:dyDescent="0.2">
      <c r="A78" s="293"/>
      <c r="B78" s="294" t="s">
        <v>473</v>
      </c>
      <c r="C78" s="291" t="s">
        <v>13</v>
      </c>
      <c r="D78" s="255">
        <v>2</v>
      </c>
      <c r="E78" s="45"/>
      <c r="F78" s="249"/>
    </row>
    <row r="79" spans="1:6" ht="12" customHeight="1" x14ac:dyDescent="0.2">
      <c r="A79" s="386"/>
      <c r="B79" s="294" t="s">
        <v>391</v>
      </c>
      <c r="C79" s="291" t="s">
        <v>12</v>
      </c>
      <c r="D79" s="255">
        <v>1</v>
      </c>
      <c r="E79" s="409"/>
      <c r="F79" s="390"/>
    </row>
    <row r="80" spans="1:6" ht="12" customHeight="1" x14ac:dyDescent="0.2">
      <c r="A80" s="386"/>
      <c r="B80" s="391"/>
      <c r="C80" s="392" t="s">
        <v>12</v>
      </c>
      <c r="D80" s="393">
        <v>1</v>
      </c>
      <c r="E80" s="49"/>
      <c r="F80" s="249">
        <f>D80*E80</f>
        <v>0</v>
      </c>
    </row>
    <row r="81" spans="1:6" ht="12" customHeight="1" x14ac:dyDescent="0.2">
      <c r="A81" s="386"/>
      <c r="B81" s="146"/>
      <c r="C81" s="291"/>
      <c r="D81" s="255"/>
      <c r="E81" s="45"/>
      <c r="F81" s="249"/>
    </row>
    <row r="82" spans="1:6" ht="72" x14ac:dyDescent="0.2">
      <c r="A82" s="96">
        <f>COUNT($A$38:A81)+1</f>
        <v>4</v>
      </c>
      <c r="B82" s="146" t="s">
        <v>475</v>
      </c>
      <c r="C82" s="291" t="s">
        <v>13</v>
      </c>
      <c r="D82" s="255">
        <v>80</v>
      </c>
      <c r="E82" s="49"/>
      <c r="F82" s="249">
        <f>D82*E82</f>
        <v>0</v>
      </c>
    </row>
    <row r="83" spans="1:6" ht="12" customHeight="1" x14ac:dyDescent="0.2">
      <c r="A83" s="386"/>
      <c r="B83" s="146"/>
      <c r="C83" s="248"/>
      <c r="D83" s="388"/>
      <c r="E83" s="45"/>
      <c r="F83" s="249"/>
    </row>
    <row r="84" spans="1:6" ht="60" x14ac:dyDescent="0.2">
      <c r="A84" s="96">
        <f>COUNT($A$38:A83)+1</f>
        <v>5</v>
      </c>
      <c r="B84" s="113" t="s">
        <v>390</v>
      </c>
      <c r="C84" s="253" t="s">
        <v>346</v>
      </c>
      <c r="D84" s="255">
        <v>160</v>
      </c>
      <c r="E84" s="49"/>
      <c r="F84" s="249">
        <f>D84*E84</f>
        <v>0</v>
      </c>
    </row>
    <row r="85" spans="1:6" ht="12" customHeight="1" x14ac:dyDescent="0.2">
      <c r="A85" s="115"/>
      <c r="B85" s="113" t="s">
        <v>343</v>
      </c>
      <c r="C85" s="247"/>
      <c r="D85" s="255"/>
      <c r="E85" s="45"/>
      <c r="F85" s="249"/>
    </row>
    <row r="86" spans="1:6" ht="12" customHeight="1" x14ac:dyDescent="0.2">
      <c r="A86" s="394" t="str">
        <f>A36</f>
        <v>2.</v>
      </c>
      <c r="B86" s="395" t="str">
        <f>B36</f>
        <v>INFORMACIJSKO KOMUNIKACIJSKE OMARICE</v>
      </c>
      <c r="C86" s="288"/>
      <c r="D86" s="393"/>
      <c r="E86" s="410"/>
      <c r="F86" s="290">
        <f>SUM(F38:F84)</f>
        <v>0</v>
      </c>
    </row>
    <row r="87" spans="1:6" ht="12" customHeight="1" x14ac:dyDescent="0.2">
      <c r="A87" s="246"/>
      <c r="B87" s="305"/>
      <c r="C87" s="247"/>
      <c r="D87" s="255"/>
      <c r="E87" s="45"/>
      <c r="F87" s="306"/>
    </row>
    <row r="88" spans="1:6" ht="12" customHeight="1" x14ac:dyDescent="0.2">
      <c r="A88" s="246"/>
      <c r="B88" s="252"/>
      <c r="C88" s="247"/>
      <c r="D88" s="255"/>
      <c r="E88" s="45"/>
      <c r="F88" s="306"/>
    </row>
    <row r="89" spans="1:6" ht="12" customHeight="1" x14ac:dyDescent="0.2">
      <c r="A89" s="396" t="s">
        <v>2</v>
      </c>
      <c r="B89" s="252" t="s">
        <v>345</v>
      </c>
      <c r="C89" s="328"/>
      <c r="D89" s="397"/>
      <c r="E89" s="411"/>
      <c r="F89" s="306"/>
    </row>
    <row r="90" spans="1:6" ht="12" customHeight="1" x14ac:dyDescent="0.2">
      <c r="A90" s="396"/>
      <c r="B90" s="252"/>
      <c r="C90" s="328"/>
      <c r="D90" s="397"/>
      <c r="E90" s="411"/>
      <c r="F90" s="306"/>
    </row>
    <row r="91" spans="1:6" ht="12" customHeight="1" x14ac:dyDescent="0.2">
      <c r="A91" s="96">
        <v>1</v>
      </c>
      <c r="B91" s="146" t="s">
        <v>389</v>
      </c>
      <c r="C91" s="253" t="s">
        <v>12</v>
      </c>
      <c r="D91" s="255">
        <v>8</v>
      </c>
      <c r="E91" s="49"/>
      <c r="F91" s="249">
        <f>D91*E91</f>
        <v>0</v>
      </c>
    </row>
    <row r="92" spans="1:6" ht="12" customHeight="1" x14ac:dyDescent="0.2">
      <c r="A92" s="115"/>
      <c r="B92" s="146"/>
      <c r="C92" s="253"/>
      <c r="D92" s="255"/>
      <c r="E92" s="45"/>
      <c r="F92" s="249"/>
    </row>
    <row r="93" spans="1:6" ht="12" customHeight="1" x14ac:dyDescent="0.2">
      <c r="A93" s="96">
        <f>COUNT($A$91:A92)+1</f>
        <v>2</v>
      </c>
      <c r="B93" s="146" t="s">
        <v>388</v>
      </c>
      <c r="C93" s="253" t="s">
        <v>13</v>
      </c>
      <c r="D93" s="255">
        <v>80</v>
      </c>
      <c r="E93" s="49"/>
      <c r="F93" s="249">
        <f>D93*E93</f>
        <v>0</v>
      </c>
    </row>
    <row r="94" spans="1:6" ht="12" customHeight="1" x14ac:dyDescent="0.2">
      <c r="A94" s="297"/>
      <c r="B94" s="298" t="s">
        <v>343</v>
      </c>
      <c r="C94" s="330"/>
      <c r="D94" s="399"/>
      <c r="E94" s="389"/>
      <c r="F94" s="301"/>
    </row>
    <row r="95" spans="1:6" ht="12" customHeight="1" x14ac:dyDescent="0.2">
      <c r="A95" s="246" t="str">
        <f>A89</f>
        <v>3.</v>
      </c>
      <c r="B95" s="305" t="str">
        <f>B89</f>
        <v>MERITVE</v>
      </c>
      <c r="C95" s="328"/>
      <c r="D95" s="397"/>
      <c r="E95" s="398"/>
      <c r="F95" s="306">
        <f>ROUND(SUM(F91:F93),0)</f>
        <v>0</v>
      </c>
    </row>
    <row r="96" spans="1:6" ht="12" customHeight="1" thickBot="1" x14ac:dyDescent="0.25">
      <c r="A96" s="331"/>
      <c r="B96" s="332"/>
      <c r="C96" s="333"/>
      <c r="D96" s="334"/>
      <c r="E96" s="400"/>
      <c r="F96" s="336"/>
    </row>
    <row r="97" spans="1:6" ht="12" customHeight="1" thickTop="1" x14ac:dyDescent="0.2">
      <c r="A97" s="337"/>
      <c r="B97" s="338"/>
      <c r="C97" s="337"/>
      <c r="D97" s="339"/>
      <c r="E97" s="401"/>
      <c r="F97" s="341"/>
    </row>
    <row r="98" spans="1:6" ht="12" customHeight="1" x14ac:dyDescent="0.2">
      <c r="A98" s="337"/>
      <c r="C98" s="337"/>
      <c r="D98" s="339"/>
      <c r="E98" s="401"/>
      <c r="F98" s="341"/>
    </row>
    <row r="99" spans="1:6" ht="12" customHeight="1" thickBot="1" x14ac:dyDescent="0.25"/>
    <row r="100" spans="1:6" ht="19.5" thickBot="1" x14ac:dyDescent="0.25">
      <c r="A100" s="207"/>
      <c r="B100" s="208" t="s">
        <v>387</v>
      </c>
      <c r="C100" s="402"/>
      <c r="D100" s="403"/>
      <c r="E100" s="404"/>
      <c r="F100" s="405">
        <f>F33+F86+F95</f>
        <v>0</v>
      </c>
    </row>
    <row r="101" spans="1:6" ht="12" customHeight="1" thickTop="1" x14ac:dyDescent="0.2"/>
  </sheetData>
  <sheetProtection algorithmName="SHA-512" hashValue="CCppIcwAQSMWYxNkihZohRf3BO3YQ5WgMUIXONvD6zBQcljwD0BP6z0TVTYJf4xxDmKc22sZu6cKiz3y4+GNDw==" saltValue="khT95xIE10kOUV6plVvi1Q==" spinCount="100000" sheet="1" objects="1" scenarios="1" selectLockedCells="1"/>
  <conditionalFormatting sqref="E93 E91 E84 E82 E80 E61 E38:E42 E31 E29 E26 E24 E21:E22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A141"/>
  <sheetViews>
    <sheetView topLeftCell="B1" zoomScaleNormal="100" workbookViewId="0">
      <pane xSplit="10" ySplit="10" topLeftCell="L11" activePane="bottomRight" state="frozen"/>
      <selection activeCell="B1" sqref="B1"/>
      <selection pane="topRight" activeCell="L1" sqref="L1"/>
      <selection pane="bottomLeft" activeCell="B11" sqref="B11"/>
      <selection pane="bottomRight" activeCell="B2" sqref="B2"/>
    </sheetView>
  </sheetViews>
  <sheetFormatPr defaultColWidth="11.25" defaultRowHeight="15.75" x14ac:dyDescent="0.25"/>
  <cols>
    <col min="3" max="3" width="14.75" bestFit="1" customWidth="1"/>
    <col min="4" max="4" width="12" bestFit="1" customWidth="1"/>
    <col min="5" max="5" width="19.25" bestFit="1" customWidth="1"/>
    <col min="6" max="7" width="10.75" style="4"/>
    <col min="8" max="8" width="4.75" style="6" bestFit="1" customWidth="1"/>
    <col min="9" max="9" width="14.25" style="4" bestFit="1" customWidth="1"/>
    <col min="10" max="10" width="5.25" style="6" customWidth="1"/>
    <col min="11" max="11" width="15.25" style="4" bestFit="1" customWidth="1"/>
    <col min="13" max="13" width="11.25" customWidth="1"/>
    <col min="14" max="14" width="10.5" customWidth="1"/>
    <col min="15" max="15" width="9.5" customWidth="1"/>
  </cols>
  <sheetData>
    <row r="2" spans="2:53" x14ac:dyDescent="0.25">
      <c r="B2" s="412"/>
    </row>
    <row r="10" spans="2:53" ht="31.5" x14ac:dyDescent="0.25">
      <c r="H10" s="6" t="s">
        <v>13</v>
      </c>
      <c r="I10" s="4" t="s">
        <v>220</v>
      </c>
      <c r="J10" s="6" t="s">
        <v>213</v>
      </c>
      <c r="K10" s="4" t="s">
        <v>219</v>
      </c>
      <c r="M10" s="8" t="s">
        <v>270</v>
      </c>
      <c r="N10" s="8" t="s">
        <v>271</v>
      </c>
      <c r="O10" s="8" t="s">
        <v>272</v>
      </c>
      <c r="P10" s="8" t="s">
        <v>273</v>
      </c>
      <c r="Q10" s="8" t="s">
        <v>274</v>
      </c>
      <c r="R10" s="8" t="s">
        <v>275</v>
      </c>
      <c r="S10" s="8" t="s">
        <v>276</v>
      </c>
      <c r="T10" s="8" t="s">
        <v>277</v>
      </c>
      <c r="U10" s="8" t="s">
        <v>278</v>
      </c>
      <c r="V10" s="8" t="s">
        <v>279</v>
      </c>
      <c r="W10" s="8" t="s">
        <v>203</v>
      </c>
      <c r="X10" s="8" t="s">
        <v>280</v>
      </c>
      <c r="Y10" s="8" t="s">
        <v>281</v>
      </c>
      <c r="Z10" s="8" t="s">
        <v>282</v>
      </c>
      <c r="AA10" s="8" t="s">
        <v>283</v>
      </c>
      <c r="AB10" s="8" t="s">
        <v>239</v>
      </c>
      <c r="AC10" s="8" t="s">
        <v>212</v>
      </c>
      <c r="AD10" s="8" t="s">
        <v>284</v>
      </c>
      <c r="AE10" s="8" t="s">
        <v>286</v>
      </c>
      <c r="AF10" s="8" t="s">
        <v>287</v>
      </c>
      <c r="AG10" s="8" t="s">
        <v>288</v>
      </c>
      <c r="AH10" s="8" t="s">
        <v>325</v>
      </c>
      <c r="AI10" s="8" t="s">
        <v>289</v>
      </c>
      <c r="AJ10" s="8" t="s">
        <v>290</v>
      </c>
      <c r="AK10" s="8" t="s">
        <v>291</v>
      </c>
      <c r="AL10" s="8" t="s">
        <v>205</v>
      </c>
      <c r="AM10" s="8" t="s">
        <v>198</v>
      </c>
      <c r="AN10" s="8" t="s">
        <v>292</v>
      </c>
      <c r="AO10" s="8" t="s">
        <v>293</v>
      </c>
      <c r="AP10" s="8" t="s">
        <v>316</v>
      </c>
      <c r="AQ10" s="8" t="s">
        <v>294</v>
      </c>
      <c r="AR10" s="8" t="s">
        <v>299</v>
      </c>
      <c r="AS10" s="8" t="s">
        <v>319</v>
      </c>
      <c r="AT10" s="8" t="s">
        <v>298</v>
      </c>
      <c r="AU10" s="8" t="s">
        <v>295</v>
      </c>
      <c r="AV10" s="8"/>
      <c r="AW10" s="8"/>
      <c r="AX10" s="8"/>
      <c r="AY10" s="8"/>
      <c r="AZ10" s="8"/>
      <c r="BA10" s="8"/>
    </row>
    <row r="11" spans="2:53" s="2" customFormat="1" x14ac:dyDescent="0.25">
      <c r="C11" s="2" t="s">
        <v>190</v>
      </c>
      <c r="D11" s="2" t="s">
        <v>191</v>
      </c>
      <c r="E11" s="2" t="s">
        <v>197</v>
      </c>
      <c r="F11" s="5">
        <v>25.92</v>
      </c>
      <c r="G11" s="5">
        <f>0.3</f>
        <v>0.3</v>
      </c>
      <c r="H11" s="7">
        <v>1</v>
      </c>
      <c r="I11" s="5">
        <f>F11*G11*H11</f>
        <v>7.7759999999999998</v>
      </c>
      <c r="J11" s="7">
        <v>17</v>
      </c>
      <c r="K11" s="5">
        <f>I11*J11</f>
        <v>132.19200000000001</v>
      </c>
      <c r="M11" s="5">
        <f>K11</f>
        <v>132.19200000000001</v>
      </c>
    </row>
    <row r="12" spans="2:53" x14ac:dyDescent="0.25">
      <c r="D12" t="s">
        <v>195</v>
      </c>
      <c r="E12" t="s">
        <v>197</v>
      </c>
      <c r="F12" s="4">
        <v>340.52</v>
      </c>
      <c r="G12" s="4">
        <v>0.3</v>
      </c>
      <c r="H12" s="6">
        <v>1</v>
      </c>
      <c r="I12" s="4">
        <f t="shared" ref="I12:I18" si="0">F12*G12*H12</f>
        <v>102.15599999999999</v>
      </c>
      <c r="J12" s="6">
        <v>8</v>
      </c>
      <c r="K12" s="4">
        <f t="shared" ref="K12:K13" si="1">I12*J12</f>
        <v>817.24799999999993</v>
      </c>
      <c r="M12" s="4">
        <f>K12</f>
        <v>817.24799999999993</v>
      </c>
    </row>
    <row r="13" spans="2:53" x14ac:dyDescent="0.25">
      <c r="D13" t="s">
        <v>448</v>
      </c>
      <c r="E13" t="s">
        <v>197</v>
      </c>
      <c r="F13" s="4">
        <f>560</f>
        <v>560</v>
      </c>
      <c r="G13" s="4">
        <v>0.3</v>
      </c>
      <c r="H13" s="6">
        <v>1</v>
      </c>
      <c r="I13" s="4">
        <f t="shared" si="0"/>
        <v>168</v>
      </c>
      <c r="J13" s="6">
        <v>1</v>
      </c>
      <c r="K13" s="4">
        <f t="shared" si="1"/>
        <v>168</v>
      </c>
      <c r="M13" s="4">
        <f>K13</f>
        <v>168</v>
      </c>
    </row>
    <row r="14" spans="2:53" x14ac:dyDescent="0.25">
      <c r="D14" t="s">
        <v>201</v>
      </c>
      <c r="E14" t="s">
        <v>197</v>
      </c>
      <c r="F14" s="4">
        <v>2.42</v>
      </c>
      <c r="G14" s="4">
        <v>1</v>
      </c>
      <c r="H14" s="6">
        <v>1</v>
      </c>
      <c r="I14" s="4">
        <f t="shared" si="0"/>
        <v>2.42</v>
      </c>
      <c r="J14" s="6">
        <v>34</v>
      </c>
      <c r="K14" s="4">
        <f t="shared" ref="K14:K101" si="2">I14*J14</f>
        <v>82.28</v>
      </c>
      <c r="M14" s="4">
        <f>K14</f>
        <v>82.28</v>
      </c>
    </row>
    <row r="15" spans="2:53" x14ac:dyDescent="0.25">
      <c r="D15" t="s">
        <v>216</v>
      </c>
      <c r="F15" s="4">
        <v>305.10000000000002</v>
      </c>
      <c r="G15" s="4">
        <v>1</v>
      </c>
      <c r="H15" s="6">
        <v>1</v>
      </c>
      <c r="I15" s="4">
        <f t="shared" si="0"/>
        <v>305.10000000000002</v>
      </c>
      <c r="J15" s="6">
        <v>8</v>
      </c>
      <c r="K15" s="4">
        <f t="shared" si="2"/>
        <v>2440.8000000000002</v>
      </c>
      <c r="N15" s="4">
        <f>K15</f>
        <v>2440.8000000000002</v>
      </c>
    </row>
    <row r="16" spans="2:53" x14ac:dyDescent="0.25">
      <c r="D16" t="s">
        <v>217</v>
      </c>
      <c r="F16" s="4">
        <f>964.16</f>
        <v>964.16</v>
      </c>
      <c r="G16" s="4">
        <v>2</v>
      </c>
      <c r="H16" s="6">
        <v>1</v>
      </c>
      <c r="I16" s="4">
        <f t="shared" si="0"/>
        <v>1928.32</v>
      </c>
      <c r="J16" s="6">
        <v>8</v>
      </c>
      <c r="K16" s="4">
        <f t="shared" si="2"/>
        <v>15426.56</v>
      </c>
      <c r="N16" s="4">
        <f>K16</f>
        <v>15426.56</v>
      </c>
    </row>
    <row r="17" spans="3:40" x14ac:dyDescent="0.25">
      <c r="D17" t="s">
        <v>218</v>
      </c>
      <c r="F17" s="4">
        <v>162.84</v>
      </c>
      <c r="G17" s="4">
        <v>1</v>
      </c>
      <c r="H17" s="6">
        <v>1</v>
      </c>
      <c r="I17" s="4">
        <f t="shared" si="0"/>
        <v>162.84</v>
      </c>
      <c r="J17" s="6">
        <v>4</v>
      </c>
      <c r="K17" s="4">
        <f t="shared" si="2"/>
        <v>651.36</v>
      </c>
      <c r="N17" s="4">
        <f>K17</f>
        <v>651.36</v>
      </c>
    </row>
    <row r="18" spans="3:40" x14ac:dyDescent="0.25">
      <c r="D18" t="s">
        <v>221</v>
      </c>
      <c r="F18" s="4">
        <v>600</v>
      </c>
      <c r="G18" s="4">
        <v>2</v>
      </c>
      <c r="H18" s="6">
        <v>1</v>
      </c>
      <c r="I18" s="4">
        <f t="shared" si="0"/>
        <v>1200</v>
      </c>
      <c r="J18" s="6">
        <v>1</v>
      </c>
      <c r="K18" s="4">
        <f t="shared" si="2"/>
        <v>1200</v>
      </c>
      <c r="O18" s="4">
        <f>K18</f>
        <v>1200</v>
      </c>
    </row>
    <row r="19" spans="3:40" x14ac:dyDescent="0.25">
      <c r="C19" s="2" t="s">
        <v>196</v>
      </c>
      <c r="D19" s="2" t="s">
        <v>191</v>
      </c>
      <c r="E19" s="2" t="s">
        <v>208</v>
      </c>
      <c r="F19" s="5">
        <v>0.74</v>
      </c>
      <c r="G19" s="5">
        <v>20.27</v>
      </c>
      <c r="H19" s="7">
        <v>1</v>
      </c>
      <c r="I19" s="5">
        <f>F19*G19*H19</f>
        <v>14.999799999999999</v>
      </c>
      <c r="J19" s="7">
        <v>2</v>
      </c>
      <c r="K19" s="5">
        <f>I19*J19</f>
        <v>29.999599999999997</v>
      </c>
      <c r="AN19" s="4">
        <f>K19</f>
        <v>29.999599999999997</v>
      </c>
    </row>
    <row r="20" spans="3:40" x14ac:dyDescent="0.25">
      <c r="E20" t="s">
        <v>207</v>
      </c>
      <c r="F20" s="4">
        <v>0.11</v>
      </c>
      <c r="G20" s="4">
        <v>0.2</v>
      </c>
      <c r="H20" s="6">
        <v>2</v>
      </c>
      <c r="I20" s="4">
        <f>F20*G20*H20</f>
        <v>4.4000000000000004E-2</v>
      </c>
      <c r="J20" s="6">
        <v>2</v>
      </c>
      <c r="K20" s="4">
        <f t="shared" si="2"/>
        <v>8.8000000000000009E-2</v>
      </c>
      <c r="AN20" s="4">
        <f>K20</f>
        <v>8.8000000000000009E-2</v>
      </c>
    </row>
    <row r="21" spans="3:40" x14ac:dyDescent="0.25">
      <c r="E21" t="s">
        <v>209</v>
      </c>
      <c r="F21" s="4">
        <v>0.62</v>
      </c>
      <c r="G21" s="4">
        <v>0.46</v>
      </c>
      <c r="H21" s="6">
        <v>1</v>
      </c>
      <c r="I21" s="4">
        <f t="shared" ref="I21:I101" si="3">F21*G21*H21</f>
        <v>0.28520000000000001</v>
      </c>
      <c r="J21" s="6">
        <v>2</v>
      </c>
      <c r="K21" s="4">
        <f t="shared" si="2"/>
        <v>0.57040000000000002</v>
      </c>
      <c r="AN21" s="4">
        <f>K21</f>
        <v>0.57040000000000002</v>
      </c>
    </row>
    <row r="22" spans="3:40" x14ac:dyDescent="0.25">
      <c r="E22" t="s">
        <v>198</v>
      </c>
      <c r="F22" s="4">
        <v>66.510000000000005</v>
      </c>
      <c r="G22" s="4">
        <v>0.08</v>
      </c>
      <c r="H22" s="6">
        <v>1</v>
      </c>
      <c r="I22" s="4">
        <f t="shared" si="3"/>
        <v>5.3208000000000002</v>
      </c>
      <c r="J22" s="6">
        <v>2</v>
      </c>
      <c r="K22" s="4">
        <f t="shared" si="2"/>
        <v>10.6416</v>
      </c>
      <c r="AM22" s="4">
        <f>K22</f>
        <v>10.6416</v>
      </c>
    </row>
    <row r="23" spans="3:40" x14ac:dyDescent="0.25">
      <c r="E23" t="s">
        <v>199</v>
      </c>
      <c r="F23" s="4">
        <f>F22</f>
        <v>66.510000000000005</v>
      </c>
      <c r="G23" s="4">
        <v>0.6</v>
      </c>
      <c r="H23" s="6">
        <v>1</v>
      </c>
      <c r="I23" s="4">
        <f t="shared" si="3"/>
        <v>39.905999999999999</v>
      </c>
      <c r="J23" s="6">
        <v>2</v>
      </c>
      <c r="K23" s="4">
        <f t="shared" si="2"/>
        <v>79.811999999999998</v>
      </c>
      <c r="R23" s="4">
        <f>K23</f>
        <v>79.811999999999998</v>
      </c>
      <c r="V23" s="4">
        <f>F23</f>
        <v>66.510000000000005</v>
      </c>
      <c r="Y23" s="4">
        <f>K23</f>
        <v>79.811999999999998</v>
      </c>
    </row>
    <row r="24" spans="3:40" x14ac:dyDescent="0.25">
      <c r="E24" t="s">
        <v>210</v>
      </c>
      <c r="F24" s="4">
        <f>F22</f>
        <v>66.510000000000005</v>
      </c>
      <c r="G24" s="4">
        <v>0.25</v>
      </c>
      <c r="H24" s="6">
        <v>1</v>
      </c>
      <c r="I24" s="4">
        <f t="shared" si="3"/>
        <v>16.627500000000001</v>
      </c>
      <c r="J24" s="6">
        <v>2</v>
      </c>
      <c r="K24" s="4">
        <f t="shared" si="2"/>
        <v>33.255000000000003</v>
      </c>
      <c r="R24" s="4">
        <f>K24</f>
        <v>33.255000000000003</v>
      </c>
    </row>
    <row r="25" spans="3:40" x14ac:dyDescent="0.25">
      <c r="E25" t="s">
        <v>200</v>
      </c>
      <c r="F25" s="4">
        <v>0.03</v>
      </c>
      <c r="G25" s="4">
        <f>47.43</f>
        <v>47.43</v>
      </c>
      <c r="H25" s="6">
        <v>1</v>
      </c>
      <c r="I25" s="4">
        <f t="shared" si="3"/>
        <v>1.4228999999999998</v>
      </c>
      <c r="J25" s="6">
        <v>2</v>
      </c>
      <c r="K25" s="4">
        <f t="shared" si="2"/>
        <v>2.8457999999999997</v>
      </c>
      <c r="R25" s="4">
        <f>K25</f>
        <v>2.8457999999999997</v>
      </c>
      <c r="AB25" s="4">
        <f>K25</f>
        <v>2.8457999999999997</v>
      </c>
    </row>
    <row r="26" spans="3:40" x14ac:dyDescent="0.25">
      <c r="E26" t="s">
        <v>203</v>
      </c>
      <c r="F26" s="4">
        <f>F23</f>
        <v>66.510000000000005</v>
      </c>
      <c r="G26" s="4">
        <f>G25*0.8</f>
        <v>37.944000000000003</v>
      </c>
      <c r="H26" s="6">
        <v>1</v>
      </c>
      <c r="I26" s="4">
        <f>(F26+G26)*H26</f>
        <v>104.45400000000001</v>
      </c>
      <c r="J26" s="6">
        <v>2</v>
      </c>
      <c r="K26" s="4">
        <f t="shared" si="2"/>
        <v>208.90800000000002</v>
      </c>
      <c r="W26" s="4">
        <f>K26</f>
        <v>208.90800000000002</v>
      </c>
    </row>
    <row r="27" spans="3:40" x14ac:dyDescent="0.25">
      <c r="E27" t="s">
        <v>206</v>
      </c>
      <c r="F27" s="4">
        <v>21</v>
      </c>
      <c r="G27" s="4">
        <v>1</v>
      </c>
      <c r="H27" s="6">
        <v>1</v>
      </c>
      <c r="I27" s="4">
        <f t="shared" si="3"/>
        <v>21</v>
      </c>
      <c r="J27" s="6">
        <v>2</v>
      </c>
      <c r="K27" s="4">
        <f t="shared" si="2"/>
        <v>42</v>
      </c>
      <c r="X27" s="4">
        <f>K27</f>
        <v>42</v>
      </c>
    </row>
    <row r="28" spans="3:40" x14ac:dyDescent="0.25">
      <c r="E28" t="s">
        <v>212</v>
      </c>
      <c r="F28" s="4">
        <v>0.35</v>
      </c>
      <c r="G28" s="4">
        <f>F27</f>
        <v>21</v>
      </c>
      <c r="H28" s="6">
        <v>1</v>
      </c>
      <c r="I28" s="4">
        <f t="shared" si="3"/>
        <v>7.35</v>
      </c>
      <c r="J28" s="6">
        <v>2</v>
      </c>
      <c r="K28" s="4">
        <f t="shared" si="2"/>
        <v>14.7</v>
      </c>
      <c r="AC28" s="4">
        <f>K28</f>
        <v>14.7</v>
      </c>
    </row>
    <row r="29" spans="3:40" x14ac:dyDescent="0.25">
      <c r="E29" t="s">
        <v>211</v>
      </c>
      <c r="F29" s="4">
        <f>0.37</f>
        <v>0.37</v>
      </c>
      <c r="G29" s="4">
        <f>G28+6</f>
        <v>27</v>
      </c>
      <c r="H29" s="6">
        <v>1</v>
      </c>
      <c r="I29" s="4">
        <f t="shared" si="3"/>
        <v>9.99</v>
      </c>
      <c r="J29" s="6">
        <v>2</v>
      </c>
      <c r="K29" s="4">
        <f t="shared" si="2"/>
        <v>19.98</v>
      </c>
      <c r="AD29" s="4">
        <f>K29</f>
        <v>19.98</v>
      </c>
    </row>
    <row r="30" spans="3:40" x14ac:dyDescent="0.25">
      <c r="E30" t="s">
        <v>286</v>
      </c>
      <c r="F30" s="4">
        <v>90</v>
      </c>
      <c r="G30" s="4">
        <v>1</v>
      </c>
      <c r="H30" s="6">
        <v>1</v>
      </c>
      <c r="I30" s="4">
        <f t="shared" ref="I30" si="4">F30*G30*H30</f>
        <v>90</v>
      </c>
      <c r="J30" s="6">
        <v>2</v>
      </c>
      <c r="K30" s="4">
        <f t="shared" ref="K30" si="5">I30*J30</f>
        <v>180</v>
      </c>
      <c r="AE30" s="4">
        <f>K30</f>
        <v>180</v>
      </c>
    </row>
    <row r="31" spans="3:40" x14ac:dyDescent="0.25">
      <c r="E31" t="s">
        <v>268</v>
      </c>
      <c r="F31" s="4">
        <v>47.43</v>
      </c>
      <c r="G31" s="4">
        <f>G22</f>
        <v>0.08</v>
      </c>
      <c r="H31" s="6">
        <v>1</v>
      </c>
      <c r="I31" s="4">
        <f t="shared" si="3"/>
        <v>3.7944</v>
      </c>
      <c r="J31" s="6">
        <v>2</v>
      </c>
      <c r="K31" s="4">
        <f t="shared" si="2"/>
        <v>7.5888</v>
      </c>
      <c r="AF31" s="4">
        <f>K31</f>
        <v>7.5888</v>
      </c>
    </row>
    <row r="32" spans="3:40" x14ac:dyDescent="0.25">
      <c r="E32" t="s">
        <v>243</v>
      </c>
      <c r="F32" s="4">
        <v>46.63</v>
      </c>
      <c r="G32" s="4">
        <v>0.2</v>
      </c>
      <c r="H32" s="6">
        <v>1</v>
      </c>
      <c r="I32" s="4">
        <f t="shared" ref="I32:I33" si="6">F32*G32*H32</f>
        <v>9.3260000000000005</v>
      </c>
      <c r="J32" s="6">
        <v>2</v>
      </c>
      <c r="K32" s="4">
        <f t="shared" ref="K32:K33" si="7">I32*J32</f>
        <v>18.652000000000001</v>
      </c>
      <c r="AG32" s="4">
        <f>K32</f>
        <v>18.652000000000001</v>
      </c>
      <c r="AH32" s="4"/>
    </row>
    <row r="33" spans="4:40" x14ac:dyDescent="0.25">
      <c r="E33" t="s">
        <v>244</v>
      </c>
      <c r="F33" s="4">
        <v>42.81</v>
      </c>
      <c r="G33" s="4">
        <v>0.46</v>
      </c>
      <c r="H33" s="6">
        <v>1</v>
      </c>
      <c r="I33" s="4">
        <f t="shared" si="6"/>
        <v>19.692600000000002</v>
      </c>
      <c r="J33" s="6">
        <v>2</v>
      </c>
      <c r="K33" s="4">
        <f t="shared" si="7"/>
        <v>39.385200000000005</v>
      </c>
      <c r="AI33" s="4">
        <f>K33</f>
        <v>39.385200000000005</v>
      </c>
    </row>
    <row r="34" spans="4:40" x14ac:dyDescent="0.25">
      <c r="D34" s="2" t="s">
        <v>192</v>
      </c>
      <c r="E34" s="2" t="s">
        <v>208</v>
      </c>
      <c r="F34" s="5">
        <v>0.44</v>
      </c>
      <c r="G34" s="5">
        <v>17.86</v>
      </c>
      <c r="H34" s="7">
        <v>1</v>
      </c>
      <c r="I34" s="5">
        <f t="shared" si="3"/>
        <v>7.8583999999999996</v>
      </c>
      <c r="J34" s="7">
        <v>6</v>
      </c>
      <c r="K34" s="5">
        <f t="shared" si="2"/>
        <v>47.150399999999998</v>
      </c>
      <c r="AN34" s="4">
        <f>K34</f>
        <v>47.150399999999998</v>
      </c>
    </row>
    <row r="35" spans="4:40" x14ac:dyDescent="0.25">
      <c r="E35" t="s">
        <v>207</v>
      </c>
      <c r="F35" s="4">
        <v>0.11</v>
      </c>
      <c r="G35" s="4">
        <v>0.2</v>
      </c>
      <c r="H35" s="6">
        <v>2</v>
      </c>
      <c r="I35" s="4">
        <f t="shared" si="3"/>
        <v>4.4000000000000004E-2</v>
      </c>
      <c r="J35" s="6">
        <v>6</v>
      </c>
      <c r="K35" s="4">
        <f t="shared" si="2"/>
        <v>0.26400000000000001</v>
      </c>
      <c r="AN35" s="4">
        <f>K35</f>
        <v>0.26400000000000001</v>
      </c>
    </row>
    <row r="36" spans="4:40" x14ac:dyDescent="0.25">
      <c r="E36" t="s">
        <v>209</v>
      </c>
      <c r="F36" s="4">
        <v>0</v>
      </c>
      <c r="G36" s="4">
        <v>0</v>
      </c>
      <c r="H36" s="6">
        <v>0</v>
      </c>
      <c r="I36" s="4">
        <f t="shared" si="3"/>
        <v>0</v>
      </c>
      <c r="J36" s="6">
        <v>6</v>
      </c>
      <c r="K36" s="4">
        <f t="shared" si="2"/>
        <v>0</v>
      </c>
      <c r="AN36" s="4">
        <f>K36</f>
        <v>0</v>
      </c>
    </row>
    <row r="37" spans="4:40" x14ac:dyDescent="0.25">
      <c r="E37" t="s">
        <v>198</v>
      </c>
      <c r="F37" s="4">
        <v>44.26</v>
      </c>
      <c r="G37" s="4">
        <v>0.08</v>
      </c>
      <c r="H37" s="6">
        <v>1</v>
      </c>
      <c r="I37" s="4">
        <f t="shared" si="3"/>
        <v>3.5407999999999999</v>
      </c>
      <c r="J37" s="6">
        <v>6</v>
      </c>
      <c r="K37" s="4">
        <f t="shared" si="2"/>
        <v>21.244799999999998</v>
      </c>
      <c r="AM37" s="4">
        <f>K37</f>
        <v>21.244799999999998</v>
      </c>
    </row>
    <row r="38" spans="4:40" x14ac:dyDescent="0.25">
      <c r="E38" t="s">
        <v>199</v>
      </c>
      <c r="F38" s="4">
        <f>F37</f>
        <v>44.26</v>
      </c>
      <c r="G38" s="4">
        <v>0.6</v>
      </c>
      <c r="H38" s="6">
        <v>1</v>
      </c>
      <c r="I38" s="4">
        <f t="shared" si="3"/>
        <v>26.555999999999997</v>
      </c>
      <c r="J38" s="6">
        <v>6</v>
      </c>
      <c r="K38" s="4">
        <f t="shared" si="2"/>
        <v>159.33599999999998</v>
      </c>
      <c r="Q38" s="4">
        <f>K38</f>
        <v>159.33599999999998</v>
      </c>
      <c r="V38" s="4">
        <f>F38</f>
        <v>44.26</v>
      </c>
      <c r="Y38" s="4">
        <f>K38</f>
        <v>159.33599999999998</v>
      </c>
    </row>
    <row r="39" spans="4:40" x14ac:dyDescent="0.25">
      <c r="E39" t="s">
        <v>210</v>
      </c>
      <c r="F39" s="4">
        <f>F37</f>
        <v>44.26</v>
      </c>
      <c r="G39" s="4">
        <v>0.25</v>
      </c>
      <c r="H39" s="6">
        <v>1</v>
      </c>
      <c r="I39" s="4">
        <f t="shared" si="3"/>
        <v>11.065</v>
      </c>
      <c r="J39" s="6">
        <v>6</v>
      </c>
      <c r="K39" s="4">
        <f t="shared" si="2"/>
        <v>66.39</v>
      </c>
      <c r="Q39" s="4">
        <f>K39</f>
        <v>66.39</v>
      </c>
    </row>
    <row r="40" spans="4:40" x14ac:dyDescent="0.25">
      <c r="E40" t="s">
        <v>200</v>
      </c>
      <c r="F40" s="4">
        <v>0.03</v>
      </c>
      <c r="G40" s="4">
        <v>41.03</v>
      </c>
      <c r="H40" s="6">
        <v>1</v>
      </c>
      <c r="I40" s="4">
        <f t="shared" si="3"/>
        <v>1.2308999999999999</v>
      </c>
      <c r="J40" s="6">
        <v>6</v>
      </c>
      <c r="K40" s="4">
        <f t="shared" si="2"/>
        <v>7.3853999999999989</v>
      </c>
      <c r="Q40" s="4">
        <f>K40</f>
        <v>7.3853999999999989</v>
      </c>
      <c r="AB40" s="4">
        <f>K40</f>
        <v>7.3853999999999989</v>
      </c>
    </row>
    <row r="41" spans="4:40" x14ac:dyDescent="0.25">
      <c r="E41" t="s">
        <v>203</v>
      </c>
      <c r="F41" s="4">
        <f>F38</f>
        <v>44.26</v>
      </c>
      <c r="G41" s="4">
        <f>G40*0.8</f>
        <v>32.824000000000005</v>
      </c>
      <c r="H41" s="6">
        <v>1</v>
      </c>
      <c r="I41" s="4">
        <f>(F41+G41)*H41</f>
        <v>77.084000000000003</v>
      </c>
      <c r="J41" s="6">
        <v>6</v>
      </c>
      <c r="K41" s="4">
        <f t="shared" si="2"/>
        <v>462.50400000000002</v>
      </c>
      <c r="W41" s="4">
        <f>K41</f>
        <v>462.50400000000002</v>
      </c>
    </row>
    <row r="42" spans="4:40" x14ac:dyDescent="0.25">
      <c r="E42" t="s">
        <v>206</v>
      </c>
      <c r="F42" s="4">
        <v>18</v>
      </c>
      <c r="G42" s="4">
        <v>1</v>
      </c>
      <c r="H42" s="6">
        <v>1</v>
      </c>
      <c r="I42" s="4">
        <f t="shared" si="3"/>
        <v>18</v>
      </c>
      <c r="J42" s="6">
        <v>6</v>
      </c>
      <c r="K42" s="4">
        <f t="shared" si="2"/>
        <v>108</v>
      </c>
      <c r="X42" s="4">
        <f>K42</f>
        <v>108</v>
      </c>
    </row>
    <row r="43" spans="4:40" x14ac:dyDescent="0.25">
      <c r="E43" t="s">
        <v>212</v>
      </c>
      <c r="F43" s="4">
        <v>0.35</v>
      </c>
      <c r="G43" s="4">
        <f>F42</f>
        <v>18</v>
      </c>
      <c r="H43" s="6">
        <v>1</v>
      </c>
      <c r="I43" s="4">
        <f t="shared" si="3"/>
        <v>6.3</v>
      </c>
      <c r="J43" s="6">
        <v>6</v>
      </c>
      <c r="K43" s="4">
        <f t="shared" si="2"/>
        <v>37.799999999999997</v>
      </c>
    </row>
    <row r="44" spans="4:40" x14ac:dyDescent="0.25">
      <c r="E44" t="s">
        <v>214</v>
      </c>
      <c r="F44" s="4">
        <v>0.9</v>
      </c>
      <c r="G44" s="4">
        <f>G43</f>
        <v>18</v>
      </c>
      <c r="H44" s="6">
        <v>1</v>
      </c>
      <c r="I44" s="4">
        <f t="shared" si="3"/>
        <v>16.2</v>
      </c>
      <c r="J44" s="6">
        <v>6</v>
      </c>
      <c r="K44" s="4">
        <f t="shared" ref="K44" si="8">I44*J44</f>
        <v>97.199999999999989</v>
      </c>
      <c r="AC44" s="4">
        <f>K44</f>
        <v>97.199999999999989</v>
      </c>
    </row>
    <row r="45" spans="4:40" x14ac:dyDescent="0.25">
      <c r="E45" t="s">
        <v>211</v>
      </c>
      <c r="F45" s="4">
        <f>0.37</f>
        <v>0.37</v>
      </c>
      <c r="G45" s="4">
        <f>G43+6</f>
        <v>24</v>
      </c>
      <c r="H45" s="6">
        <v>1</v>
      </c>
      <c r="I45" s="4">
        <f t="shared" si="3"/>
        <v>8.879999999999999</v>
      </c>
      <c r="J45" s="6">
        <v>6</v>
      </c>
      <c r="K45" s="4">
        <f t="shared" si="2"/>
        <v>53.279999999999994</v>
      </c>
      <c r="AC45" s="4">
        <f>K45</f>
        <v>53.279999999999994</v>
      </c>
      <c r="AD45" s="4">
        <f>K45</f>
        <v>53.279999999999994</v>
      </c>
    </row>
    <row r="46" spans="4:40" x14ac:dyDescent="0.25">
      <c r="E46" t="s">
        <v>215</v>
      </c>
      <c r="F46" s="4">
        <v>1.37</v>
      </c>
      <c r="G46" s="4">
        <f>G45</f>
        <v>24</v>
      </c>
      <c r="H46" s="6">
        <v>1</v>
      </c>
      <c r="I46" s="4">
        <f t="shared" si="3"/>
        <v>32.880000000000003</v>
      </c>
      <c r="J46" s="6">
        <v>6</v>
      </c>
      <c r="K46" s="4">
        <f t="shared" ref="K46:K47" si="9">I46*J46</f>
        <v>197.28000000000003</v>
      </c>
      <c r="AD46" s="4">
        <f>K46</f>
        <v>197.28000000000003</v>
      </c>
    </row>
    <row r="47" spans="4:40" x14ac:dyDescent="0.25">
      <c r="E47" t="s">
        <v>286</v>
      </c>
      <c r="F47" s="4">
        <f>73*1.52</f>
        <v>110.96000000000001</v>
      </c>
      <c r="G47" s="4">
        <v>1</v>
      </c>
      <c r="H47" s="6">
        <v>1</v>
      </c>
      <c r="I47" s="4">
        <f t="shared" si="3"/>
        <v>110.96000000000001</v>
      </c>
      <c r="J47" s="6">
        <v>6</v>
      </c>
      <c r="K47" s="4">
        <f t="shared" si="9"/>
        <v>665.76</v>
      </c>
      <c r="AE47" s="4">
        <f>K47</f>
        <v>665.76</v>
      </c>
    </row>
    <row r="48" spans="4:40" x14ac:dyDescent="0.25">
      <c r="E48" t="s">
        <v>268</v>
      </c>
      <c r="F48" s="4">
        <v>41.03</v>
      </c>
      <c r="G48" s="4">
        <f>G37</f>
        <v>0.08</v>
      </c>
      <c r="H48" s="6">
        <v>1</v>
      </c>
      <c r="I48" s="4">
        <f t="shared" ref="I48:I50" si="10">F48*G48*H48</f>
        <v>3.2824</v>
      </c>
      <c r="J48" s="6">
        <v>6</v>
      </c>
      <c r="K48" s="4">
        <f t="shared" ref="K48:K50" si="11">I48*J48</f>
        <v>19.694400000000002</v>
      </c>
      <c r="AE48" s="4"/>
      <c r="AF48" s="4">
        <f>K48</f>
        <v>19.694400000000002</v>
      </c>
    </row>
    <row r="49" spans="4:40" x14ac:dyDescent="0.25">
      <c r="E49" t="s">
        <v>243</v>
      </c>
      <c r="F49" s="4">
        <v>40.229999999999997</v>
      </c>
      <c r="G49" s="4">
        <v>0.2</v>
      </c>
      <c r="H49" s="6">
        <v>1</v>
      </c>
      <c r="I49" s="4">
        <f t="shared" si="10"/>
        <v>8.0459999999999994</v>
      </c>
      <c r="J49" s="6">
        <v>6</v>
      </c>
      <c r="K49" s="4">
        <f t="shared" si="11"/>
        <v>48.275999999999996</v>
      </c>
      <c r="AG49" s="4">
        <f>K49</f>
        <v>48.275999999999996</v>
      </c>
      <c r="AH49" s="4"/>
    </row>
    <row r="50" spans="4:40" x14ac:dyDescent="0.25">
      <c r="E50" t="s">
        <v>244</v>
      </c>
      <c r="F50" s="4">
        <v>38.01</v>
      </c>
      <c r="G50" s="4">
        <v>0.46</v>
      </c>
      <c r="H50" s="6">
        <v>1</v>
      </c>
      <c r="I50" s="4">
        <f t="shared" si="10"/>
        <v>17.4846</v>
      </c>
      <c r="J50" s="6">
        <v>6</v>
      </c>
      <c r="K50" s="4">
        <f t="shared" si="11"/>
        <v>104.9076</v>
      </c>
      <c r="AI50" s="4">
        <f>K50</f>
        <v>104.9076</v>
      </c>
    </row>
    <row r="51" spans="4:40" x14ac:dyDescent="0.25">
      <c r="D51" s="2" t="s">
        <v>193</v>
      </c>
      <c r="E51" s="2" t="s">
        <v>208</v>
      </c>
      <c r="F51" s="5">
        <v>0.44</v>
      </c>
      <c r="G51" s="5">
        <v>1</v>
      </c>
      <c r="H51" s="7">
        <v>1</v>
      </c>
      <c r="I51" s="5">
        <f t="shared" si="3"/>
        <v>0.44</v>
      </c>
      <c r="J51" s="7">
        <f>9*4</f>
        <v>36</v>
      </c>
      <c r="K51" s="5">
        <f t="shared" si="2"/>
        <v>15.84</v>
      </c>
      <c r="AN51" s="4">
        <f>K51</f>
        <v>15.84</v>
      </c>
    </row>
    <row r="52" spans="4:40" x14ac:dyDescent="0.25">
      <c r="E52" t="s">
        <v>207</v>
      </c>
      <c r="F52" s="4">
        <v>0.11</v>
      </c>
      <c r="G52" s="4">
        <v>0.2</v>
      </c>
      <c r="H52" s="6">
        <v>2</v>
      </c>
      <c r="I52" s="4">
        <f t="shared" si="3"/>
        <v>4.4000000000000004E-2</v>
      </c>
      <c r="J52" s="6">
        <f>$J$51</f>
        <v>36</v>
      </c>
      <c r="K52" s="4">
        <f t="shared" si="2"/>
        <v>1.5840000000000001</v>
      </c>
      <c r="AN52" s="4">
        <f>K52</f>
        <v>1.5840000000000001</v>
      </c>
    </row>
    <row r="53" spans="4:40" x14ac:dyDescent="0.25">
      <c r="E53" t="s">
        <v>209</v>
      </c>
      <c r="F53" s="4">
        <v>0</v>
      </c>
      <c r="G53" s="4">
        <v>0</v>
      </c>
      <c r="H53" s="6">
        <v>0</v>
      </c>
      <c r="I53" s="4">
        <f t="shared" si="3"/>
        <v>0</v>
      </c>
      <c r="J53" s="6">
        <f t="shared" ref="J53:J65" si="12">$J$51</f>
        <v>36</v>
      </c>
      <c r="K53" s="4">
        <f t="shared" si="2"/>
        <v>0</v>
      </c>
      <c r="AN53" s="4">
        <f>K53</f>
        <v>0</v>
      </c>
    </row>
    <row r="54" spans="4:40" x14ac:dyDescent="0.25">
      <c r="E54" t="s">
        <v>198</v>
      </c>
      <c r="F54" s="4">
        <v>2.16</v>
      </c>
      <c r="G54" s="4">
        <v>0.08</v>
      </c>
      <c r="H54" s="6">
        <v>1</v>
      </c>
      <c r="I54" s="4">
        <f t="shared" si="3"/>
        <v>0.17280000000000001</v>
      </c>
      <c r="J54" s="6">
        <f t="shared" si="12"/>
        <v>36</v>
      </c>
      <c r="K54" s="4">
        <f t="shared" si="2"/>
        <v>6.2208000000000006</v>
      </c>
      <c r="AM54" s="4">
        <f>K54</f>
        <v>6.2208000000000006</v>
      </c>
    </row>
    <row r="55" spans="4:40" x14ac:dyDescent="0.25">
      <c r="E55" t="s">
        <v>199</v>
      </c>
      <c r="F55" s="4">
        <f>F54</f>
        <v>2.16</v>
      </c>
      <c r="G55" s="4">
        <v>0.6</v>
      </c>
      <c r="H55" s="6">
        <v>1</v>
      </c>
      <c r="I55" s="4">
        <f t="shared" si="3"/>
        <v>1.296</v>
      </c>
      <c r="J55" s="6">
        <f t="shared" si="12"/>
        <v>36</v>
      </c>
      <c r="K55" s="4">
        <f t="shared" si="2"/>
        <v>46.655999999999999</v>
      </c>
      <c r="P55" s="4">
        <f>K55</f>
        <v>46.655999999999999</v>
      </c>
      <c r="V55" s="4">
        <f>F55</f>
        <v>2.16</v>
      </c>
      <c r="Y55" s="4">
        <f>K55</f>
        <v>46.655999999999999</v>
      </c>
    </row>
    <row r="56" spans="4:40" x14ac:dyDescent="0.25">
      <c r="E56" t="s">
        <v>210</v>
      </c>
      <c r="F56" s="4">
        <f>F54</f>
        <v>2.16</v>
      </c>
      <c r="G56" s="4">
        <v>0.25</v>
      </c>
      <c r="H56" s="6">
        <v>1</v>
      </c>
      <c r="I56" s="4">
        <f t="shared" si="3"/>
        <v>0.54</v>
      </c>
      <c r="J56" s="6">
        <f t="shared" si="12"/>
        <v>36</v>
      </c>
      <c r="K56" s="4">
        <f t="shared" si="2"/>
        <v>19.440000000000001</v>
      </c>
      <c r="P56" s="4">
        <f>K56</f>
        <v>19.440000000000001</v>
      </c>
    </row>
    <row r="57" spans="4:40" x14ac:dyDescent="0.25">
      <c r="E57" t="s">
        <v>200</v>
      </c>
      <c r="F57" s="4">
        <v>0.03</v>
      </c>
      <c r="G57" s="4">
        <v>6</v>
      </c>
      <c r="H57" s="6">
        <v>1</v>
      </c>
      <c r="I57" s="4">
        <f t="shared" si="3"/>
        <v>0.18</v>
      </c>
      <c r="J57" s="6">
        <f t="shared" si="12"/>
        <v>36</v>
      </c>
      <c r="K57" s="4">
        <f t="shared" si="2"/>
        <v>6.4799999999999995</v>
      </c>
      <c r="P57" s="4">
        <f>K57</f>
        <v>6.4799999999999995</v>
      </c>
      <c r="AB57" s="4">
        <f>K57</f>
        <v>6.4799999999999995</v>
      </c>
    </row>
    <row r="58" spans="4:40" x14ac:dyDescent="0.25">
      <c r="E58" t="s">
        <v>203</v>
      </c>
      <c r="F58" s="4">
        <f>F55</f>
        <v>2.16</v>
      </c>
      <c r="G58" s="4">
        <f>G57*0.8</f>
        <v>4.8000000000000007</v>
      </c>
      <c r="H58" s="6">
        <v>1</v>
      </c>
      <c r="I58" s="4">
        <f>(F58+G58)*H58</f>
        <v>6.9600000000000009</v>
      </c>
      <c r="J58" s="6">
        <f t="shared" si="12"/>
        <v>36</v>
      </c>
      <c r="K58" s="4">
        <f t="shared" si="2"/>
        <v>250.56000000000003</v>
      </c>
      <c r="W58" s="4">
        <f>K58</f>
        <v>250.56000000000003</v>
      </c>
    </row>
    <row r="59" spans="4:40" x14ac:dyDescent="0.25">
      <c r="E59" t="s">
        <v>206</v>
      </c>
      <c r="F59" s="4">
        <v>1.5</v>
      </c>
      <c r="G59" s="4">
        <v>1</v>
      </c>
      <c r="H59" s="6">
        <v>1</v>
      </c>
      <c r="I59" s="4">
        <f t="shared" si="3"/>
        <v>1.5</v>
      </c>
      <c r="J59" s="6">
        <f t="shared" si="12"/>
        <v>36</v>
      </c>
      <c r="K59" s="4">
        <f t="shared" si="2"/>
        <v>54</v>
      </c>
      <c r="X59" s="4">
        <f>K59</f>
        <v>54</v>
      </c>
    </row>
    <row r="60" spans="4:40" x14ac:dyDescent="0.25">
      <c r="E60" t="s">
        <v>212</v>
      </c>
      <c r="F60" s="4">
        <v>0.35</v>
      </c>
      <c r="G60" s="4">
        <f>F59</f>
        <v>1.5</v>
      </c>
      <c r="H60" s="6">
        <v>1</v>
      </c>
      <c r="I60" s="4">
        <f t="shared" si="3"/>
        <v>0.52499999999999991</v>
      </c>
      <c r="J60" s="6">
        <f t="shared" si="12"/>
        <v>36</v>
      </c>
      <c r="K60" s="4">
        <f t="shared" si="2"/>
        <v>18.899999999999999</v>
      </c>
      <c r="AC60" s="4">
        <f>K60</f>
        <v>18.899999999999999</v>
      </c>
    </row>
    <row r="61" spans="4:40" x14ac:dyDescent="0.25">
      <c r="E61" t="s">
        <v>211</v>
      </c>
      <c r="F61" s="4">
        <v>5.8</v>
      </c>
      <c r="G61" s="4">
        <v>1</v>
      </c>
      <c r="H61" s="6">
        <v>1</v>
      </c>
      <c r="I61" s="4">
        <f t="shared" si="3"/>
        <v>5.8</v>
      </c>
      <c r="J61" s="6">
        <f t="shared" si="12"/>
        <v>36</v>
      </c>
      <c r="K61" s="4">
        <f t="shared" si="2"/>
        <v>208.79999999999998</v>
      </c>
      <c r="AD61" s="4">
        <f>K61</f>
        <v>208.79999999999998</v>
      </c>
    </row>
    <row r="62" spans="4:40" x14ac:dyDescent="0.25">
      <c r="E62" t="s">
        <v>286</v>
      </c>
      <c r="F62" s="4">
        <f>0.37</f>
        <v>0.37</v>
      </c>
      <c r="G62" s="4">
        <f>G61+6</f>
        <v>7</v>
      </c>
      <c r="H62" s="6">
        <v>1</v>
      </c>
      <c r="I62" s="4">
        <f t="shared" ref="I62" si="13">F62*G62*H62</f>
        <v>2.59</v>
      </c>
      <c r="J62" s="6">
        <v>36</v>
      </c>
      <c r="K62" s="4">
        <f t="shared" si="2"/>
        <v>93.24</v>
      </c>
      <c r="AE62" s="4">
        <f>K62</f>
        <v>93.24</v>
      </c>
    </row>
    <row r="63" spans="4:40" x14ac:dyDescent="0.25">
      <c r="E63" t="s">
        <v>268</v>
      </c>
      <c r="F63" s="4">
        <v>6</v>
      </c>
      <c r="G63" s="4">
        <v>0.08</v>
      </c>
      <c r="H63" s="6">
        <v>1</v>
      </c>
      <c r="I63" s="4">
        <f t="shared" ref="I63:I65" si="14">F63*G63*H63</f>
        <v>0.48</v>
      </c>
      <c r="J63" s="6">
        <f t="shared" si="12"/>
        <v>36</v>
      </c>
      <c r="K63" s="4">
        <f t="shared" ref="K63:K65" si="15">I63*J63</f>
        <v>17.28</v>
      </c>
      <c r="AF63" s="4">
        <f>K63</f>
        <v>17.28</v>
      </c>
    </row>
    <row r="64" spans="4:40" x14ac:dyDescent="0.25">
      <c r="E64" t="s">
        <v>243</v>
      </c>
      <c r="F64" s="4">
        <v>5.2</v>
      </c>
      <c r="G64" s="4">
        <v>0.2</v>
      </c>
      <c r="H64" s="6">
        <v>1</v>
      </c>
      <c r="I64" s="4">
        <f t="shared" si="14"/>
        <v>1.04</v>
      </c>
      <c r="J64" s="6">
        <f t="shared" si="12"/>
        <v>36</v>
      </c>
      <c r="K64" s="4">
        <f t="shared" si="15"/>
        <v>37.44</v>
      </c>
      <c r="AG64" s="4">
        <f>K64</f>
        <v>37.44</v>
      </c>
      <c r="AH64" s="4"/>
    </row>
    <row r="65" spans="4:40" x14ac:dyDescent="0.25">
      <c r="E65" t="s">
        <v>244</v>
      </c>
      <c r="F65" s="4">
        <v>4.2699999999999996</v>
      </c>
      <c r="G65" s="4">
        <v>0.46</v>
      </c>
      <c r="H65" s="6">
        <v>1</v>
      </c>
      <c r="I65" s="4">
        <f t="shared" si="14"/>
        <v>1.9641999999999999</v>
      </c>
      <c r="J65" s="6">
        <f t="shared" si="12"/>
        <v>36</v>
      </c>
      <c r="K65" s="4">
        <f t="shared" si="15"/>
        <v>70.711199999999991</v>
      </c>
      <c r="AI65" s="4">
        <f>K65</f>
        <v>70.711199999999991</v>
      </c>
    </row>
    <row r="66" spans="4:40" x14ac:dyDescent="0.25">
      <c r="D66" s="2" t="s">
        <v>194</v>
      </c>
      <c r="E66" s="2" t="s">
        <v>208</v>
      </c>
      <c r="F66" s="5">
        <v>0.47</v>
      </c>
      <c r="G66" s="5">
        <v>1.8</v>
      </c>
      <c r="H66" s="7">
        <v>1</v>
      </c>
      <c r="I66" s="5">
        <f t="shared" si="3"/>
        <v>0.84599999999999997</v>
      </c>
      <c r="J66" s="7">
        <v>4</v>
      </c>
      <c r="K66" s="5">
        <f t="shared" si="2"/>
        <v>3.3839999999999999</v>
      </c>
      <c r="AN66" s="4">
        <f>K66</f>
        <v>3.3839999999999999</v>
      </c>
    </row>
    <row r="67" spans="4:40" x14ac:dyDescent="0.25">
      <c r="E67" t="s">
        <v>207</v>
      </c>
      <c r="F67" s="4">
        <v>0.11</v>
      </c>
      <c r="G67" s="4">
        <v>0.2</v>
      </c>
      <c r="H67" s="6">
        <v>2</v>
      </c>
      <c r="I67" s="4">
        <f t="shared" si="3"/>
        <v>4.4000000000000004E-2</v>
      </c>
      <c r="J67" s="6">
        <v>4</v>
      </c>
      <c r="K67" s="4">
        <f t="shared" si="2"/>
        <v>0.17600000000000002</v>
      </c>
      <c r="AN67" s="4">
        <f>K67</f>
        <v>0.17600000000000002</v>
      </c>
    </row>
    <row r="68" spans="4:40" x14ac:dyDescent="0.25">
      <c r="E68" t="s">
        <v>209</v>
      </c>
      <c r="F68" s="4">
        <v>0</v>
      </c>
      <c r="G68" s="4">
        <v>0</v>
      </c>
      <c r="H68" s="6">
        <v>0</v>
      </c>
      <c r="I68" s="4">
        <f t="shared" si="3"/>
        <v>0</v>
      </c>
      <c r="J68" s="6">
        <v>4</v>
      </c>
      <c r="K68" s="4">
        <f t="shared" si="2"/>
        <v>0</v>
      </c>
      <c r="AN68" s="4">
        <f>K68</f>
        <v>0</v>
      </c>
    </row>
    <row r="69" spans="4:40" x14ac:dyDescent="0.25">
      <c r="E69" t="s">
        <v>198</v>
      </c>
      <c r="F69" s="4">
        <v>3.6</v>
      </c>
      <c r="G69" s="4">
        <v>0.08</v>
      </c>
      <c r="H69" s="6">
        <v>1</v>
      </c>
      <c r="I69" s="4">
        <f t="shared" si="3"/>
        <v>0.28800000000000003</v>
      </c>
      <c r="J69" s="6">
        <v>4</v>
      </c>
      <c r="K69" s="4">
        <f t="shared" si="2"/>
        <v>1.1520000000000001</v>
      </c>
      <c r="AM69" s="4">
        <f>K69</f>
        <v>1.1520000000000001</v>
      </c>
    </row>
    <row r="70" spans="4:40" x14ac:dyDescent="0.25">
      <c r="E70" t="s">
        <v>199</v>
      </c>
      <c r="F70" s="4">
        <f>F69</f>
        <v>3.6</v>
      </c>
      <c r="G70" s="4">
        <v>0.6</v>
      </c>
      <c r="H70" s="6">
        <v>1</v>
      </c>
      <c r="I70" s="4">
        <f t="shared" si="3"/>
        <v>2.16</v>
      </c>
      <c r="J70" s="6">
        <v>4</v>
      </c>
      <c r="K70" s="4">
        <f t="shared" si="2"/>
        <v>8.64</v>
      </c>
      <c r="P70" s="4">
        <f>K70</f>
        <v>8.64</v>
      </c>
      <c r="V70" s="4">
        <f>F70</f>
        <v>3.6</v>
      </c>
      <c r="Y70" s="4">
        <f>K70</f>
        <v>8.64</v>
      </c>
    </row>
    <row r="71" spans="4:40" x14ac:dyDescent="0.25">
      <c r="E71" t="s">
        <v>210</v>
      </c>
      <c r="F71" s="4">
        <f>F69</f>
        <v>3.6</v>
      </c>
      <c r="G71" s="4">
        <v>0.25</v>
      </c>
      <c r="H71" s="6">
        <v>1</v>
      </c>
      <c r="I71" s="4">
        <f t="shared" si="3"/>
        <v>0.9</v>
      </c>
      <c r="J71" s="6">
        <v>4</v>
      </c>
      <c r="K71" s="4">
        <f t="shared" si="2"/>
        <v>3.6</v>
      </c>
      <c r="P71" s="4">
        <f>K71</f>
        <v>3.6</v>
      </c>
    </row>
    <row r="72" spans="4:40" x14ac:dyDescent="0.25">
      <c r="E72" t="s">
        <v>200</v>
      </c>
      <c r="F72" s="4">
        <v>0.03</v>
      </c>
      <c r="G72" s="4">
        <v>7.6</v>
      </c>
      <c r="H72" s="6">
        <v>1</v>
      </c>
      <c r="I72" s="4">
        <f t="shared" si="3"/>
        <v>0.22799999999999998</v>
      </c>
      <c r="J72" s="6">
        <v>4</v>
      </c>
      <c r="K72" s="4">
        <f t="shared" si="2"/>
        <v>0.91199999999999992</v>
      </c>
      <c r="P72" s="4">
        <f>K72</f>
        <v>0.91199999999999992</v>
      </c>
      <c r="AB72" s="4">
        <f>K72</f>
        <v>0.91199999999999992</v>
      </c>
    </row>
    <row r="73" spans="4:40" x14ac:dyDescent="0.25">
      <c r="E73" t="s">
        <v>203</v>
      </c>
      <c r="F73" s="4">
        <f>F70</f>
        <v>3.6</v>
      </c>
      <c r="G73" s="4">
        <f>G72*0.8</f>
        <v>6.08</v>
      </c>
      <c r="H73" s="6">
        <v>1</v>
      </c>
      <c r="I73" s="4">
        <f>(F73+G73)*H73</f>
        <v>9.68</v>
      </c>
      <c r="J73" s="6">
        <v>4</v>
      </c>
      <c r="K73" s="4">
        <f t="shared" si="2"/>
        <v>38.72</v>
      </c>
      <c r="W73" s="4">
        <f>K73</f>
        <v>38.72</v>
      </c>
    </row>
    <row r="74" spans="4:40" x14ac:dyDescent="0.25">
      <c r="E74" t="s">
        <v>206</v>
      </c>
      <c r="F74" s="4">
        <v>1.5</v>
      </c>
      <c r="G74" s="4">
        <v>1</v>
      </c>
      <c r="H74" s="6">
        <v>1</v>
      </c>
      <c r="I74" s="4">
        <f t="shared" si="3"/>
        <v>1.5</v>
      </c>
      <c r="J74" s="6">
        <v>4</v>
      </c>
      <c r="K74" s="4">
        <f t="shared" si="2"/>
        <v>6</v>
      </c>
      <c r="X74" s="4">
        <f>K74</f>
        <v>6</v>
      </c>
    </row>
    <row r="75" spans="4:40" x14ac:dyDescent="0.25">
      <c r="E75" t="s">
        <v>212</v>
      </c>
      <c r="F75" s="4">
        <v>0.62</v>
      </c>
      <c r="G75" s="4">
        <v>2.4</v>
      </c>
      <c r="H75" s="6">
        <v>1</v>
      </c>
      <c r="I75" s="4">
        <f t="shared" si="3"/>
        <v>1.488</v>
      </c>
      <c r="J75" s="6">
        <v>4</v>
      </c>
      <c r="K75" s="4">
        <f t="shared" si="2"/>
        <v>5.952</v>
      </c>
      <c r="AC75" s="4">
        <f>K75</f>
        <v>5.952</v>
      </c>
    </row>
    <row r="76" spans="4:40" x14ac:dyDescent="0.25">
      <c r="E76" t="s">
        <v>211</v>
      </c>
      <c r="F76" s="4">
        <v>0.48</v>
      </c>
      <c r="G76" s="4">
        <f>G75+2</f>
        <v>4.4000000000000004</v>
      </c>
      <c r="H76" s="6">
        <v>1</v>
      </c>
      <c r="I76" s="4">
        <f t="shared" si="3"/>
        <v>2.1120000000000001</v>
      </c>
      <c r="J76" s="6">
        <v>4</v>
      </c>
      <c r="K76" s="4">
        <f t="shared" si="2"/>
        <v>8.4480000000000004</v>
      </c>
      <c r="AD76" s="4">
        <f>K76</f>
        <v>8.4480000000000004</v>
      </c>
    </row>
    <row r="77" spans="4:40" x14ac:dyDescent="0.25">
      <c r="E77" t="s">
        <v>286</v>
      </c>
      <c r="F77" s="4">
        <f>5.8*1.8</f>
        <v>10.44</v>
      </c>
      <c r="G77" s="4">
        <v>1</v>
      </c>
      <c r="H77" s="6">
        <v>1</v>
      </c>
      <c r="I77" s="4">
        <f t="shared" si="3"/>
        <v>10.44</v>
      </c>
      <c r="J77" s="6">
        <v>4</v>
      </c>
      <c r="K77" s="4">
        <f t="shared" ref="K77" si="16">I77*J77</f>
        <v>41.76</v>
      </c>
      <c r="AE77" s="4">
        <f>K77</f>
        <v>41.76</v>
      </c>
    </row>
    <row r="78" spans="4:40" x14ac:dyDescent="0.25">
      <c r="E78" t="s">
        <v>268</v>
      </c>
      <c r="F78" s="4">
        <v>7.6</v>
      </c>
      <c r="G78" s="4">
        <v>0.08</v>
      </c>
      <c r="H78" s="6">
        <v>1</v>
      </c>
      <c r="I78" s="4">
        <f t="shared" ref="I78:I80" si="17">F78*G78*H78</f>
        <v>0.60799999999999998</v>
      </c>
      <c r="J78" s="6">
        <v>4</v>
      </c>
      <c r="K78" s="4">
        <f t="shared" ref="K78:K80" si="18">I78*J78</f>
        <v>2.4319999999999999</v>
      </c>
      <c r="AF78" s="4">
        <f>K78</f>
        <v>2.4319999999999999</v>
      </c>
    </row>
    <row r="79" spans="4:40" x14ac:dyDescent="0.25">
      <c r="E79" t="s">
        <v>243</v>
      </c>
      <c r="F79" s="4">
        <v>6.8</v>
      </c>
      <c r="G79" s="4">
        <v>0.2</v>
      </c>
      <c r="H79" s="6">
        <v>1</v>
      </c>
      <c r="I79" s="4">
        <f t="shared" si="17"/>
        <v>1.36</v>
      </c>
      <c r="J79" s="6">
        <v>4</v>
      </c>
      <c r="K79" s="4">
        <f t="shared" si="18"/>
        <v>5.44</v>
      </c>
      <c r="AG79" s="4">
        <f>K79</f>
        <v>5.44</v>
      </c>
      <c r="AH79" s="4"/>
    </row>
    <row r="80" spans="4:40" x14ac:dyDescent="0.25">
      <c r="E80" t="s">
        <v>245</v>
      </c>
      <c r="F80" s="4">
        <v>5.87</v>
      </c>
      <c r="G80" s="4">
        <v>0.67</v>
      </c>
      <c r="H80" s="6">
        <v>1</v>
      </c>
      <c r="I80" s="4">
        <f t="shared" si="17"/>
        <v>3.9329000000000005</v>
      </c>
      <c r="J80" s="6">
        <v>4</v>
      </c>
      <c r="K80" s="4">
        <f t="shared" si="18"/>
        <v>15.731600000000002</v>
      </c>
      <c r="AJ80" s="4">
        <f>K80</f>
        <v>15.731600000000002</v>
      </c>
    </row>
    <row r="81" spans="3:40" x14ac:dyDescent="0.25">
      <c r="D81" s="2" t="s">
        <v>195</v>
      </c>
      <c r="E81" s="2" t="s">
        <v>208</v>
      </c>
      <c r="F81" s="5">
        <v>0.44</v>
      </c>
      <c r="G81" s="5">
        <v>92.31</v>
      </c>
      <c r="H81" s="7">
        <v>1</v>
      </c>
      <c r="I81" s="5">
        <f t="shared" si="3"/>
        <v>40.616399999999999</v>
      </c>
      <c r="J81" s="7">
        <v>4</v>
      </c>
      <c r="K81" s="5">
        <f t="shared" si="2"/>
        <v>162.46559999999999</v>
      </c>
      <c r="AN81" s="4">
        <f>K81</f>
        <v>162.46559999999999</v>
      </c>
    </row>
    <row r="82" spans="3:40" x14ac:dyDescent="0.25">
      <c r="E82" t="s">
        <v>207</v>
      </c>
      <c r="F82" s="4">
        <v>0.11</v>
      </c>
      <c r="G82" s="4">
        <v>0.2</v>
      </c>
      <c r="H82" s="6">
        <v>2</v>
      </c>
      <c r="I82" s="4">
        <f t="shared" si="3"/>
        <v>4.4000000000000004E-2</v>
      </c>
      <c r="J82" s="6">
        <v>4</v>
      </c>
      <c r="K82" s="4">
        <f t="shared" si="2"/>
        <v>0.17600000000000002</v>
      </c>
      <c r="AN82" s="4">
        <f>K82</f>
        <v>0.17600000000000002</v>
      </c>
    </row>
    <row r="83" spans="3:40" x14ac:dyDescent="0.25">
      <c r="E83" t="s">
        <v>209</v>
      </c>
      <c r="F83" s="4">
        <v>0.62</v>
      </c>
      <c r="G83" s="4">
        <v>0.46</v>
      </c>
      <c r="H83" s="6">
        <v>0</v>
      </c>
      <c r="I83" s="4">
        <f t="shared" si="3"/>
        <v>0</v>
      </c>
      <c r="J83" s="6">
        <v>4</v>
      </c>
      <c r="K83" s="4">
        <f t="shared" si="2"/>
        <v>0</v>
      </c>
      <c r="AN83" s="4">
        <f>K83</f>
        <v>0</v>
      </c>
    </row>
    <row r="84" spans="3:40" x14ac:dyDescent="0.25">
      <c r="E84" t="s">
        <v>198</v>
      </c>
      <c r="F84" s="4">
        <v>157.47</v>
      </c>
      <c r="G84" s="4">
        <v>0.08</v>
      </c>
      <c r="H84" s="6">
        <v>1</v>
      </c>
      <c r="I84" s="4">
        <f t="shared" si="3"/>
        <v>12.5976</v>
      </c>
      <c r="J84" s="6">
        <v>4</v>
      </c>
      <c r="K84" s="4">
        <f t="shared" si="2"/>
        <v>50.3904</v>
      </c>
      <c r="AM84" s="4">
        <f>K84</f>
        <v>50.3904</v>
      </c>
    </row>
    <row r="85" spans="3:40" x14ac:dyDescent="0.25">
      <c r="E85" t="s">
        <v>199</v>
      </c>
      <c r="F85" s="4">
        <f>F84</f>
        <v>157.47</v>
      </c>
      <c r="G85" s="4">
        <v>0.6</v>
      </c>
      <c r="H85" s="6">
        <v>1</v>
      </c>
      <c r="I85" s="4">
        <f t="shared" si="3"/>
        <v>94.481999999999999</v>
      </c>
      <c r="J85" s="6">
        <v>4</v>
      </c>
      <c r="K85" s="4">
        <f t="shared" si="2"/>
        <v>377.928</v>
      </c>
      <c r="P85" s="4">
        <f>K85</f>
        <v>377.928</v>
      </c>
      <c r="V85" s="4">
        <f>F85</f>
        <v>157.47</v>
      </c>
      <c r="Y85" s="4">
        <f>K85</f>
        <v>377.928</v>
      </c>
    </row>
    <row r="86" spans="3:40" x14ac:dyDescent="0.25">
      <c r="E86" t="s">
        <v>210</v>
      </c>
      <c r="F86" s="4">
        <f>F84</f>
        <v>157.47</v>
      </c>
      <c r="G86" s="4">
        <v>0.25</v>
      </c>
      <c r="H86" s="6">
        <v>1</v>
      </c>
      <c r="I86" s="4">
        <f t="shared" si="3"/>
        <v>39.3675</v>
      </c>
      <c r="J86" s="6">
        <v>4</v>
      </c>
      <c r="K86" s="4">
        <f t="shared" si="2"/>
        <v>157.47</v>
      </c>
      <c r="P86" s="4">
        <f>K86</f>
        <v>157.47</v>
      </c>
    </row>
    <row r="87" spans="3:40" x14ac:dyDescent="0.25">
      <c r="E87" t="s">
        <v>200</v>
      </c>
      <c r="F87" s="4">
        <v>0.03</v>
      </c>
      <c r="G87" s="4">
        <v>188.43</v>
      </c>
      <c r="H87" s="6">
        <v>1</v>
      </c>
      <c r="I87" s="4">
        <f t="shared" si="3"/>
        <v>5.6528999999999998</v>
      </c>
      <c r="J87" s="6">
        <v>4</v>
      </c>
      <c r="K87" s="4">
        <f t="shared" si="2"/>
        <v>22.611599999999999</v>
      </c>
      <c r="P87" s="4">
        <f>K87</f>
        <v>22.611599999999999</v>
      </c>
      <c r="AB87" s="4">
        <f>K87</f>
        <v>22.611599999999999</v>
      </c>
    </row>
    <row r="88" spans="3:40" x14ac:dyDescent="0.25">
      <c r="E88" t="s">
        <v>203</v>
      </c>
      <c r="F88" s="4">
        <f>F85</f>
        <v>157.47</v>
      </c>
      <c r="G88" s="4">
        <f>G87*0.8</f>
        <v>150.744</v>
      </c>
      <c r="H88" s="6">
        <v>1</v>
      </c>
      <c r="I88" s="4">
        <f>(F88+G88)*H88</f>
        <v>308.214</v>
      </c>
      <c r="J88" s="6">
        <v>4</v>
      </c>
      <c r="K88" s="4">
        <f t="shared" si="2"/>
        <v>1232.856</v>
      </c>
      <c r="W88" s="4">
        <f>K88</f>
        <v>1232.856</v>
      </c>
    </row>
    <row r="89" spans="3:40" x14ac:dyDescent="0.25">
      <c r="E89" t="s">
        <v>206</v>
      </c>
      <c r="F89" s="4">
        <v>93</v>
      </c>
      <c r="G89" s="4">
        <v>1</v>
      </c>
      <c r="H89" s="6">
        <v>1</v>
      </c>
      <c r="I89" s="4">
        <f t="shared" si="3"/>
        <v>93</v>
      </c>
      <c r="J89" s="6">
        <v>4</v>
      </c>
      <c r="K89" s="4">
        <f t="shared" si="2"/>
        <v>372</v>
      </c>
      <c r="X89" s="4">
        <f>K89</f>
        <v>372</v>
      </c>
    </row>
    <row r="90" spans="3:40" x14ac:dyDescent="0.25">
      <c r="E90" t="s">
        <v>212</v>
      </c>
      <c r="F90" s="4">
        <v>0.35</v>
      </c>
      <c r="G90" s="4">
        <f>F89</f>
        <v>93</v>
      </c>
      <c r="H90" s="6">
        <v>1</v>
      </c>
      <c r="I90" s="4">
        <f t="shared" si="3"/>
        <v>32.549999999999997</v>
      </c>
      <c r="J90" s="6">
        <v>4</v>
      </c>
      <c r="K90" s="4">
        <f t="shared" si="2"/>
        <v>130.19999999999999</v>
      </c>
      <c r="AC90" s="4">
        <f>K90</f>
        <v>130.19999999999999</v>
      </c>
    </row>
    <row r="91" spans="3:40" x14ac:dyDescent="0.25">
      <c r="E91" t="s">
        <v>211</v>
      </c>
      <c r="F91" s="4">
        <f>0.37</f>
        <v>0.37</v>
      </c>
      <c r="G91" s="4">
        <f>G90+6</f>
        <v>99</v>
      </c>
      <c r="H91" s="6">
        <v>1</v>
      </c>
      <c r="I91" s="4">
        <f t="shared" si="3"/>
        <v>36.630000000000003</v>
      </c>
      <c r="J91" s="6">
        <v>4</v>
      </c>
      <c r="K91" s="4">
        <f t="shared" si="2"/>
        <v>146.52000000000001</v>
      </c>
      <c r="AD91" s="4">
        <f>K91</f>
        <v>146.52000000000001</v>
      </c>
    </row>
    <row r="92" spans="3:40" x14ac:dyDescent="0.25">
      <c r="E92" t="s">
        <v>286</v>
      </c>
      <c r="F92" s="4">
        <v>3.26</v>
      </c>
      <c r="G92" s="4">
        <v>1</v>
      </c>
      <c r="H92" s="6">
        <v>1</v>
      </c>
      <c r="I92" s="4">
        <f t="shared" ref="I92" si="19">F92*G92*H92</f>
        <v>3.26</v>
      </c>
      <c r="J92" s="6">
        <v>4</v>
      </c>
      <c r="K92" s="4">
        <f t="shared" si="2"/>
        <v>13.04</v>
      </c>
      <c r="AE92" s="4">
        <f>K92</f>
        <v>13.04</v>
      </c>
    </row>
    <row r="93" spans="3:40" x14ac:dyDescent="0.25">
      <c r="E93" t="s">
        <v>268</v>
      </c>
      <c r="F93" s="4">
        <v>188.43</v>
      </c>
      <c r="G93" s="4">
        <v>0.08</v>
      </c>
      <c r="H93" s="6">
        <v>1</v>
      </c>
      <c r="I93" s="4">
        <f t="shared" ref="I93:I95" si="20">F93*G93*H93</f>
        <v>15.074400000000001</v>
      </c>
      <c r="J93" s="6">
        <v>4</v>
      </c>
      <c r="K93" s="4">
        <f t="shared" ref="K93:K95" si="21">I93*J93</f>
        <v>60.297600000000003</v>
      </c>
      <c r="AF93" s="4">
        <f>K93</f>
        <v>60.297600000000003</v>
      </c>
    </row>
    <row r="94" spans="3:40" x14ac:dyDescent="0.25">
      <c r="E94" t="s">
        <v>243</v>
      </c>
      <c r="F94" s="4">
        <v>187.63</v>
      </c>
      <c r="G94" s="4">
        <v>0.2</v>
      </c>
      <c r="H94" s="6">
        <v>1</v>
      </c>
      <c r="I94" s="4">
        <f t="shared" si="20"/>
        <v>37.526000000000003</v>
      </c>
      <c r="J94" s="6">
        <v>4</v>
      </c>
      <c r="K94" s="4">
        <f t="shared" si="21"/>
        <v>150.10400000000001</v>
      </c>
      <c r="AG94" s="4">
        <f>K94</f>
        <v>150.10400000000001</v>
      </c>
      <c r="AH94" s="4"/>
    </row>
    <row r="95" spans="3:40" x14ac:dyDescent="0.25">
      <c r="E95" t="s">
        <v>244</v>
      </c>
      <c r="F95" s="4">
        <v>193.19</v>
      </c>
      <c r="G95" s="4">
        <v>0.46</v>
      </c>
      <c r="H95" s="6">
        <v>1</v>
      </c>
      <c r="I95" s="4">
        <f t="shared" si="20"/>
        <v>88.867400000000004</v>
      </c>
      <c r="J95" s="6">
        <v>4</v>
      </c>
      <c r="K95" s="4">
        <f t="shared" si="21"/>
        <v>355.46960000000001</v>
      </c>
      <c r="AI95" s="4">
        <f>K95</f>
        <v>355.46960000000001</v>
      </c>
    </row>
    <row r="96" spans="3:40" x14ac:dyDescent="0.25">
      <c r="C96" s="2" t="s">
        <v>296</v>
      </c>
      <c r="D96" s="2"/>
      <c r="E96" s="2" t="s">
        <v>199</v>
      </c>
      <c r="F96" s="5">
        <v>46.56</v>
      </c>
      <c r="G96" s="5">
        <v>0.3</v>
      </c>
      <c r="H96" s="7">
        <v>1</v>
      </c>
      <c r="I96" s="5">
        <f t="shared" si="3"/>
        <v>13.968</v>
      </c>
      <c r="J96" s="7">
        <v>2</v>
      </c>
      <c r="K96" s="5">
        <f t="shared" si="2"/>
        <v>27.936</v>
      </c>
      <c r="S96" s="4">
        <f>K96</f>
        <v>27.936</v>
      </c>
      <c r="V96" s="4">
        <f>F96</f>
        <v>46.56</v>
      </c>
      <c r="X96">
        <v>20</v>
      </c>
      <c r="Z96" s="4">
        <f>K96</f>
        <v>27.936</v>
      </c>
    </row>
    <row r="97" spans="3:39" x14ac:dyDescent="0.25">
      <c r="E97" t="s">
        <v>204</v>
      </c>
      <c r="F97" s="4">
        <f>F96</f>
        <v>46.56</v>
      </c>
      <c r="G97" s="4">
        <v>0.15</v>
      </c>
      <c r="H97" s="6">
        <v>1</v>
      </c>
      <c r="I97" s="4">
        <f t="shared" si="3"/>
        <v>6.984</v>
      </c>
      <c r="J97" s="6">
        <v>2</v>
      </c>
      <c r="K97" s="4">
        <f t="shared" si="2"/>
        <v>13.968</v>
      </c>
      <c r="AA97" s="4">
        <f>K97</f>
        <v>13.968</v>
      </c>
    </row>
    <row r="98" spans="3:39" x14ac:dyDescent="0.25">
      <c r="E98" t="s">
        <v>203</v>
      </c>
      <c r="F98" s="4">
        <f>F96</f>
        <v>46.56</v>
      </c>
      <c r="G98" s="4">
        <f>42.1*0.5</f>
        <v>21.05</v>
      </c>
      <c r="H98" s="6">
        <v>2</v>
      </c>
      <c r="I98" s="4">
        <f>(F98+G98)*H98</f>
        <v>135.22</v>
      </c>
      <c r="J98" s="6">
        <v>2</v>
      </c>
      <c r="K98" s="4">
        <f t="shared" si="2"/>
        <v>270.44</v>
      </c>
      <c r="W98" s="4">
        <f>K98</f>
        <v>270.44</v>
      </c>
    </row>
    <row r="99" spans="3:39" x14ac:dyDescent="0.25">
      <c r="E99" t="s">
        <v>205</v>
      </c>
      <c r="F99" s="4">
        <v>2.5</v>
      </c>
      <c r="G99" s="4">
        <v>11</v>
      </c>
      <c r="H99" s="6">
        <v>1</v>
      </c>
      <c r="I99" s="4">
        <f t="shared" si="3"/>
        <v>27.5</v>
      </c>
      <c r="J99" s="6">
        <v>2</v>
      </c>
      <c r="K99" s="4">
        <f t="shared" si="2"/>
        <v>55</v>
      </c>
      <c r="AL99" s="4">
        <f>K99</f>
        <v>55</v>
      </c>
    </row>
    <row r="100" spans="3:39" x14ac:dyDescent="0.25">
      <c r="E100" t="s">
        <v>205</v>
      </c>
      <c r="F100" s="4">
        <v>1.85</v>
      </c>
      <c r="G100" s="4">
        <v>20</v>
      </c>
      <c r="H100" s="6">
        <v>1</v>
      </c>
      <c r="I100" s="4">
        <f t="shared" si="3"/>
        <v>37</v>
      </c>
      <c r="J100" s="6">
        <v>2</v>
      </c>
      <c r="K100" s="4">
        <f t="shared" si="2"/>
        <v>74</v>
      </c>
      <c r="AL100" s="4">
        <f>K100</f>
        <v>74</v>
      </c>
    </row>
    <row r="101" spans="3:39" x14ac:dyDescent="0.25">
      <c r="C101" s="3"/>
      <c r="E101" t="s">
        <v>211</v>
      </c>
      <c r="F101" s="4">
        <v>0.11</v>
      </c>
      <c r="G101" s="4">
        <v>19.8</v>
      </c>
      <c r="H101" s="6">
        <v>1</v>
      </c>
      <c r="I101" s="4">
        <f t="shared" si="3"/>
        <v>2.1779999999999999</v>
      </c>
      <c r="J101" s="6">
        <v>2</v>
      </c>
      <c r="K101" s="4">
        <f t="shared" si="2"/>
        <v>4.3559999999999999</v>
      </c>
      <c r="AB101" s="4">
        <f>K101</f>
        <v>4.3559999999999999</v>
      </c>
    </row>
    <row r="102" spans="3:39" x14ac:dyDescent="0.25">
      <c r="C102" s="2" t="s">
        <v>297</v>
      </c>
      <c r="D102" s="2"/>
      <c r="E102" s="2" t="s">
        <v>199</v>
      </c>
      <c r="F102" s="5">
        <v>6</v>
      </c>
      <c r="G102" s="5">
        <v>0.3</v>
      </c>
      <c r="H102" s="7">
        <v>1</v>
      </c>
      <c r="I102" s="5">
        <f t="shared" ref="I102:I106" si="22">F102*G102*H102</f>
        <v>1.7999999999999998</v>
      </c>
      <c r="J102" s="7">
        <v>4</v>
      </c>
      <c r="K102" s="5">
        <f t="shared" ref="K102:K106" si="23">I102*J102</f>
        <v>7.1999999999999993</v>
      </c>
      <c r="T102" s="4"/>
      <c r="X102">
        <v>18</v>
      </c>
      <c r="Z102" s="4">
        <f>K102</f>
        <v>7.1999999999999993</v>
      </c>
      <c r="AB102" s="4">
        <f>AB101</f>
        <v>4.3559999999999999</v>
      </c>
    </row>
    <row r="103" spans="3:39" x14ac:dyDescent="0.25">
      <c r="E103" t="s">
        <v>204</v>
      </c>
      <c r="F103" s="4">
        <f>F102</f>
        <v>6</v>
      </c>
      <c r="G103" s="4">
        <v>0.15</v>
      </c>
      <c r="H103" s="6">
        <v>1</v>
      </c>
      <c r="I103" s="4">
        <f t="shared" si="22"/>
        <v>0.89999999999999991</v>
      </c>
      <c r="J103" s="6">
        <v>4</v>
      </c>
      <c r="K103" s="4">
        <f t="shared" si="23"/>
        <v>3.5999999999999996</v>
      </c>
      <c r="AA103" s="4">
        <f>K103</f>
        <v>3.5999999999999996</v>
      </c>
    </row>
    <row r="104" spans="3:39" x14ac:dyDescent="0.25">
      <c r="E104" t="s">
        <v>203</v>
      </c>
      <c r="F104" s="4">
        <f>F102</f>
        <v>6</v>
      </c>
      <c r="G104" s="4">
        <f>F109+F110</f>
        <v>16.72</v>
      </c>
      <c r="H104" s="6">
        <v>2</v>
      </c>
      <c r="I104" s="4">
        <f>(F104+G104)*H104</f>
        <v>45.44</v>
      </c>
      <c r="J104" s="6">
        <v>4</v>
      </c>
      <c r="K104" s="4">
        <f t="shared" si="23"/>
        <v>181.76</v>
      </c>
      <c r="W104" s="4">
        <f>K104</f>
        <v>181.76</v>
      </c>
    </row>
    <row r="105" spans="3:39" x14ac:dyDescent="0.25">
      <c r="E105" t="s">
        <v>205</v>
      </c>
      <c r="F105" s="4">
        <v>3</v>
      </c>
      <c r="G105" s="4">
        <v>2</v>
      </c>
      <c r="H105" s="6">
        <v>1</v>
      </c>
      <c r="I105" s="4">
        <f t="shared" si="22"/>
        <v>6</v>
      </c>
      <c r="J105" s="6">
        <v>4</v>
      </c>
      <c r="K105" s="4">
        <f t="shared" si="23"/>
        <v>24</v>
      </c>
      <c r="AL105" s="4">
        <f>K105</f>
        <v>24</v>
      </c>
    </row>
    <row r="106" spans="3:39" x14ac:dyDescent="0.25">
      <c r="E106" t="s">
        <v>205</v>
      </c>
      <c r="F106" s="4">
        <v>2</v>
      </c>
      <c r="G106" s="4">
        <v>2</v>
      </c>
      <c r="H106" s="6">
        <v>1</v>
      </c>
      <c r="I106" s="4">
        <f t="shared" si="22"/>
        <v>4</v>
      </c>
      <c r="J106" s="6">
        <v>4</v>
      </c>
      <c r="K106" s="4">
        <f t="shared" si="23"/>
        <v>16</v>
      </c>
      <c r="AL106" s="4">
        <f>K106</f>
        <v>16</v>
      </c>
    </row>
    <row r="107" spans="3:39" x14ac:dyDescent="0.25">
      <c r="E107" t="s">
        <v>222</v>
      </c>
      <c r="F107" s="4">
        <f>F109</f>
        <v>7.57</v>
      </c>
      <c r="G107" s="4">
        <v>1.2</v>
      </c>
      <c r="H107" s="6">
        <v>1</v>
      </c>
      <c r="I107" s="4">
        <f t="shared" ref="I107:I117" si="24">F107*G107*H107</f>
        <v>9.0839999999999996</v>
      </c>
      <c r="J107" s="6">
        <v>4</v>
      </c>
      <c r="K107" s="4">
        <f t="shared" ref="K107:K117" si="25">I107*J107</f>
        <v>36.335999999999999</v>
      </c>
      <c r="T107" s="4">
        <f>K107</f>
        <v>36.335999999999999</v>
      </c>
    </row>
    <row r="108" spans="3:39" x14ac:dyDescent="0.25">
      <c r="E108" t="s">
        <v>223</v>
      </c>
      <c r="F108" s="4">
        <f>F110</f>
        <v>9.15</v>
      </c>
      <c r="G108" s="4">
        <v>1.2</v>
      </c>
      <c r="H108" s="6">
        <v>1</v>
      </c>
      <c r="I108" s="4">
        <f t="shared" si="24"/>
        <v>10.98</v>
      </c>
      <c r="J108" s="6">
        <v>4</v>
      </c>
      <c r="K108" s="4">
        <f t="shared" si="25"/>
        <v>43.92</v>
      </c>
      <c r="T108" s="4">
        <f>K108</f>
        <v>43.92</v>
      </c>
    </row>
    <row r="109" spans="3:39" x14ac:dyDescent="0.25">
      <c r="E109" t="s">
        <v>225</v>
      </c>
      <c r="F109" s="4">
        <v>7.57</v>
      </c>
      <c r="G109" s="4">
        <v>0.08</v>
      </c>
      <c r="H109" s="6">
        <v>1</v>
      </c>
      <c r="I109" s="4">
        <f t="shared" si="24"/>
        <v>0.60560000000000003</v>
      </c>
      <c r="J109" s="6">
        <v>4</v>
      </c>
      <c r="K109" s="4">
        <f t="shared" si="25"/>
        <v>2.4224000000000001</v>
      </c>
      <c r="AM109" s="4">
        <f>K109</f>
        <v>2.4224000000000001</v>
      </c>
    </row>
    <row r="110" spans="3:39" x14ac:dyDescent="0.25">
      <c r="E110" t="s">
        <v>232</v>
      </c>
      <c r="F110" s="4">
        <v>9.15</v>
      </c>
      <c r="G110" s="4">
        <v>0.08</v>
      </c>
      <c r="H110" s="6">
        <v>1</v>
      </c>
      <c r="I110" s="4">
        <f t="shared" si="24"/>
        <v>0.7320000000000001</v>
      </c>
      <c r="J110" s="6">
        <v>4</v>
      </c>
      <c r="K110" s="4">
        <f t="shared" si="25"/>
        <v>2.9280000000000004</v>
      </c>
      <c r="AM110" s="4">
        <f>K110</f>
        <v>2.9280000000000004</v>
      </c>
    </row>
    <row r="111" spans="3:39" x14ac:dyDescent="0.25">
      <c r="E111" t="s">
        <v>228</v>
      </c>
      <c r="F111" s="4">
        <f>F109</f>
        <v>7.57</v>
      </c>
      <c r="G111" s="4">
        <v>0.3</v>
      </c>
      <c r="H111" s="6">
        <v>1</v>
      </c>
      <c r="I111" s="4">
        <f t="shared" si="24"/>
        <v>2.2709999999999999</v>
      </c>
      <c r="J111" s="6">
        <v>4</v>
      </c>
      <c r="K111" s="4">
        <f t="shared" si="25"/>
        <v>9.0839999999999996</v>
      </c>
      <c r="V111" s="4">
        <f>F111</f>
        <v>7.57</v>
      </c>
    </row>
    <row r="112" spans="3:39" x14ac:dyDescent="0.25">
      <c r="E112" t="s">
        <v>229</v>
      </c>
      <c r="F112" s="4">
        <f>F110</f>
        <v>9.15</v>
      </c>
      <c r="G112" s="4">
        <v>0.3</v>
      </c>
      <c r="H112" s="6">
        <v>1</v>
      </c>
      <c r="I112" s="4">
        <f t="shared" si="24"/>
        <v>2.7450000000000001</v>
      </c>
      <c r="J112" s="6">
        <v>4</v>
      </c>
      <c r="K112" s="4">
        <f t="shared" si="25"/>
        <v>10.98</v>
      </c>
      <c r="V112" s="4">
        <f>F112</f>
        <v>9.15</v>
      </c>
    </row>
    <row r="113" spans="3:46" x14ac:dyDescent="0.25">
      <c r="E113" t="s">
        <v>224</v>
      </c>
      <c r="F113" s="4">
        <v>5.13</v>
      </c>
      <c r="G113" s="4">
        <v>1.5</v>
      </c>
      <c r="H113" s="6">
        <v>1</v>
      </c>
      <c r="I113" s="4">
        <f t="shared" si="24"/>
        <v>7.6950000000000003</v>
      </c>
      <c r="J113" s="6">
        <v>4</v>
      </c>
      <c r="K113" s="4">
        <f t="shared" si="25"/>
        <v>30.78</v>
      </c>
      <c r="AO113" s="4">
        <f>K113</f>
        <v>30.78</v>
      </c>
      <c r="AP113" s="4"/>
    </row>
    <row r="114" spans="3:46" x14ac:dyDescent="0.25">
      <c r="E114" t="s">
        <v>226</v>
      </c>
      <c r="F114" s="4">
        <v>7.9</v>
      </c>
      <c r="G114" s="4">
        <v>0.8</v>
      </c>
      <c r="H114" s="6">
        <v>1</v>
      </c>
      <c r="I114" s="4">
        <f t="shared" si="24"/>
        <v>6.32</v>
      </c>
      <c r="J114" s="6">
        <v>4</v>
      </c>
      <c r="K114" s="4">
        <f t="shared" si="25"/>
        <v>25.28</v>
      </c>
      <c r="AO114" s="4">
        <f>K114</f>
        <v>25.28</v>
      </c>
      <c r="AP114" s="4"/>
    </row>
    <row r="115" spans="3:46" x14ac:dyDescent="0.25">
      <c r="E115" t="s">
        <v>315</v>
      </c>
      <c r="F115" s="4">
        <v>5.13</v>
      </c>
      <c r="G115" s="4">
        <v>0.3</v>
      </c>
      <c r="H115" s="6">
        <v>1</v>
      </c>
      <c r="I115" s="4">
        <f t="shared" ref="I115" si="26">F115*G115*H115</f>
        <v>1.5389999999999999</v>
      </c>
      <c r="J115" s="6">
        <v>4</v>
      </c>
      <c r="K115" s="4">
        <f t="shared" ref="K115" si="27">I115*J115</f>
        <v>6.1559999999999997</v>
      </c>
      <c r="AO115" s="4"/>
      <c r="AP115" s="4">
        <f>K115</f>
        <v>6.1559999999999997</v>
      </c>
    </row>
    <row r="116" spans="3:46" x14ac:dyDescent="0.25">
      <c r="E116" t="s">
        <v>227</v>
      </c>
      <c r="F116" s="4">
        <v>12.12</v>
      </c>
      <c r="G116" s="4">
        <v>0.3</v>
      </c>
      <c r="H116" s="6">
        <v>1</v>
      </c>
      <c r="I116" s="4">
        <f t="shared" si="24"/>
        <v>3.6359999999999997</v>
      </c>
      <c r="J116" s="6">
        <v>4</v>
      </c>
      <c r="K116" s="4">
        <f t="shared" si="25"/>
        <v>14.543999999999999</v>
      </c>
      <c r="AQ116" s="4">
        <f>K116</f>
        <v>14.543999999999999</v>
      </c>
      <c r="AS116" s="4">
        <f>F116</f>
        <v>12.12</v>
      </c>
    </row>
    <row r="117" spans="3:46" x14ac:dyDescent="0.25">
      <c r="E117" t="s">
        <v>233</v>
      </c>
      <c r="F117" s="4">
        <v>5</v>
      </c>
      <c r="G117" s="4">
        <v>1</v>
      </c>
      <c r="H117" s="6">
        <v>2</v>
      </c>
      <c r="I117" s="4">
        <f t="shared" si="24"/>
        <v>10</v>
      </c>
      <c r="J117" s="6">
        <v>4</v>
      </c>
      <c r="K117" s="4">
        <f t="shared" si="25"/>
        <v>40</v>
      </c>
      <c r="AR117" s="4">
        <f>K117</f>
        <v>40</v>
      </c>
      <c r="AS117" s="4">
        <f>F115</f>
        <v>5.13</v>
      </c>
      <c r="AT117" s="4"/>
    </row>
    <row r="118" spans="3:46" x14ac:dyDescent="0.25">
      <c r="E118" t="s">
        <v>236</v>
      </c>
      <c r="F118" s="4">
        <f>4.47</f>
        <v>4.47</v>
      </c>
      <c r="G118" s="4">
        <v>1.5</v>
      </c>
      <c r="H118" s="6">
        <v>1</v>
      </c>
      <c r="I118" s="4">
        <f t="shared" ref="I118:I134" si="28">F118*G118*H118</f>
        <v>6.7050000000000001</v>
      </c>
      <c r="J118" s="6">
        <v>4</v>
      </c>
      <c r="K118" s="4">
        <f t="shared" ref="K118:K134" si="29">I118*J118</f>
        <v>26.82</v>
      </c>
      <c r="AT118" s="4">
        <f>K118</f>
        <v>26.82</v>
      </c>
    </row>
    <row r="119" spans="3:46" x14ac:dyDescent="0.25">
      <c r="E119" t="s">
        <v>235</v>
      </c>
      <c r="F119" s="4">
        <v>2</v>
      </c>
      <c r="G119" s="4">
        <v>1.5</v>
      </c>
      <c r="H119" s="6">
        <v>1</v>
      </c>
      <c r="I119" s="4">
        <f t="shared" si="28"/>
        <v>3</v>
      </c>
      <c r="J119" s="6">
        <v>4</v>
      </c>
      <c r="K119" s="4">
        <f t="shared" si="29"/>
        <v>12</v>
      </c>
      <c r="AR119" s="4">
        <f>K119</f>
        <v>12</v>
      </c>
      <c r="AS119" s="4"/>
      <c r="AT119" s="4">
        <f>K119</f>
        <v>12</v>
      </c>
    </row>
    <row r="120" spans="3:46" x14ac:dyDescent="0.25">
      <c r="E120" t="s">
        <v>234</v>
      </c>
      <c r="F120" s="4">
        <v>19.5</v>
      </c>
      <c r="G120" s="4">
        <v>0.3</v>
      </c>
      <c r="H120" s="6">
        <v>1</v>
      </c>
      <c r="I120" s="4">
        <f t="shared" si="28"/>
        <v>5.85</v>
      </c>
      <c r="J120" s="6">
        <v>4</v>
      </c>
      <c r="K120" s="4">
        <f t="shared" si="29"/>
        <v>23.4</v>
      </c>
      <c r="AT120" s="4">
        <f>K120</f>
        <v>23.4</v>
      </c>
    </row>
    <row r="121" spans="3:46" x14ac:dyDescent="0.25">
      <c r="E121" t="s">
        <v>268</v>
      </c>
      <c r="F121" s="4">
        <v>33.51</v>
      </c>
      <c r="G121" s="4">
        <v>0.08</v>
      </c>
      <c r="H121" s="6">
        <v>1</v>
      </c>
      <c r="I121" s="4">
        <f t="shared" ref="I121:I123" si="30">F121*G121*H121</f>
        <v>2.6808000000000001</v>
      </c>
      <c r="J121" s="6">
        <v>4</v>
      </c>
      <c r="K121" s="4">
        <f t="shared" ref="K121:K123" si="31">I121*J121</f>
        <v>10.7232</v>
      </c>
      <c r="AF121" s="4">
        <f>K121</f>
        <v>10.7232</v>
      </c>
    </row>
    <row r="122" spans="3:46" x14ac:dyDescent="0.25">
      <c r="E122" t="s">
        <v>325</v>
      </c>
      <c r="F122" s="4">
        <v>0.06</v>
      </c>
      <c r="G122" s="4">
        <f>7*2+1*1+0.6+1+0.6+1.3+1.5+2.5+1</f>
        <v>23.500000000000004</v>
      </c>
      <c r="H122" s="6">
        <v>1</v>
      </c>
      <c r="I122" s="4">
        <f t="shared" si="30"/>
        <v>1.4100000000000001</v>
      </c>
      <c r="J122" s="6">
        <v>4</v>
      </c>
      <c r="K122" s="4">
        <f t="shared" si="31"/>
        <v>5.6400000000000006</v>
      </c>
      <c r="AF122" s="4"/>
      <c r="AH122" s="4">
        <f>K122</f>
        <v>5.6400000000000006</v>
      </c>
    </row>
    <row r="123" spans="3:46" x14ac:dyDescent="0.25">
      <c r="E123" t="s">
        <v>246</v>
      </c>
      <c r="F123" s="4">
        <v>32.71</v>
      </c>
      <c r="G123" s="4">
        <v>0.8</v>
      </c>
      <c r="H123" s="6">
        <v>1</v>
      </c>
      <c r="I123" s="4">
        <f t="shared" si="30"/>
        <v>26.168000000000003</v>
      </c>
      <c r="J123" s="6">
        <v>4</v>
      </c>
      <c r="K123" s="4">
        <f t="shared" si="31"/>
        <v>104.67200000000001</v>
      </c>
      <c r="AK123" s="4">
        <f>K123</f>
        <v>104.67200000000001</v>
      </c>
    </row>
    <row r="124" spans="3:46" x14ac:dyDescent="0.25">
      <c r="C124" s="2" t="s">
        <v>237</v>
      </c>
      <c r="D124" s="2"/>
      <c r="E124" s="2" t="s">
        <v>202</v>
      </c>
      <c r="F124" s="5">
        <f>F127</f>
        <v>122.89</v>
      </c>
      <c r="G124" s="5">
        <v>1</v>
      </c>
      <c r="H124" s="7">
        <v>1</v>
      </c>
      <c r="I124" s="5">
        <f t="shared" si="28"/>
        <v>122.89</v>
      </c>
      <c r="J124" s="7">
        <v>1</v>
      </c>
      <c r="K124" s="5">
        <f t="shared" si="29"/>
        <v>122.89</v>
      </c>
      <c r="U124" s="4">
        <f>K124</f>
        <v>122.89</v>
      </c>
      <c r="X124">
        <v>45</v>
      </c>
    </row>
    <row r="125" spans="3:46" x14ac:dyDescent="0.25">
      <c r="E125" t="s">
        <v>200</v>
      </c>
      <c r="F125" s="4">
        <v>0.5</v>
      </c>
      <c r="G125" s="4">
        <f>(59.75+13.03*4)</f>
        <v>111.87</v>
      </c>
      <c r="H125" s="6">
        <v>1</v>
      </c>
      <c r="I125" s="4">
        <f t="shared" si="28"/>
        <v>55.935000000000002</v>
      </c>
      <c r="J125" s="6">
        <v>1</v>
      </c>
      <c r="K125" s="4">
        <f t="shared" si="29"/>
        <v>55.935000000000002</v>
      </c>
      <c r="U125" s="4">
        <f>K125</f>
        <v>55.935000000000002</v>
      </c>
    </row>
    <row r="126" spans="3:46" x14ac:dyDescent="0.25">
      <c r="E126" t="s">
        <v>203</v>
      </c>
      <c r="F126" s="4">
        <f>F127</f>
        <v>122.89</v>
      </c>
      <c r="G126" s="4">
        <f>G125*0.9</f>
        <v>100.68300000000001</v>
      </c>
      <c r="H126" s="6">
        <v>1</v>
      </c>
      <c r="I126" s="4">
        <f>(F126+G126)*H126</f>
        <v>223.57300000000001</v>
      </c>
      <c r="J126" s="6">
        <v>1</v>
      </c>
      <c r="K126" s="4">
        <f t="shared" si="29"/>
        <v>223.57300000000001</v>
      </c>
      <c r="W126" s="4">
        <f>K126</f>
        <v>223.57300000000001</v>
      </c>
    </row>
    <row r="127" spans="3:46" x14ac:dyDescent="0.25">
      <c r="E127" t="s">
        <v>199</v>
      </c>
      <c r="F127" s="4">
        <v>122.89</v>
      </c>
      <c r="G127" s="4">
        <v>0.6</v>
      </c>
      <c r="H127" s="6">
        <v>1</v>
      </c>
      <c r="I127" s="4">
        <f t="shared" si="28"/>
        <v>73.733999999999995</v>
      </c>
      <c r="J127" s="6">
        <v>1</v>
      </c>
      <c r="K127" s="4">
        <f t="shared" si="29"/>
        <v>73.733999999999995</v>
      </c>
      <c r="U127" s="4">
        <f>K127</f>
        <v>73.733999999999995</v>
      </c>
      <c r="V127" s="4">
        <f>F127</f>
        <v>122.89</v>
      </c>
      <c r="Y127" s="4">
        <f>K127</f>
        <v>73.733999999999995</v>
      </c>
    </row>
    <row r="128" spans="3:46" x14ac:dyDescent="0.25">
      <c r="E128" t="s">
        <v>198</v>
      </c>
      <c r="F128" s="4">
        <v>48.05</v>
      </c>
      <c r="G128" s="4">
        <v>0.08</v>
      </c>
      <c r="H128" s="6">
        <v>1</v>
      </c>
      <c r="I128" s="4">
        <f t="shared" si="28"/>
        <v>3.8439999999999999</v>
      </c>
      <c r="J128" s="6">
        <v>1</v>
      </c>
      <c r="K128" s="4">
        <f t="shared" si="29"/>
        <v>3.8439999999999999</v>
      </c>
      <c r="AM128" s="4">
        <f>K128</f>
        <v>3.8439999999999999</v>
      </c>
    </row>
    <row r="129" spans="3:47" x14ac:dyDescent="0.25">
      <c r="E129" t="s">
        <v>238</v>
      </c>
      <c r="F129" s="4">
        <v>34.35</v>
      </c>
      <c r="G129" s="4">
        <v>0.8</v>
      </c>
      <c r="H129" s="6">
        <v>1</v>
      </c>
      <c r="I129" s="4">
        <f t="shared" si="28"/>
        <v>27.480000000000004</v>
      </c>
      <c r="J129" s="6">
        <v>1</v>
      </c>
      <c r="K129" s="4">
        <f t="shared" si="29"/>
        <v>27.480000000000004</v>
      </c>
      <c r="AO129" s="4">
        <f>K129</f>
        <v>27.480000000000004</v>
      </c>
      <c r="AP129" s="4"/>
    </row>
    <row r="130" spans="3:47" x14ac:dyDescent="0.25">
      <c r="E130" t="s">
        <v>239</v>
      </c>
      <c r="F130" s="4">
        <v>1.26</v>
      </c>
      <c r="G130" s="4">
        <f>(10*3+9.8*3+1.8*2+5)</f>
        <v>68</v>
      </c>
      <c r="H130" s="6">
        <v>1</v>
      </c>
      <c r="I130" s="4">
        <f t="shared" si="28"/>
        <v>85.68</v>
      </c>
      <c r="J130" s="6">
        <v>1</v>
      </c>
      <c r="K130" s="4">
        <f t="shared" si="29"/>
        <v>85.68</v>
      </c>
      <c r="AB130" s="4">
        <f>K130</f>
        <v>85.68</v>
      </c>
    </row>
    <row r="131" spans="3:47" x14ac:dyDescent="0.25">
      <c r="E131" t="s">
        <v>241</v>
      </c>
      <c r="F131" s="4">
        <v>103.82</v>
      </c>
      <c r="G131" s="4">
        <v>1</v>
      </c>
      <c r="H131" s="6">
        <v>1</v>
      </c>
      <c r="I131" s="4">
        <f t="shared" si="28"/>
        <v>103.82</v>
      </c>
      <c r="J131" s="6">
        <v>1</v>
      </c>
      <c r="K131" s="4">
        <f t="shared" si="29"/>
        <v>103.82</v>
      </c>
      <c r="AU131" s="4">
        <f>K131</f>
        <v>103.82</v>
      </c>
    </row>
    <row r="132" spans="3:47" x14ac:dyDescent="0.25">
      <c r="E132" t="s">
        <v>242</v>
      </c>
      <c r="F132" s="4">
        <v>2.3199999999999998</v>
      </c>
      <c r="G132" s="4">
        <f>6.09*0.05</f>
        <v>0.30449999999999999</v>
      </c>
      <c r="H132" s="6">
        <v>1</v>
      </c>
      <c r="I132" s="4">
        <f t="shared" si="28"/>
        <v>0.70643999999999996</v>
      </c>
      <c r="J132" s="6">
        <v>1</v>
      </c>
      <c r="K132" s="4">
        <f t="shared" si="29"/>
        <v>0.70643999999999996</v>
      </c>
      <c r="AU132" s="4">
        <f>K132</f>
        <v>0.70643999999999996</v>
      </c>
    </row>
    <row r="133" spans="3:47" x14ac:dyDescent="0.25">
      <c r="E133" t="s">
        <v>242</v>
      </c>
      <c r="F133" s="4">
        <v>5</v>
      </c>
      <c r="G133" s="4">
        <f>9.59*0.05</f>
        <v>0.47950000000000004</v>
      </c>
      <c r="H133" s="6">
        <v>2</v>
      </c>
      <c r="I133" s="4">
        <f t="shared" si="28"/>
        <v>4.7949999999999999</v>
      </c>
      <c r="J133" s="6">
        <v>1</v>
      </c>
      <c r="K133" s="4">
        <f t="shared" si="29"/>
        <v>4.7949999999999999</v>
      </c>
      <c r="AU133" s="4">
        <f>K133</f>
        <v>4.7949999999999999</v>
      </c>
    </row>
    <row r="134" spans="3:47" x14ac:dyDescent="0.25">
      <c r="E134" t="s">
        <v>240</v>
      </c>
      <c r="F134" s="4">
        <v>0.42</v>
      </c>
      <c r="G134" s="4">
        <f>1.4*2*0.05</f>
        <v>0.13999999999999999</v>
      </c>
      <c r="H134" s="6">
        <v>21</v>
      </c>
      <c r="I134" s="4">
        <f t="shared" si="28"/>
        <v>1.2347999999999999</v>
      </c>
      <c r="J134" s="6">
        <v>1</v>
      </c>
      <c r="K134" s="4">
        <f t="shared" si="29"/>
        <v>1.2347999999999999</v>
      </c>
      <c r="AU134" s="4">
        <f>K134</f>
        <v>1.2347999999999999</v>
      </c>
    </row>
    <row r="135" spans="3:47" x14ac:dyDescent="0.25">
      <c r="E135" t="s">
        <v>311</v>
      </c>
      <c r="F135" s="4">
        <f>30.54-1.5+2.83+5.71*2+2.73*6</f>
        <v>59.67</v>
      </c>
      <c r="AU135" s="4"/>
    </row>
    <row r="136" spans="3:47" x14ac:dyDescent="0.25">
      <c r="E136" t="s">
        <v>268</v>
      </c>
      <c r="F136" s="4">
        <f>54.95+17.83*4+9.09</f>
        <v>135.35999999999999</v>
      </c>
      <c r="G136" s="4">
        <v>0.08</v>
      </c>
      <c r="H136" s="6">
        <v>1</v>
      </c>
      <c r="I136" s="4">
        <f t="shared" ref="I136:I137" si="32">F136*G136*H136</f>
        <v>10.828799999999999</v>
      </c>
      <c r="J136" s="6">
        <v>2</v>
      </c>
      <c r="K136" s="4">
        <f t="shared" ref="K136:K138" si="33">I136*J136</f>
        <v>21.657599999999999</v>
      </c>
      <c r="AF136" s="4">
        <f>K136</f>
        <v>21.657599999999999</v>
      </c>
    </row>
    <row r="137" spans="3:47" x14ac:dyDescent="0.25">
      <c r="E137" t="s">
        <v>246</v>
      </c>
      <c r="F137" s="4">
        <f>54.15+18.63*4+9.98</f>
        <v>138.64999999999998</v>
      </c>
      <c r="G137" s="4">
        <v>0.8</v>
      </c>
      <c r="H137" s="6">
        <v>1</v>
      </c>
      <c r="I137" s="4">
        <f t="shared" si="32"/>
        <v>110.91999999999999</v>
      </c>
      <c r="J137" s="6">
        <v>2</v>
      </c>
      <c r="K137" s="4">
        <f t="shared" si="33"/>
        <v>221.83999999999997</v>
      </c>
      <c r="AK137" s="4">
        <f>K137</f>
        <v>221.83999999999997</v>
      </c>
    </row>
    <row r="138" spans="3:47" x14ac:dyDescent="0.25">
      <c r="C138" s="1" t="s">
        <v>323</v>
      </c>
      <c r="D138" s="1"/>
      <c r="E138" s="1" t="s">
        <v>324</v>
      </c>
      <c r="F138" s="9">
        <v>2366</v>
      </c>
      <c r="G138" s="9">
        <f>1*1.5</f>
        <v>1.5</v>
      </c>
      <c r="H138" s="10"/>
      <c r="I138" s="9">
        <f>F138+G138</f>
        <v>2367.5</v>
      </c>
      <c r="J138" s="10">
        <v>2</v>
      </c>
      <c r="K138" s="9">
        <f t="shared" si="33"/>
        <v>4735</v>
      </c>
    </row>
    <row r="139" spans="3:47" s="2" customFormat="1" x14ac:dyDescent="0.25">
      <c r="F139" s="5"/>
      <c r="G139" s="5"/>
      <c r="H139" s="7"/>
      <c r="I139" s="5"/>
      <c r="J139" s="7"/>
      <c r="K139" s="5"/>
    </row>
    <row r="140" spans="3:47" x14ac:dyDescent="0.25">
      <c r="C140" t="s">
        <v>9</v>
      </c>
      <c r="M140" s="4">
        <f t="shared" ref="M140:AU140" si="34">SUM(M11:M137)</f>
        <v>1199.72</v>
      </c>
      <c r="N140" s="4">
        <f t="shared" si="34"/>
        <v>18518.72</v>
      </c>
      <c r="O140" s="4">
        <f t="shared" si="34"/>
        <v>1200</v>
      </c>
      <c r="P140" s="4">
        <f t="shared" si="34"/>
        <v>643.73759999999993</v>
      </c>
      <c r="Q140" s="4">
        <f t="shared" si="34"/>
        <v>233.1114</v>
      </c>
      <c r="R140" s="4">
        <f t="shared" si="34"/>
        <v>115.9128</v>
      </c>
      <c r="S140" s="4">
        <f t="shared" si="34"/>
        <v>27.936</v>
      </c>
      <c r="T140" s="4">
        <f t="shared" si="34"/>
        <v>80.256</v>
      </c>
      <c r="U140" s="4">
        <f t="shared" si="34"/>
        <v>252.55899999999997</v>
      </c>
      <c r="V140" s="4">
        <f t="shared" si="34"/>
        <v>460.16999999999996</v>
      </c>
      <c r="W140" s="4">
        <f t="shared" si="34"/>
        <v>2869.3210000000004</v>
      </c>
      <c r="X140" s="4">
        <f t="shared" si="34"/>
        <v>665</v>
      </c>
      <c r="Y140" s="4">
        <f t="shared" si="34"/>
        <v>746.10599999999999</v>
      </c>
      <c r="Z140" s="4">
        <f t="shared" si="34"/>
        <v>35.135999999999996</v>
      </c>
      <c r="AA140" s="4">
        <f t="shared" si="34"/>
        <v>17.567999999999998</v>
      </c>
      <c r="AB140" s="4">
        <f t="shared" si="34"/>
        <v>134.6268</v>
      </c>
      <c r="AC140" s="4">
        <f t="shared" si="34"/>
        <v>320.23199999999997</v>
      </c>
      <c r="AD140" s="4">
        <f t="shared" si="34"/>
        <v>634.30799999999999</v>
      </c>
      <c r="AE140" s="4">
        <f t="shared" si="34"/>
        <v>993.8</v>
      </c>
      <c r="AF140" s="4">
        <f t="shared" si="34"/>
        <v>139.67359999999999</v>
      </c>
      <c r="AG140" s="4">
        <f t="shared" si="34"/>
        <v>259.91200000000003</v>
      </c>
      <c r="AH140" s="4">
        <f t="shared" si="34"/>
        <v>5.6400000000000006</v>
      </c>
      <c r="AI140" s="4">
        <f t="shared" si="34"/>
        <v>570.47360000000003</v>
      </c>
      <c r="AJ140" s="4">
        <f t="shared" si="34"/>
        <v>15.731600000000002</v>
      </c>
      <c r="AK140" s="4">
        <f t="shared" si="34"/>
        <v>326.512</v>
      </c>
      <c r="AL140" s="4">
        <f t="shared" si="34"/>
        <v>169</v>
      </c>
      <c r="AM140" s="4">
        <f t="shared" si="34"/>
        <v>98.84399999999998</v>
      </c>
      <c r="AN140" s="4">
        <f t="shared" si="34"/>
        <v>261.69799999999998</v>
      </c>
      <c r="AO140" s="4">
        <f t="shared" si="34"/>
        <v>83.54</v>
      </c>
      <c r="AP140" s="4">
        <f t="shared" si="34"/>
        <v>6.1559999999999997</v>
      </c>
      <c r="AQ140" s="4">
        <f t="shared" si="34"/>
        <v>14.543999999999999</v>
      </c>
      <c r="AR140" s="4">
        <f t="shared" si="34"/>
        <v>52</v>
      </c>
      <c r="AS140" s="4">
        <f t="shared" si="34"/>
        <v>17.25</v>
      </c>
      <c r="AT140" s="4">
        <f t="shared" si="34"/>
        <v>62.22</v>
      </c>
      <c r="AU140" s="4">
        <f t="shared" si="34"/>
        <v>110.55624</v>
      </c>
    </row>
    <row r="141" spans="3:47" x14ac:dyDescent="0.25">
      <c r="C141" t="s">
        <v>300</v>
      </c>
      <c r="D141">
        <v>1.03</v>
      </c>
      <c r="K141" s="4" t="s">
        <v>16</v>
      </c>
      <c r="M141" s="4">
        <f>M140*$D$141</f>
        <v>1235.7116000000001</v>
      </c>
      <c r="N141" s="4">
        <f t="shared" ref="N141:AU141" si="35">N140*$D$141</f>
        <v>19074.281600000002</v>
      </c>
      <c r="O141" s="4">
        <f t="shared" si="35"/>
        <v>1236</v>
      </c>
      <c r="P141" s="4">
        <f t="shared" si="35"/>
        <v>663.04972799999996</v>
      </c>
      <c r="Q141" s="4">
        <f t="shared" si="35"/>
        <v>240.10474200000002</v>
      </c>
      <c r="R141" s="4">
        <f t="shared" si="35"/>
        <v>119.390184</v>
      </c>
      <c r="S141" s="4">
        <f t="shared" si="35"/>
        <v>28.774080000000001</v>
      </c>
      <c r="T141" s="4">
        <f t="shared" si="35"/>
        <v>82.663679999999999</v>
      </c>
      <c r="U141" s="4">
        <f t="shared" si="35"/>
        <v>260.13576999999998</v>
      </c>
      <c r="V141" s="4">
        <f t="shared" si="35"/>
        <v>473.9751</v>
      </c>
      <c r="W141" s="4">
        <f t="shared" si="35"/>
        <v>2955.4006300000005</v>
      </c>
      <c r="X141" s="4">
        <f t="shared" si="35"/>
        <v>684.95</v>
      </c>
      <c r="Y141" s="4">
        <f t="shared" si="35"/>
        <v>768.48918000000003</v>
      </c>
      <c r="Z141" s="4">
        <f t="shared" si="35"/>
        <v>36.190079999999995</v>
      </c>
      <c r="AA141" s="4">
        <f t="shared" si="35"/>
        <v>18.095039999999997</v>
      </c>
      <c r="AB141" s="4">
        <f t="shared" si="35"/>
        <v>138.665604</v>
      </c>
      <c r="AC141" s="4">
        <f t="shared" si="35"/>
        <v>329.83895999999999</v>
      </c>
      <c r="AD141" s="4">
        <f t="shared" si="35"/>
        <v>653.33724000000007</v>
      </c>
      <c r="AE141" s="4">
        <f t="shared" si="35"/>
        <v>1023.614</v>
      </c>
      <c r="AF141" s="4">
        <f t="shared" si="35"/>
        <v>143.86380800000001</v>
      </c>
      <c r="AG141" s="4">
        <f t="shared" si="35"/>
        <v>267.70936000000006</v>
      </c>
      <c r="AH141" s="4">
        <f t="shared" ref="AH141" si="36">AH140*$D$141</f>
        <v>5.8092000000000006</v>
      </c>
      <c r="AI141" s="4">
        <f t="shared" si="35"/>
        <v>587.587808</v>
      </c>
      <c r="AJ141" s="4">
        <f t="shared" si="35"/>
        <v>16.203548000000001</v>
      </c>
      <c r="AK141" s="4">
        <f t="shared" si="35"/>
        <v>336.30736000000002</v>
      </c>
      <c r="AL141" s="4">
        <f t="shared" si="35"/>
        <v>174.07</v>
      </c>
      <c r="AM141" s="4">
        <f t="shared" si="35"/>
        <v>101.80931999999999</v>
      </c>
      <c r="AN141" s="4">
        <f t="shared" si="35"/>
        <v>269.54893999999996</v>
      </c>
      <c r="AO141" s="4">
        <f t="shared" si="35"/>
        <v>86.046200000000013</v>
      </c>
      <c r="AP141" s="4">
        <f t="shared" ref="AP141" si="37">AP140*$D$141</f>
        <v>6.3406799999999999</v>
      </c>
      <c r="AQ141" s="4">
        <f t="shared" si="35"/>
        <v>14.980319999999999</v>
      </c>
      <c r="AR141" s="4">
        <f t="shared" si="35"/>
        <v>53.56</v>
      </c>
      <c r="AS141" s="4">
        <f t="shared" ref="AS141" si="38">AS140*$D$141</f>
        <v>17.767500000000002</v>
      </c>
      <c r="AT141" s="4">
        <f t="shared" si="35"/>
        <v>64.086600000000004</v>
      </c>
      <c r="AU141" s="4">
        <f t="shared" si="35"/>
        <v>113.87292720000001</v>
      </c>
    </row>
  </sheetData>
  <sheetProtection algorithmName="SHA-512" hashValue="L2CH5mnX9hKUTnU2VjSUhhtqBs/YJ9Fp1hKo7oJvHKJX/8DY43LTg4eJU4jfm3pqZbuuisgXQzgljwLDMThKQA==" saltValue="oqrq1wm6OlsviV6attggqQ==" spinCount="100000" sheet="1" objects="1" scenarios="1"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2</vt:i4>
      </vt:variant>
    </vt:vector>
  </HeadingPairs>
  <TitlesOfParts>
    <vt:vector size="7" baseType="lpstr">
      <vt:lpstr>rekapitulacija</vt:lpstr>
      <vt:lpstr>GO dela</vt:lpstr>
      <vt:lpstr>elektro JT</vt:lpstr>
      <vt:lpstr>elektro IK</vt:lpstr>
      <vt:lpstr>izmera</vt:lpstr>
      <vt:lpstr>'GO dela'!Področje_tiskanja</vt:lpstr>
      <vt:lpstr>rekapitulacija!Področje_tiskanja</vt:lpstr>
    </vt:vector>
  </TitlesOfParts>
  <Company>PKC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 Pirc</dc:creator>
  <cp:lastModifiedBy>LEŠNJAK Borut Danilo</cp:lastModifiedBy>
  <cp:lastPrinted>2023-11-19T10:15:36Z</cp:lastPrinted>
  <dcterms:created xsi:type="dcterms:W3CDTF">2014-09-05T16:54:50Z</dcterms:created>
  <dcterms:modified xsi:type="dcterms:W3CDTF">2026-08-31T07:34:00Z</dcterms:modified>
</cp:coreProperties>
</file>