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PGD_PZI_po_GZ\KANALIZACIJA\CRP_SOLA_DVOR\PZI\x_poslano_obcina_razpis\dop_v_casu_razpisa_JN\"/>
    </mc:Choice>
  </mc:AlternateContent>
  <xr:revisionPtr revIDLastSave="0" documentId="13_ncr:1_{C80931D1-94C5-46C1-8836-9B0C445EA6FB}" xr6:coauthVersionLast="47" xr6:coauthVersionMax="47" xr10:uidLastSave="{00000000-0000-0000-0000-000000000000}"/>
  <bookViews>
    <workbookView xWindow="-120" yWindow="-120" windowWidth="38640" windowHeight="21240" activeTab="1" xr2:uid="{6B8DF3E7-3551-4DCF-8395-0F20E099D1B1}"/>
  </bookViews>
  <sheets>
    <sheet name="SKUPNA REKAPITULACIJA" sheetId="2" r:id="rId1"/>
    <sheet name="1. črpališče ZČ2 " sheetId="9" r:id="rId2"/>
    <sheet name="2. elektroinštalacije in oprema" sheetId="10" r:id="rId3"/>
  </sheets>
  <definedNames>
    <definedName name="_xlnm.Print_Area" localSheetId="1">'1. črpališče ZČ2 '!$A$1:$F$227</definedName>
    <definedName name="_xlnm.Print_Area" localSheetId="2">'2. elektroinštalacije in oprema'!$A$1:$F$190</definedName>
    <definedName name="_xlnm.Print_Area" localSheetId="0">'SKUPNA REKAPITULACIJA'!$A$1:$F$19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1" i="10" l="1"/>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183" i="10"/>
  <c r="F224" i="9"/>
  <c r="F133" i="9"/>
  <c r="F115" i="9"/>
  <c r="F77" i="9"/>
  <c r="F185" i="10"/>
  <c r="F184" i="10"/>
  <c r="F182" i="10"/>
  <c r="F181" i="10"/>
  <c r="F180" i="10"/>
  <c r="F179" i="10"/>
  <c r="F178" i="10"/>
  <c r="F177" i="10"/>
  <c r="F176" i="10"/>
  <c r="E186" i="10" s="1"/>
  <c r="F172" i="10"/>
  <c r="F170" i="10"/>
  <c r="F165" i="10"/>
  <c r="F164" i="10"/>
  <c r="F163" i="10"/>
  <c r="F162" i="10"/>
  <c r="F161" i="10"/>
  <c r="F156" i="10"/>
  <c r="F155" i="10"/>
  <c r="F154" i="10"/>
  <c r="F153" i="10"/>
  <c r="F152" i="10"/>
  <c r="F151" i="10"/>
  <c r="F150" i="10"/>
  <c r="F149" i="10"/>
  <c r="F148" i="10"/>
  <c r="F147" i="10"/>
  <c r="F146" i="10"/>
  <c r="F145" i="10"/>
  <c r="F140" i="10"/>
  <c r="F139" i="10"/>
  <c r="F138" i="10"/>
  <c r="F137" i="10"/>
  <c r="F136" i="10"/>
  <c r="F87" i="10"/>
  <c r="F82" i="10"/>
  <c r="F80" i="10"/>
  <c r="F78" i="10"/>
  <c r="F76" i="10"/>
  <c r="F74" i="10"/>
  <c r="F72" i="10"/>
  <c r="F70" i="10"/>
  <c r="F68" i="10"/>
  <c r="F67" i="10"/>
  <c r="F66" i="10"/>
  <c r="F65" i="10"/>
  <c r="F64" i="10"/>
  <c r="F63" i="10"/>
  <c r="F62" i="10"/>
  <c r="F61" i="10"/>
  <c r="F58" i="10"/>
  <c r="F57" i="10"/>
  <c r="F56" i="10"/>
  <c r="F55" i="10"/>
  <c r="F54" i="10"/>
  <c r="F53" i="10"/>
  <c r="F52" i="10"/>
  <c r="F51" i="10"/>
  <c r="F186" i="10" l="1"/>
  <c r="F188" i="10"/>
  <c r="F12" i="10" s="1"/>
  <c r="F132" i="10"/>
  <c r="F7" i="10" s="1"/>
  <c r="F173" i="10"/>
  <c r="F11" i="10" s="1"/>
  <c r="F166" i="10"/>
  <c r="F10" i="10" s="1"/>
  <c r="F157" i="10"/>
  <c r="F9" i="10" s="1"/>
  <c r="F83" i="10"/>
  <c r="F6" i="10" s="1"/>
  <c r="F141" i="10"/>
  <c r="F8" i="10" s="1"/>
  <c r="F14" i="10" l="1"/>
  <c r="F10" i="2" s="1"/>
  <c r="F198" i="9"/>
  <c r="F196" i="9"/>
  <c r="F194" i="9"/>
  <c r="F192" i="9"/>
  <c r="F190" i="9"/>
  <c r="F172" i="9"/>
  <c r="F97" i="9"/>
  <c r="F96" i="9"/>
  <c r="F95" i="9"/>
  <c r="F47" i="9"/>
  <c r="F15" i="10" l="1"/>
  <c r="F16" i="10" s="1"/>
  <c r="F222" i="9"/>
  <c r="F220" i="9"/>
  <c r="F218" i="9"/>
  <c r="F216" i="9"/>
  <c r="F214" i="9"/>
  <c r="F212" i="9"/>
  <c r="F210" i="9"/>
  <c r="F208" i="9"/>
  <c r="F206" i="9"/>
  <c r="F204" i="9"/>
  <c r="F189" i="9"/>
  <c r="F188" i="9"/>
  <c r="F185" i="9"/>
  <c r="F183" i="9"/>
  <c r="F181" i="9"/>
  <c r="F174" i="9"/>
  <c r="F170" i="9"/>
  <c r="F168" i="9"/>
  <c r="F166" i="9"/>
  <c r="F163" i="9"/>
  <c r="F161" i="9"/>
  <c r="F155" i="9"/>
  <c r="F153" i="9"/>
  <c r="F147" i="9"/>
  <c r="F145" i="9"/>
  <c r="F143" i="9"/>
  <c r="F141" i="9"/>
  <c r="F139" i="9"/>
  <c r="F131" i="9"/>
  <c r="F129" i="9"/>
  <c r="F127" i="9"/>
  <c r="F125" i="9"/>
  <c r="F123" i="9"/>
  <c r="F121" i="9"/>
  <c r="F113" i="9"/>
  <c r="F111" i="9"/>
  <c r="F109" i="9"/>
  <c r="F107" i="9"/>
  <c r="F105" i="9"/>
  <c r="F103" i="9"/>
  <c r="F101" i="9"/>
  <c r="F99" i="9"/>
  <c r="F92" i="9"/>
  <c r="F91" i="9"/>
  <c r="F90" i="9"/>
  <c r="F87" i="9"/>
  <c r="F85" i="9"/>
  <c r="F83" i="9"/>
  <c r="F69" i="9"/>
  <c r="F67" i="9"/>
  <c r="F65" i="9"/>
  <c r="F63" i="9"/>
  <c r="F61" i="9"/>
  <c r="F59" i="9"/>
  <c r="F57" i="9"/>
  <c r="F55" i="9"/>
  <c r="F53" i="9"/>
  <c r="F51" i="9"/>
  <c r="F49" i="9"/>
  <c r="F226" i="9" l="1"/>
  <c r="F135" i="9"/>
  <c r="F117" i="9"/>
  <c r="F8" i="9" s="1"/>
  <c r="F79" i="9"/>
  <c r="F7" i="9" s="1"/>
  <c r="F200" i="9"/>
  <c r="F12" i="9" s="1"/>
  <c r="F9" i="9"/>
  <c r="F13" i="9"/>
  <c r="F157" i="9"/>
  <c r="F11" i="9" s="1"/>
  <c r="F149" i="9"/>
  <c r="F10" i="9" s="1"/>
  <c r="F15" i="9" l="1"/>
  <c r="F9" i="2" s="1"/>
  <c r="F11" i="2" s="1"/>
  <c r="F13" i="2" l="1"/>
  <c r="F15" i="2" s="1"/>
  <c r="F17" i="2" s="1"/>
  <c r="F19" i="2" s="1"/>
</calcChain>
</file>

<file path=xl/sharedStrings.xml><?xml version="1.0" encoding="utf-8"?>
<sst xmlns="http://schemas.openxmlformats.org/spreadsheetml/2006/main" count="643" uniqueCount="364">
  <si>
    <t xml:space="preserve">REKAPITULACIJA </t>
  </si>
  <si>
    <t>01.</t>
  </si>
  <si>
    <t>PRIPRAVLJALNA IN ZAKLJUČNA DELA</t>
  </si>
  <si>
    <t>02.</t>
  </si>
  <si>
    <t>ZEMELJSKA DELA</t>
  </si>
  <si>
    <t>03.</t>
  </si>
  <si>
    <t>enota</t>
  </si>
  <si>
    <t xml:space="preserve">Cena na </t>
  </si>
  <si>
    <t>skupaj</t>
  </si>
  <si>
    <t>Šifra</t>
  </si>
  <si>
    <t>Opis dela</t>
  </si>
  <si>
    <t>mere</t>
  </si>
  <si>
    <t>količina</t>
  </si>
  <si>
    <t>enoto</t>
  </si>
  <si>
    <t>Znesek</t>
  </si>
  <si>
    <t>A.</t>
  </si>
  <si>
    <t>GRADBENA DELA</t>
  </si>
  <si>
    <t>01.010</t>
  </si>
  <si>
    <t>m1</t>
  </si>
  <si>
    <t>01.020</t>
  </si>
  <si>
    <t>kpl</t>
  </si>
  <si>
    <t>01.030</t>
  </si>
  <si>
    <t>01.040</t>
  </si>
  <si>
    <t>Geodetski posnetek izvedenega cevovoda po predpisih geodetske stroke in navodilih upravljavca.</t>
  </si>
  <si>
    <t>01.050</t>
  </si>
  <si>
    <t>Izdelava elaborata in vpis komunalne kanalizacije v uradne evidence (elaborat za vpis v zbirni kataster GJI na GURS).  </t>
  </si>
  <si>
    <t>01.060</t>
  </si>
  <si>
    <t>01.070</t>
  </si>
  <si>
    <t>01.080</t>
  </si>
  <si>
    <t>Izvajanje projektantskega nadzora</t>
  </si>
  <si>
    <t>ur</t>
  </si>
  <si>
    <t>01.090</t>
  </si>
  <si>
    <t>Izvajanje nadzora strokovne službe izvajalca javne službe (Komunala Novo mesto d.d.)</t>
  </si>
  <si>
    <t>01.100</t>
  </si>
  <si>
    <t>SKUPAJ PRIPRAVLJALNA IN ZAKLJUČNA DELA</t>
  </si>
  <si>
    <t>02.010</t>
  </si>
  <si>
    <t>m2</t>
  </si>
  <si>
    <t>02.020</t>
  </si>
  <si>
    <t>m3</t>
  </si>
  <si>
    <t>02.030</t>
  </si>
  <si>
    <t>02.040</t>
  </si>
  <si>
    <t>kos</t>
  </si>
  <si>
    <t>02.050</t>
  </si>
  <si>
    <t>02.060</t>
  </si>
  <si>
    <t>02.070</t>
  </si>
  <si>
    <t>02.080</t>
  </si>
  <si>
    <t>02.090</t>
  </si>
  <si>
    <t>02.100</t>
  </si>
  <si>
    <t>02.110</t>
  </si>
  <si>
    <t>02.120</t>
  </si>
  <si>
    <t>SKUPAJ ZEMELJSKA DELA:</t>
  </si>
  <si>
    <t xml:space="preserve"> </t>
  </si>
  <si>
    <t>03.010</t>
  </si>
  <si>
    <t>*</t>
  </si>
  <si>
    <t>03.020</t>
  </si>
  <si>
    <t>03.030</t>
  </si>
  <si>
    <t>03.040</t>
  </si>
  <si>
    <t>03.050</t>
  </si>
  <si>
    <t>03.060</t>
  </si>
  <si>
    <t>01.110</t>
  </si>
  <si>
    <t>Rezanje asfaltne plasti s talno diamantno žago, debele 6 do 10 cm.  Vzdolžno in pravokotno rezanje asfalta na mestu lokacije objekta in na mestih z individualnimi stanovanjskimi uvozi.</t>
  </si>
  <si>
    <t>Rušenje obstoječega asfaltnega vozišča v debelini do 10 cm z odvozom materiala na izbrano  deponijo izvajalca s poplačilom taks in pridobitvijo vseh potrebnih listin.</t>
  </si>
  <si>
    <t>04.</t>
  </si>
  <si>
    <t>SKUPAJ ČRPALIŠČE</t>
  </si>
  <si>
    <t>04.010</t>
  </si>
  <si>
    <t>m</t>
  </si>
  <si>
    <t>A</t>
  </si>
  <si>
    <t>GRADBENA IN STROJNA DELA</t>
  </si>
  <si>
    <t>ZUNANJA UREDITEV</t>
  </si>
  <si>
    <t>BETONSKA DELA</t>
  </si>
  <si>
    <t>05.</t>
  </si>
  <si>
    <t>TESARSKA DELA</t>
  </si>
  <si>
    <t>06.</t>
  </si>
  <si>
    <t>ČRPALIŠČE Z ZBIRNIMI JAŠKI</t>
  </si>
  <si>
    <t>07.</t>
  </si>
  <si>
    <t>STROJNO MONTAŽNA DELA</t>
  </si>
  <si>
    <t>Odklop in odstranitev vseh komunalnih vodov obstoječega črpališča s strani pooblaščenih upravljavcev  (kanalizacija, vodovod, el. priključek z el omarico )</t>
  </si>
  <si>
    <t xml:space="preserve">Demontaža črpalk in vseh  kosov jeklene opreme, LTŽ fazonskih kosov, cevnih povezav in ventilov  v črpališču, komplet z transportom na deponijo upravljavca. Izvajalec demontažo uskladi z upravljavcem javne kanalizacije. </t>
  </si>
  <si>
    <t>Demontaža in odstranitev varnostne mrežne ograje višine 2,0 m z odvozom  na izbrano  deponijo izvajalca s poplačilom taks in pridobitvijo vseh potrebnih listin</t>
  </si>
  <si>
    <t>Začasna postavitev zbirnega jaška (cisterne) za fekalne odplake iz OŠ, kapacitete cca 2 m3. Iz zbirega jaška se odplake odvažajo na čistilno napravo Žužemberk. Komplet z vsemi potrebnimi deli in materiali.</t>
  </si>
  <si>
    <t>Črpanje in odvoz komunalnih odplak na ČN Žužemberk, iz začasnega zbirnega jaška.</t>
  </si>
  <si>
    <t>Zakoličenje jaška črpališča z zavarovanjem osi in postavitvijo prečnih profilov iz desk s potrebnimi višinami.</t>
  </si>
  <si>
    <t>Pripravljalna in zaključna dela, tlačni preizkus, nastavitve avtomatike, testni zagon in usposobitev vseh naprav do popolne funkcionalnosti</t>
  </si>
  <si>
    <t>Porušitev in odstranitev obstoječega črpalnega jaška iz poliestra premera 140 cm, globine do 3,0 m z odvozom na izbrano deponijo izvajalca s poplačilom taks in pridobitvijo vseh potrebnih listin.</t>
  </si>
  <si>
    <t>a/  III.  kategorije  30%</t>
  </si>
  <si>
    <t>b/  IV. kategorije  40%</t>
  </si>
  <si>
    <t>c/  V. kategorije  30%</t>
  </si>
  <si>
    <t>Črpanje talne vode v času gradnje. Gradbena jama in jarki morajo biti v času gradnje suhi. Ocena</t>
  </si>
  <si>
    <t>Dobava kamnitega nasipnega materiala frakcije 0-100 mm zasip jaška črpališča, akumulacijskega bazena in pod temeljno ploščo z utrjevanjem v slojih.</t>
  </si>
  <si>
    <t>Izdelava finega planuma cestišča  s točnostjo +-1cm</t>
  </si>
  <si>
    <t xml:space="preserve">Dobava in vgraditev predfabriciranih robnikov iz cementnega betona s prerezom 5/25/100 cm. </t>
  </si>
  <si>
    <t>Dobava in vgrajevanje betosnkih pranih plošč 40X40 cm na peščeno podlago, komplet z pripravo peščene podlage v debelini 10 cm.</t>
  </si>
  <si>
    <t>Dobava razgrinjanje in fino planiranje humusa, ureditev dela zelenih površin črpališča. Dobava humusa v ključno z zatravitvijo.</t>
  </si>
  <si>
    <t xml:space="preserve">Izdelava betonskih temeljev dim 30/80 cm za varostno ograjo, komplet z izkopom jam za temelje. </t>
  </si>
  <si>
    <t>Dobava in vgrajevanje panelne industrijske ograje zelena, višine 200 cm kot npr.  tip (Ograje Kočevar). Komplet z upoštevanjem ograjnih panelnih stebrov v enaki barvi in vogalnih podpornih stebrov.</t>
  </si>
  <si>
    <t>Dobava in vgrajevanje vhodnih ograjnih vrat dim 100x200 cm. Komplet z betonskim temeljem.</t>
  </si>
  <si>
    <t>SKUPAJ ZUNANJA UREDITEV:</t>
  </si>
  <si>
    <t>04.020</t>
  </si>
  <si>
    <t>04.030</t>
  </si>
  <si>
    <t>04.040</t>
  </si>
  <si>
    <t>04.050</t>
  </si>
  <si>
    <t>kg</t>
  </si>
  <si>
    <t>SKUPAJ BETONSKA DELA</t>
  </si>
  <si>
    <t>05.010</t>
  </si>
  <si>
    <t>Enostranski opaž temeljne plošče črpalnega jaška in akumulacijskega bazena, AB sidernega venca, krovne AB plošče in AB obroča, vključno z razopaženjem in čiščenjem.</t>
  </si>
  <si>
    <t>05.020</t>
  </si>
  <si>
    <t>Dvostranski opaž povišanega AB tulca črpalnega jaška, vključno z razopaženjem in čiščenjem.</t>
  </si>
  <si>
    <t>SKUPAJ TESARSKA DELA</t>
  </si>
  <si>
    <t>06.010</t>
  </si>
  <si>
    <t>06.020</t>
  </si>
  <si>
    <t>Akumulacijski bazen  iz poliestra DN 2400 mm dolžine 6000 mm vgrajen vodoravno, izdelan po detajlu enkrat vtok DN 300 in dvakrat iztok v črpalni jašek DN 300. Akumulacijski bazan nad vtokom im izdelano odprtino DN 1000 z nastavkom za jašek DN 1000. Posoda je izdelana iz materiala (umetna masa, ojačana s poliestrskimi vlakni), ki zagotavlja vodotesnost in odpornost mehanskim ter kemijskim vplivom.</t>
  </si>
  <si>
    <t>06.030</t>
  </si>
  <si>
    <t>06.040</t>
  </si>
  <si>
    <t>06.050</t>
  </si>
  <si>
    <t xml:space="preserve">Dvižni podest na tečajih, z verigo za dvig, vse iz AISI 304. 
Sestavljen najmanj iz:
</t>
  </si>
  <si>
    <t>cev stranska nosilna 80/80 2x2,05 m</t>
  </si>
  <si>
    <t>cev sredinska nosilna 80/80 1x2,4 m</t>
  </si>
  <si>
    <t>pohodna dvižna pločevina solza 3mm dim 400 x 1320 mm z varilnimi tečaji in podkonstrukcijo ter verigo cca 4 m.</t>
  </si>
  <si>
    <t>pohodna fiksna pločevina solza 3mm dim 600 x 1400 mm z  podkonstrukcijo.</t>
  </si>
  <si>
    <t>06.060</t>
  </si>
  <si>
    <t>Dobava in vgradnja tesnilnega EPDM obroča med steno črpališča in razbremenilnim AB obročem.</t>
  </si>
  <si>
    <t>06.070</t>
  </si>
  <si>
    <t xml:space="preserve">Dobava in izdelav ODDUHA iz nerjaveče pločevine AISI 304. Odduh v obliki črke "L" premera DN 100 kompletne dolžine cca 2000 mm. Komplet s kapico z mrežo.  </t>
  </si>
  <si>
    <t>06.080</t>
  </si>
  <si>
    <t>SKUPAJ ČRPALIŠČE Z ZBIRNIMI JAŠKI</t>
  </si>
  <si>
    <t>07.010</t>
  </si>
  <si>
    <t>Črpalka potopna, z montažno peto z zaklepom in vodili ter verigo (8m) za izvlek
6,85 l/s pri 45,03 m tlačne višine
P1=12,78 kW, P2=10,66kW 3x 400V 50Hz, zvezda/trikot zagon
Tlačni priključek DN80, prehodnost delcev do fi80
Super vortex tekač
S senzorjem za vlago ter zaščita pred pregretjem
15m napajalnega kabla
Kot npr. Grundfos SLV.80.80. 150.2.52H.N.51 D.A ali enakovredna</t>
  </si>
  <si>
    <t>07.020</t>
  </si>
  <si>
    <t>07.030</t>
  </si>
  <si>
    <t>07.040</t>
  </si>
  <si>
    <t>07.050</t>
  </si>
  <si>
    <t>Y-kos, DN80, F-Y-F/F, sestavljen iz:
- 3x prirobnica DN80
- 2x koleno DN80 90°
- 1x Y-kos DN80
- cev DN80 20cm
s čistilnim kosom DN50, sestavljenim iz:
- cevi DN50 z zunanjim navojem 10cm
- krogličnega ventila DN50, AISI304
- gasilske spojke C52 z zunanjim navojem 2''</t>
  </si>
  <si>
    <t>07.060</t>
  </si>
  <si>
    <t>Prirobnična protipovratna loputa DN80, 
Ohišje in pokrov GGG 40
Disk GGG40 NBR vulkaniziran
Os: AISI304
npr. Norva art. 435, 80, 10, 02 ali enakovreden</t>
  </si>
  <si>
    <t>07.070</t>
  </si>
  <si>
    <t>Prirobnični zasun DN80
Ohišje in pokrov GGG40
Zagozda GGG40 NBR vulkanizirana
Vreteno: nerjaveče jeklo 1.4021
npr. Gave 735 DN80 PN10, 14, 02</t>
  </si>
  <si>
    <t>07.080</t>
  </si>
  <si>
    <t>07.090</t>
  </si>
  <si>
    <t>GF MJ spojka enojna DN100, MJ3057, ali enakovredna. 
Za spoj PE cevi fi110 in prirobnice DN100</t>
  </si>
  <si>
    <t>07.100</t>
  </si>
  <si>
    <t>SKUPAJ STROJNO MONTAŽNA DELA</t>
  </si>
  <si>
    <t>A.1.1</t>
  </si>
  <si>
    <t>PRIKLOP NA NNO (DISTRIBUTER)</t>
  </si>
  <si>
    <t>A.2</t>
  </si>
  <si>
    <t>A.3</t>
  </si>
  <si>
    <t>OPREMA V TEHNOLOGIJI</t>
  </si>
  <si>
    <t>A.4</t>
  </si>
  <si>
    <t>OŽIČENJE IN MONTAŽA</t>
  </si>
  <si>
    <t>A.6</t>
  </si>
  <si>
    <t>DOKUMENTACIJA</t>
  </si>
  <si>
    <t>B.1</t>
  </si>
  <si>
    <t>A.1.</t>
  </si>
  <si>
    <t>ELEKTRIČNE INSTALACIJE</t>
  </si>
  <si>
    <t>SPLOŠNO - OPIS DELOVANJA</t>
  </si>
  <si>
    <t>Hidrostatična sonda (4-20mA) deluje kot merilnik nivoja tekočine v črpalnem jašku. V krmilniku nastavimo VKLOPNI in IZKLOPNI nivo delovanja črpalk. V črpalnem jašku sta minimalno 2 črpalki, glede na specifikacije objekta pa jih je izjemoma lahko tudi več ali manj. 
Princip delovanja je tak, da se izmenično vklapata obe črpalki, v primeru povišanega nivoja pa delujeta obe hkrati. Plovno stikalo služi kot indikator minimalnega nivoja tekočin oz. kot zaščita proti delovanju suhega teka.
SIGNALI:
Okvara črpalk
Delovanje črpalk
Črpalka daljinsko
Minimalni nivo
Meritev nivoja (tudi več če je poleg še kakšen črpalni ali prelivni jašek)</t>
  </si>
  <si>
    <t>1</t>
  </si>
  <si>
    <t>Elektro montažna dela, za katera mora izvajalec poiskati ponudbo pri podjetju Elektro Ljubljana d.d.</t>
  </si>
  <si>
    <t>Stikalne manipulacije in vzpostavitev breznapetostnega stanja</t>
  </si>
  <si>
    <t>Nadzor nad pripravo trase z PVC cevmi</t>
  </si>
  <si>
    <t>Nadzor pri uvleku energetskega kabla NA2XY 4x35+1.5mm2 v zaščitne cevi, kabelsko kanalizacijo.</t>
  </si>
  <si>
    <t>Priklop kabla NA2XY 4x70+1.5mm2 na obstoječem drogu.</t>
  </si>
  <si>
    <t>Pritrditev in mehanska zaščita kabla ob drogu.</t>
  </si>
  <si>
    <t>Priklop kabla NAYY-J 4x70+1.5mm2 na varovalno podnožje PK160 v priključno merilni omarici +PMO.</t>
  </si>
  <si>
    <t>Izdelava električnih meritev napajalnega kabla z izdelavo merilnega protokola (vključno z predhodnim preizkušanjem kabla)</t>
  </si>
  <si>
    <t>Pregled naprav pred priklopom</t>
  </si>
  <si>
    <t>Elektro montažna dela, ki jih bo izvedlo podjetje Elektro Ljubljana d.d.</t>
  </si>
  <si>
    <t>2</t>
  </si>
  <si>
    <t xml:space="preserve">- števec, trifazni, dvotarifni 120A, z modulom za krmiljenje tarife in komunikatorjem </t>
  </si>
  <si>
    <t>- odvodnik prenapetosti PROTEC B2 150/320</t>
  </si>
  <si>
    <t>- ločilnik 160A EFEN za na zbiralčni sistem 60mm, z zaščitnim prekritjem</t>
  </si>
  <si>
    <t>- vložek NV 160/63A</t>
  </si>
  <si>
    <t>- zbiralka (N) z nosilci 30/5</t>
  </si>
  <si>
    <t>- zbiralka (PE) z nosilci 30/5</t>
  </si>
  <si>
    <t>- drobni, vijačni in povezovalni material</t>
  </si>
  <si>
    <t>3</t>
  </si>
  <si>
    <t>Dobava in polaganje kabelskega vodnika  E-A2XY 4x70+1.5mm², v zemljo položen do PMO</t>
  </si>
  <si>
    <t>4</t>
  </si>
  <si>
    <t>Dobava in polaganje valjanec FeZn 25x4mm</t>
  </si>
  <si>
    <t>5</t>
  </si>
  <si>
    <t>Priključek valjanca na ozemljitveno sponko PMO, krmilnih omar in izdelava ozemljitevnih mest</t>
  </si>
  <si>
    <t>6</t>
  </si>
  <si>
    <t>Križne sponke, toplo cinkane 60x60mm</t>
  </si>
  <si>
    <t>7</t>
  </si>
  <si>
    <t xml:space="preserve">PVC opozorilni trak POZOR ENERGETSKI KABEL položen nad kabel v kabelski jarek </t>
  </si>
  <si>
    <t>8</t>
  </si>
  <si>
    <t>Drobni in vezni montažni material</t>
  </si>
  <si>
    <t>9</t>
  </si>
  <si>
    <t>Vris kablov v podzemni kataster</t>
  </si>
  <si>
    <t>2.</t>
  </si>
  <si>
    <t>- Nivojsko stikalo GRUNDFOS MS1 (1.6kg, 10m kabel)</t>
  </si>
  <si>
    <t>- Nivojska sonda SIEMENS MPS-7MF1570 (doseg 10m, 4-20mA, 10m kabel)</t>
  </si>
  <si>
    <t>- Priključna omarica sponk (-PRO-C1 in PRO-C2) za spojitev energetskih kablov črpalk. Doza 110x110x80mm. 2 x uvodnica M25x1.5, 10 x vrstne sponke VS4</t>
  </si>
  <si>
    <t>- Priključna omarica sponk (-PRO-C1.1 in PRO-C2.1) za spojitev signalnih kablov črpalk. Doza 80x80x45mm. 2 x uvodnica M16x1.5, 3 x vrstne sponke VS2.5</t>
  </si>
  <si>
    <t>- Priključna omarica sponk za spojitev signalnega kabla nivojskega stikala in nivojske sonde. Doza 80x80x45mm. 2 x uvodnica M16x1.5, 3 x vrstne sponke VS2.5</t>
  </si>
  <si>
    <t>.-Dobava in polaganje kabelskega vodnika  RV-K 5x16mm², položen od PMO do +1CRP01</t>
  </si>
  <si>
    <t>.-Izdelava notranjih kabelskih končnikov 5x16mm² Cu kpl. S priklopom kabla na odjemnem mestu PMO in v +1CRU01</t>
  </si>
  <si>
    <t>-    Kabel RV-K 4x4mm²</t>
  </si>
  <si>
    <t>-    Kabel FLEX-OZ 3x1,5mm²</t>
  </si>
  <si>
    <t>-    Kabel LIYCY 3x1.5mm²</t>
  </si>
  <si>
    <t>-   Položitev in priklop kabla tip: LINEFLEX 10x4 mm2 za črpalke, dolžine 10m. Kabel je dobavljen skupaj s črpalko. Kabvel se zaključi v priključni omarici sponk</t>
  </si>
  <si>
    <t>-    Dobava in montaža INOX zaščitne cevi premera 50mm, dolžine 6m (za zaščito nivojske sonde).</t>
  </si>
  <si>
    <t>-    Kabel H07V 1x16mm²</t>
  </si>
  <si>
    <t>-    Pocinkani valjanec FeZn 25x4mm</t>
  </si>
  <si>
    <t>-    Križne sponke za valjanec Fe-Zn</t>
  </si>
  <si>
    <t>Izdelava meritev izolacijskih upornosti s poročilom</t>
  </si>
  <si>
    <t>Izdelava PID dokumentacije v potrebnem številu izvodov</t>
  </si>
  <si>
    <t>1.</t>
  </si>
  <si>
    <t>Betonski jašek, predstavlja ga betonska cev premera 1000mm in  globine 1000mm z litoželeznim pokrovom za obtežbo D400, izkop, dobava in izvedba</t>
  </si>
  <si>
    <t>Strojni izkop kabelskega jarka globine 1.0m in širine 0,4m, uvlačenje kabla v že položene zaščitne cevi, zasip s presejanim izkopanim materialom, utrjevanje z vibracijsko ploščo (žabico) v slojih 20 do 25cm, odvoz odvečnega materiala in ureditev trase - zemljišče III. do V.ktg.</t>
  </si>
  <si>
    <t>Izdelava 1x1 cevne kabelske kanalizacije iz PVC cevi 110mm, dobava, vgradnja in zaščita cevi s peskom granulacije 4-8mm v sloju 10cm nad cevmi, z dobavo in montažo distančnikov, za zaščito NN kablov (brez dobave cevi)</t>
  </si>
  <si>
    <t>Samo dobava PVC  cevi Ø 110mm in distančnikov, s predvleko</t>
  </si>
  <si>
    <t>Samo dobava PVC  cevi Ø 75mm in distančnikov, s predvleko za povezavo do črpalnega jaška</t>
  </si>
  <si>
    <t>Izdelava kabelske posteljice dimenzij 0.2x0.4m s peskom granulacije 0-4mm</t>
  </si>
  <si>
    <t>m³</t>
  </si>
  <si>
    <t xml:space="preserve">Zasip jarka po končanih montažnih delih in osnovnem zasipu jarka, dostava kamnine IV. in V. kategorije in izdelava nasipa in grede, dostava 50% materiala iz gradbiščne deponije, dostava 50% materiala kamnolom 10km, utrjevanje z vibracijsko ploščo v sloju po 20cm </t>
  </si>
  <si>
    <t>Povrnitev trase v staro stanje (fino planiranje)</t>
  </si>
  <si>
    <t>m²</t>
  </si>
  <si>
    <t>Projektantski nadzor</t>
  </si>
  <si>
    <t>SKUPAJ GRADBENA DELA</t>
  </si>
  <si>
    <t>PROGRAMSKA OPREMA</t>
  </si>
  <si>
    <t>A.5</t>
  </si>
  <si>
    <t>Izdelava aplikacijske programske opreme na nivoju procesnega krmilnika.</t>
  </si>
  <si>
    <t>komplet</t>
  </si>
  <si>
    <t>Internetni dostop GPRS (Simobil, Mobitel) in dobava SIM kartice.</t>
  </si>
  <si>
    <t>Izdelava navodil za vso programsko opremo</t>
  </si>
  <si>
    <t>Šolanje uporabnika za vso programsko opremo</t>
  </si>
  <si>
    <t>SKUPNA  REKAPITULACIJA</t>
  </si>
  <si>
    <t>4.</t>
  </si>
  <si>
    <t>ČRPALIŠČE  ZČ 2 gradbena in strojna dela</t>
  </si>
  <si>
    <t>Dobava in nasip tanponskega drobljenca frakcije 0-32 mm  z utrjevanjem v debelini 20 cm.</t>
  </si>
  <si>
    <t>Dobava, krivljenje, sekanje in polaganje srednje zahtevne armature iz betonskega jekla RA 400/500 do fi 12 mm, vključno z dobavo in montažo distančnikov. Ocena (Izvajalec pridobi armaturni načrt)</t>
  </si>
  <si>
    <t>DODATNA IN NEPREDVIDENA DELA  10%</t>
  </si>
  <si>
    <t>SKUPAJ</t>
  </si>
  <si>
    <t>DDV (22%) (76. a člen ZDDV-1</t>
  </si>
  <si>
    <t>SKUPAJ z DDV</t>
  </si>
  <si>
    <t>Izdelava posteljice in nasipa  nad akumulacijskim bazenom in povezovalnimi cevmi  debeline 30 cm iz proda in lomljenca frakcije 4 - 16 mm. Zasip je treba bočno komprimirati do 95 % trdnosti po standardnem Proctorjevem postopku.</t>
  </si>
  <si>
    <t xml:space="preserve"> ČRPALIŠČA  ZČ2 (osnovna šola Dvor)</t>
  </si>
  <si>
    <t>skupaj črpališče ZČ2</t>
  </si>
  <si>
    <t>Strojni izkop  jame za jašek črpališča, akumulacijski bazen in za jaške z bagrom z direktnim nakladanjem in odvozm na izbrano  deponijo izvajalca s poplačilom taks in pridobitvijo vseh potrebnih listin. Izkop z razširitvijo stranic pod notranjim   kotom trenja 75˚. Izkop in odvoz materiala se obračunava v raščenem stanju brez obračuna faktora razrahljivosti. Globina izkopa 3,5 - 8,0 m.</t>
  </si>
  <si>
    <t xml:space="preserve">Pridobitev potrebnih dovoljenj in postavitev predpisane prometne signalizacije za celoten čas gradnje, skladno z Zakonom o varnosti v cestnem prometu, za delno zaporo ceste v naselju  . </t>
  </si>
  <si>
    <t>01.120</t>
  </si>
  <si>
    <t>Planiranje dna jame črpališča, akumulacijskega bazena in dna jarkov v terenu 3 do 5 kategorije s točnostjo +/- 1 cm po predvidenem naklonu</t>
  </si>
  <si>
    <t>02.130</t>
  </si>
  <si>
    <t>jašek profila 1000 mm globine   1,5 - 2,5 m, dotok/iztok DN 200, na dotoku iz šole.</t>
  </si>
  <si>
    <t>jašek profila 1000 mm globine   1,5 - 2,0 m, dotok/iztok DN 300, na obstoječem kanalu Dvor - jug.</t>
  </si>
  <si>
    <t>cevi profila  200 mm SN 10000 dotok šola</t>
  </si>
  <si>
    <t>cevi profila  250 mm SN 10000 dotok Sadinja vas</t>
  </si>
  <si>
    <t>cevi profila  300 mm SN 10000 dotok Dvor - jug</t>
  </si>
  <si>
    <t xml:space="preserve">Dobava in montaža varnostne lesteve l= 313 cm za dostop, posebno togega profila, pohodne površine iz U - profila s preforirano površino proti zdrsu, korak višine 280mm, širina lestev 400mm, po DIN EN 14396, DVGW 351, BGV D 36, kot npr. HUBER SiS 2 ali enakovredno. </t>
  </si>
  <si>
    <t>Vodila za dvig črpalke, DN40, AISI304, dolžina ca. 6800 mm, fiksiranje v beton z zagozdnimi sidri 4x M12x100</t>
  </si>
  <si>
    <t>FFK - lok DN 100/30º (prevazava na obstoječi vod)</t>
  </si>
  <si>
    <t>GF MJ spojka DN 100 d110 (prevazava na obstoječi vod)</t>
  </si>
  <si>
    <t>Dobava in izdelava nosilne plasti bituminiziranega drobljenca AC 16 surf, B 70/100 A4 v debelini 7 cm.</t>
  </si>
  <si>
    <t>01.130</t>
  </si>
  <si>
    <t>Izdelava prereza na obstoječi kanalizaciji premera DN 200 in DN 300 priprava za postavitev kontrolnih jaškov.</t>
  </si>
  <si>
    <t>06.090</t>
  </si>
  <si>
    <t>Dobava in nasip tanponskega  materiala frakcije 0-64 mm v debelini 40 cm z utrjevanjem v slojih. Črpalni jašek, akumulacijski bazen in dotočni kanali.</t>
  </si>
  <si>
    <t xml:space="preserve">  </t>
  </si>
  <si>
    <t xml:space="preserve">REKAPITULACIJA: </t>
  </si>
  <si>
    <t>DDV po stopnji 22%</t>
  </si>
  <si>
    <t>KONČNA CENA:</t>
  </si>
  <si>
    <t>Opombe:</t>
  </si>
  <si>
    <t>OP1</t>
  </si>
  <si>
    <t>Sestavni del projektanskega popisa del je tudi tehnično poročilo in vse grafične priloge projekta, v katerem so posamezne postavke in dela podrobneje opisana.</t>
  </si>
  <si>
    <t>OP2</t>
  </si>
  <si>
    <t>Izvajalec se mora seznaniti s PZI načrtom električnih napeljav ter z vgrajeno tehnologijo in delovanjem čistilne naprave pred oz. najkasneje ob oddaji ponudbe.</t>
  </si>
  <si>
    <t>OP3</t>
  </si>
  <si>
    <t>Za vse postavke popisa  velja dobava in vgradnja do popolne funkcionalnosti.</t>
  </si>
  <si>
    <t xml:space="preserve">Enota </t>
  </si>
  <si>
    <t>Količina</t>
  </si>
  <si>
    <t>Cena</t>
  </si>
  <si>
    <t>Skupaj</t>
  </si>
  <si>
    <t>PRIKLOP OBJEKTA NA NNO, SKUPAJ:</t>
  </si>
  <si>
    <t>OPREMA V TEHNOLOGIJI SKUPAJ:</t>
  </si>
  <si>
    <t>-    Položitev in priklop kabla za nivojsko stikalo. Kabel je dobaljen skupaj s stikalom, dolžine 10m in se zaključi v priključni omarici sponk. Nivojsko stikalomora biti pritrjena na nosilec/konzolo in nameščeno na taki višini, da izklopi ko nivo tekočine doseže 1/2 višine črpalke.</t>
  </si>
  <si>
    <t xml:space="preserve">-    Položitev in priklop kabla za nivojsko sondo. Kabel je dobaljen skupaj z sondo, dolžine 10m in se zaključi v priključni omarici sponk.  Hidrostatična sonda mora biti pritrjena na nosilec/konzolo. Spodnja točka sonde mora biti 10cm oddaljena od dna črpalnega jaška. </t>
  </si>
  <si>
    <t>OŽIČENJE  IN MONTAŽA, SKUPAJ:</t>
  </si>
  <si>
    <t>PROGRAMSKA OPREMA, SKUPAJ:</t>
  </si>
  <si>
    <t>DOKUMENTACIJA, SKUPAJ:</t>
  </si>
  <si>
    <t>10</t>
  </si>
  <si>
    <t>Strošek nepredvidenih del (obračun po dejansko opravljenih delih) - ocena 5%</t>
  </si>
  <si>
    <t>ČRPALIŠČE  ZČ 2  elektrinštalacije in oprema</t>
  </si>
  <si>
    <t>Pregled  obstoječega tlačnega kanala izpiranje po potrebi preizkus tesnosti. Pregled vgrajene garniture za odzračevanje, garniture za izpiranje komplet s pripravo za obratovanje. Po potrebi zamenjava odzračevalne garniture. Tlačni kanal v sestavi:</t>
  </si>
  <si>
    <t xml:space="preserve">tlačna kanalizacijska cevi PE 100 – RC ABWASSER, SDR 17 (10 bar), d110 </t>
  </si>
  <si>
    <t>avtomatski  zračnik  vgrajen v jašku Hawle, art. B9860050000 DN 80</t>
  </si>
  <si>
    <t>armatura za ispiranje Hawle, art. Št. B9858108012 DN 80</t>
  </si>
  <si>
    <t>Skupaj ocena</t>
  </si>
  <si>
    <t>avtomatski podzemni zračnik Hawle, art. 9850800120 DN 80</t>
  </si>
  <si>
    <t>c/  V. kategorije  60%</t>
  </si>
  <si>
    <t>b/  IV. kategorije  20%</t>
  </si>
  <si>
    <t>a/  III.  kategorije  20%</t>
  </si>
  <si>
    <r>
      <t xml:space="preserve">Strojni  izkop  jarkov z bagrom z direktnim nakladanjem in odvozm na izbrano  deponijo izvajalca s poplačilom taks in pridobitvijo vseh potrebnih listin. Izkop z razširitvijo stranic pod notranjim   kotom trenja 75˚. Izkop in odvoz materiala se obračunava v raščenem stanju brez obračuna faktora razrahljivosti. </t>
    </r>
    <r>
      <rPr>
        <b/>
        <sz val="9"/>
        <rFont val="Arial Narrow"/>
        <family val="2"/>
        <charset val="238"/>
      </rPr>
      <t>Izkop na prevezavi dotočnih kanalov</t>
    </r>
    <r>
      <rPr>
        <sz val="9"/>
        <rFont val="Arial Narrow"/>
        <family val="2"/>
        <charset val="238"/>
      </rPr>
      <t>.</t>
    </r>
  </si>
  <si>
    <r>
      <t xml:space="preserve">Dobava in vgrajevanje armiranih betonov C30/37 konstrukcije prereza  0.50 m3/m2 z dodatkom stopnje izpostavljenosti vlagi (HC3, HF3). </t>
    </r>
    <r>
      <rPr>
        <b/>
        <sz val="10"/>
        <rFont val="Arial Narrow"/>
        <family val="2"/>
        <charset val="238"/>
      </rPr>
      <t>Temeljna plošča črpališča z betonskim obročem in temeljna plošča akumulacijskega bazena</t>
    </r>
    <r>
      <rPr>
        <sz val="10"/>
        <rFont val="Arial Narrow"/>
        <family val="2"/>
        <charset val="238"/>
      </rPr>
      <t>.</t>
    </r>
  </si>
  <si>
    <r>
      <t xml:space="preserve">Dobava in vgrajevanje armiranih betonov C25/30 konstrukcije prereza  0.20 m3/m2. </t>
    </r>
    <r>
      <rPr>
        <b/>
        <sz val="10"/>
        <rFont val="Arial Narrow"/>
        <family val="2"/>
        <charset val="238"/>
      </rPr>
      <t>Krovna AB plošča jaška črpališča</t>
    </r>
    <r>
      <rPr>
        <sz val="10"/>
        <rFont val="Arial Narrow"/>
        <family val="2"/>
        <charset val="238"/>
      </rPr>
      <t>.</t>
    </r>
  </si>
  <si>
    <r>
      <t xml:space="preserve">Dobava in vgrajevanje armiranih betonov C25/30 konstrukcije prereza  0.20 m3/m2. </t>
    </r>
    <r>
      <rPr>
        <b/>
        <sz val="10"/>
        <rFont val="Arial Narrow"/>
        <family val="2"/>
        <charset val="238"/>
      </rPr>
      <t>AB tulc svetlih dimenzij 0,80x1,30 m, višine 0,50 m</t>
    </r>
    <r>
      <rPr>
        <sz val="10"/>
        <rFont val="Arial Narrow"/>
        <family val="2"/>
        <charset val="238"/>
      </rPr>
      <t>.</t>
    </r>
  </si>
  <si>
    <r>
      <t xml:space="preserve">Dobava in vgrajevanje armiranih betonov C25/30 konstrukcije prereza  0.20 m3/m2. </t>
    </r>
    <r>
      <rPr>
        <b/>
        <sz val="10"/>
        <rFont val="Arial Narrow"/>
        <family val="2"/>
        <charset val="238"/>
      </rPr>
      <t>Razbremenilni AB obroč pod krovno ploščo jaška črpališča.</t>
    </r>
  </si>
  <si>
    <r>
      <t xml:space="preserve">Črpalni jašek  iz poliestra </t>
    </r>
    <r>
      <rPr>
        <b/>
        <sz val="10"/>
        <rFont val="Arial Narrow"/>
        <family val="2"/>
        <charset val="238"/>
      </rPr>
      <t>DN 2400 mm in višine 6740 mm</t>
    </r>
    <r>
      <rPr>
        <sz val="10"/>
        <rFont val="Arial Narrow"/>
        <family val="2"/>
        <charset val="238"/>
      </rPr>
      <t>, ravno dno, odprt vrh z AB tulcem na krovni plošči višine 50 cm. S sidrnim obročem za obbetoniranje na dnu valja jaška širine 100mm in notranjim nosilnim obročem GRP za podest.  S pripravo odprtin za dotočno kanalizacijsko cev 2x DN 300 po detjlu, enkrat dotok DN 200 in iztočno tlačno cev DN 90 (d 110) ter kabelske povezave fi 2x 75mm. 
Posoda je izdelana iz materiala (umetna masa, ojačana s poliestrskimi vlakni), ki zagotavlja vodotesnost in odpornost mehanskim ter kemijskim vplivom. Vsi izvedeni preboji v črpalnem jašku se morajo ustrezno zatesniti s trajno elastičnim kitom, poliestrskim kitom ter prekriti s poliestrskimi vlakni. Jašek ima navarjene protiuzgonske obroče iz GPR z lokalnimi utori za sidra ter nerjaveča ploščata sidra iz ASISI304, deb. 5 mm, širine 50 mm. Med razbremenilnim obročem in steno jaška se vgradi EPDM tesnilni trak.</t>
    </r>
  </si>
  <si>
    <r>
      <t xml:space="preserve">zbirni jašek </t>
    </r>
    <r>
      <rPr>
        <b/>
        <sz val="10"/>
        <rFont val="Arial Narrow"/>
        <family val="2"/>
        <charset val="238"/>
      </rPr>
      <t>s podslapjem</t>
    </r>
    <r>
      <rPr>
        <sz val="10"/>
        <rFont val="Arial Narrow"/>
        <family val="2"/>
        <charset val="238"/>
      </rPr>
      <t xml:space="preserve"> profila 1000 mm globine   3,5 - 4,0 m, dotok 1x DN 300, 1x DN 250, 1x 200, iztok DN 300, podslapje na DN 300 in na DN 200.</t>
    </r>
  </si>
  <si>
    <r>
      <t xml:space="preserve">Dobava in vgradnja kanalizacijskih cevi iz armiranega poliestra nazivne togosti SN 10.000 N/m2, izdelane po SIST EN 14.364, skupaj s EPDM tesnilom in poliestersko spojko za spajanje, z ustrezno CE oznako, po smernicah, ki jih opredeljuje izvajalec javne službe, državni standardi SIST in Evropski standardi EN 1610 ter ATV norme, z upoštevanjem določil Tehničnega pravilnika o javni kanalizaciji na območju  občine Žužemberk in PZI projektne dokumentacije. </t>
    </r>
    <r>
      <rPr>
        <b/>
        <sz val="10"/>
        <rFont val="Arial Narrow"/>
        <family val="2"/>
        <charset val="238"/>
      </rPr>
      <t>Prevezava obstoječih kanalov in priključkov</t>
    </r>
    <r>
      <rPr>
        <sz val="10"/>
        <rFont val="Arial Narrow"/>
        <family val="2"/>
        <charset val="238"/>
      </rPr>
      <t>.</t>
    </r>
  </si>
  <si>
    <t>ČRPALIŠČE OŠ DVOR - ZČ2</t>
  </si>
  <si>
    <t xml:space="preserve">tlačna kanalizacijska cevi PE 100 – RC ABWASSER, SDR 17 (10 bar), d63, praznjenje, izpiranje in napolnitev z čisto vodo iz javnega omrežja  </t>
  </si>
  <si>
    <t>02.140</t>
  </si>
  <si>
    <t>Označba intervencijske površine za potrebe dostopa upravljavca površine velikosti 3 x 9 m v rumeni barvi.</t>
  </si>
  <si>
    <t>03.070</t>
  </si>
  <si>
    <t>Dobava in vgrajevanje dvokrilnih ograjnih vrat širine 3m (1,5 + 1,5). Komplet z betonskim pasovnim temeljem.</t>
  </si>
  <si>
    <r>
      <t xml:space="preserve">Dobava in vgradnja dvižnega pokrova črpalnega jaška z svetlo odprtino 1000x1400mm z verigo AISI304. </t>
    </r>
    <r>
      <rPr>
        <b/>
        <sz val="10"/>
        <rFont val="Arial Narrow"/>
        <family val="2"/>
        <charset val="238"/>
      </rPr>
      <t>Pokrov na zaklep</t>
    </r>
    <r>
      <rPr>
        <sz val="10"/>
        <rFont val="Arial Narrow"/>
        <family val="2"/>
        <charset val="238"/>
      </rPr>
      <t xml:space="preserve">.
</t>
    </r>
  </si>
  <si>
    <r>
      <t xml:space="preserve">Dobava in vgradnja prefabriciranega vodotesnega revizijskega jaška iz armiranega poliestra nazivne togosti SN10.000 N/m² z ustrezno CE oznako, po smernicah, ki jih opredeljuje izvajalec javne službe, državni standardi SIST in Evropski standardi EN 1610 ter ATV norme, z upoštevanjem določil Tehničnega pravilnika o javni kanalizaciji na območju  občine Žužemberk in PZI projektne dokumentacije, skupaj z betonskim razbremenilnim obročem in </t>
    </r>
    <r>
      <rPr>
        <b/>
        <sz val="10"/>
        <rFont val="Arial Narrow"/>
        <family val="2"/>
        <charset val="238"/>
      </rPr>
      <t>pokrovom na zaklep</t>
    </r>
    <r>
      <rPr>
        <sz val="10"/>
        <rFont val="Arial Narrow"/>
        <family val="2"/>
        <charset val="238"/>
      </rPr>
      <t>, izdelanim v skladu s standardom SIST EN 124, Ø60 cm (garancijska doba vsaj 30let), nosilnosti 400 kN, z upoštevanjem izvedbe mulde in vodotesnimi spoji priključkov. Ležišče jaška je izdelano iz betona C12/15, debeline 10 cm. V postavki je zajet dodatni izkop za jašek in zasip z nabijanjem ter prilagoditev jaška, razbremenilnega obroča, AB plošče jaška z pokrovom na končno koto ceste . Upoštevati material  in izvedbo skladno z EN124 in EN 124-5:2015, izvedba razbremenilne plošče z gumi tesnilom in izenačevalnega obroča. Na pokrovu mora biti napis KANALIZACIJA s črkami, velikosti minimalno 5 cm ter znak  občine ŽUŽEMBERK.</t>
    </r>
  </si>
  <si>
    <t>FF - kos, DN 100/800</t>
  </si>
  <si>
    <t>FF - kos, DN 80, AISI304, dolžina 4400 mm</t>
  </si>
  <si>
    <t>FFR - kos, DN80/DN100</t>
  </si>
  <si>
    <t>07.110</t>
  </si>
  <si>
    <t>Dobava in polaganje zaščitne PVC cevi 2x Ø 110mm od krmilne elektro omare do predvidene lokacije rotomata. Komplet z izkopom in zasipom.</t>
  </si>
  <si>
    <t>11</t>
  </si>
  <si>
    <r>
      <t>tlačna kanalizacijska cevi PE 100 – RC ABWASSER, SDR 11 (</t>
    </r>
    <r>
      <rPr>
        <b/>
        <sz val="10"/>
        <rFont val="Arial Narrow"/>
        <family val="2"/>
        <charset val="238"/>
      </rPr>
      <t>16 bar</t>
    </r>
    <r>
      <rPr>
        <sz val="10"/>
        <rFont val="Arial Narrow"/>
        <family val="2"/>
        <charset val="238"/>
      </rPr>
      <t xml:space="preserve">), d110 prevezava na obstoječi tlačni kanal </t>
    </r>
  </si>
  <si>
    <t>Izdelava odcepa vodovodnega priključka v dolžini cca 4m iz PE d32mm v zaščitni cevi fi 75mm. Vključno z izdelavo preboja in zatesnitve na prehodu v GRP revizijski jašek.</t>
  </si>
  <si>
    <t>stikalnega bloka (kot.npr. SCHRACK ali podobno) iz samougasnega poliestra, ojačan s steklenimi vlakni, odporen proti UV-žarkom, kislinam, temperaturi, udarcem in vremenskim vplivom, neposredna montaža na poliesterski podstavek ob PMO, IP 54, dvojno zapiralo tritočkovno z vrtljivo ročicol, s strehico, dimenzij ŠxVxG: 1115/1065/320mm,  podstavek dimenzij ŠxVxG: 1100/950/270m. Z vsemi dodatki in drobnim materialom</t>
  </si>
  <si>
    <t>Glavno stikalo. VCCF3</t>
  </si>
  <si>
    <t>Distribucijski blok, Linergy DX, 4P, 63A, 4 moduli, 24 odprtin, hitra povezava spodaj. LVS04041</t>
  </si>
  <si>
    <t>Modularni prenapetostni odvodnik iQuick PRD40r – 3 poli + N – 350 V – z daljinskim prenosom. SE.A9L16294</t>
  </si>
  <si>
    <t>Acti 9 iID - RCCB - 4P - 63 A - 30 mA - tip SI. SE.A9R61463</t>
  </si>
  <si>
    <t>iC60N - miniaturni odklopnik - 1P - 6 A - karakt. C. SE.A9F74106</t>
  </si>
  <si>
    <t>iC60N - miniaturni odklopnik - 1P - 10 A - karakt. C. SE.A9F74110</t>
  </si>
  <si>
    <t>iC60N - miniaturni odklopnik - 1P - 16 A - karakt. C. SE.A9F74116</t>
  </si>
  <si>
    <t>iC60N - miniaturni odklopnik - 3P - 16 A - karakt. C. SE.A9F84316</t>
  </si>
  <si>
    <t xml:space="preserve">Uporovni grelnik ClimaSys PTC 100 W, 110–250 V.SE.NSYCR100WU2 </t>
  </si>
  <si>
    <t>ClimaSys CC – preprost termostat 250 V - temperaturno območje 0 do 60 °C – NC – °C. SE.NSYCCOTHC</t>
  </si>
  <si>
    <t>DIN vtičn. iPC-2P+E, 16 A, 250 V AC-VDE 0620, std. nem., ind. luč. za pris. nap.SE.A9A15035</t>
  </si>
  <si>
    <t>Unika vtičn. z zakl. - 16 A - 3P + N + E - 380 do 415 V AC - IP65 - stena. SE.83086</t>
  </si>
  <si>
    <t>Zbiralke za PE in N</t>
  </si>
  <si>
    <t>Motorni odklopnik, TeSys Deca okvir 3, 3P, 17-25 A, termomagnetni, priključki EverLink. SE.GV3P25</t>
  </si>
  <si>
    <t>Pomožni kontaktni blok, TeSys Deca, 1 NO+1 NC, sprednja namestitev, za GV2. SE.GVAE11</t>
  </si>
  <si>
    <t>Altivar mehki zagon ATS430, 47A, 208 to 600V AC, upravljanje napajanja 110 to 230V AC. SE.ATS430D47S6</t>
  </si>
  <si>
    <t>Možnost ventilatorja - velikost A - 220 V.SE.VW3G22400</t>
  </si>
  <si>
    <t>Kontaktor, TeSys Deca, 3P (3 NO), AC-3/AC-3e, &lt;=400 V, 50 A, tuljava 230 V AC 50/60 Hz, vijačni priključki.SE.LC1D40AP7</t>
  </si>
  <si>
    <t>Testiranje in zagon</t>
  </si>
  <si>
    <t>Izdelava omare z drobnim materilaom in preizkus suhega teka</t>
  </si>
  <si>
    <t>Plastično ohišje doza PLS 360x540x180 RAL7035. Z zunanji tečaji za dozo. Montažna plošča 360x540.SE.NSYPLSC3654G, SE.NSYBE27G, SE.NSYPMM3654</t>
  </si>
  <si>
    <t>Rele vtični 4P led 24V DC z podnožjem.SE.RXM4AB2BD, SE.RXZE2M114M</t>
  </si>
  <si>
    <t>Zastavica za označevanje releja. SE.RXZL420</t>
  </si>
  <si>
    <t>Osvetljena zelena tipka 24V DC Led, 2 NO.SE.XB4BW33B5</t>
  </si>
  <si>
    <t>Kontaktni blok za tipke 1NO. SE.ZBE101</t>
  </si>
  <si>
    <t>Preklopno stikalo 1-0-2, 2NO. SE.XB4BD33</t>
  </si>
  <si>
    <t>Nosilec ploščice za napise tipk. SE.ZBZ33</t>
  </si>
  <si>
    <t>Rele vtični 2P 2C/O 5A, Led, 24V DC z podnožjem. SE.RXG22BD, SE.RGZE1S48M</t>
  </si>
  <si>
    <t>Oznake za podnožje releja. SE.RSZL300</t>
  </si>
  <si>
    <t>Ozki rele 1NO/NC z podnožje 24V DC</t>
  </si>
  <si>
    <t>ANT794-4MR mobile wireless antenna for 2G/3G/4G EU, GSM/UMTS/ LTE EU networks, Rod antenna; omnidirectional; weatherproof for indoors and outdoors;  5 m Connection cable permanently connected to the antenna; SMA connector; incl. mounting bracket, screws, screw anchor. SIE.6NH9860-1AA00</t>
  </si>
  <si>
    <t>Communications processor CP 1243-7 LTE EU for Connection of SIMATIC S7-1200 to LTE network in European Frequency range. SIE.6GK7243-7KX30-0XE0</t>
  </si>
  <si>
    <t>LOGO!POWER 24 V / 1.3 A Stabilized power supply input: 100-240 V AC output: DC 24 V / 1.3 A. SIE.6EP3331-6SB00-0AY0</t>
  </si>
  <si>
    <t>SIMATIC S7-1200, Analog input, SB 1231, 1 AI, +/-10 V DC (12 bit resol.) or 0-20 mA. SIE.6ES7231-4HA30-0XB0</t>
  </si>
  <si>
    <t>SIMATIC S7-1200, CPU 1214C, compact CPU, AC/DC/relay, onboard I/O: 14 DI 24 V DC; 10 DO relay 2 A; 2 AI 0-10 V DC, Power supply: AC 85-264 V AC at 47-63 Hz, Program/data memory 100 KB. SIE.6ES7214-1BG40-0XB0</t>
  </si>
  <si>
    <t>SIMATIC HMI KP300 Basic mono PN, Basic Panel, key operation, 3" FSTN LCD display, black/white, PROFINET interface, configurable from WinCC Basic V11/ STEP 7 Basic V11, contains open-source software, which is provided free of charge see enclosed CD. SIE.6AV6647-0AH11-3AX1</t>
  </si>
  <si>
    <t>Surge protection for instrumentation and control, Surge protection for measurement and control. MCZ OVP CL 24VDC 0,5A. WEI.8448920000</t>
  </si>
  <si>
    <t>End plate, OMNIMATE Housing - TERMINALBOX black, End plate, Width: 1.5 mm. WEI.1046410000</t>
  </si>
  <si>
    <t>PREN. ODVODNIK iPRI 4P 0,3A 48VDC. SE.A9L16339</t>
  </si>
  <si>
    <t>Programiranje PLC+HMI</t>
  </si>
  <si>
    <t>Programiranje SCADA</t>
  </si>
  <si>
    <t>Izdelava omare, električno testirnje pod napetostjo, drobni materila in suhi preizkus</t>
  </si>
  <si>
    <t>Priklop omarice v omari</t>
  </si>
  <si>
    <t>STIKALNI BLOK, SKUPAJ:</t>
  </si>
  <si>
    <t xml:space="preserve">Izdelava aplikacijske programske opreme za dograditev SCADA nadzornega sistema na komunalnem podjetju. Izdelava ekranske slike za SCADA v centru vodenja upravljalca  (daljinsko vodenje in spremljanje iz centra vodenja upravljalca  WinCC), komaptibilno z računalniškim okoljemWinCC </t>
  </si>
  <si>
    <t xml:space="preserve">STIKALNI BLOK </t>
  </si>
  <si>
    <r>
      <rPr>
        <b/>
        <sz val="10"/>
        <rFont val="Arial Narrow"/>
        <family val="2"/>
        <charset val="238"/>
      </rPr>
      <t>PMO -</t>
    </r>
    <r>
      <rPr>
        <sz val="10"/>
        <rFont val="Arial Narrow"/>
        <family val="2"/>
        <charset val="238"/>
      </rPr>
      <t xml:space="preserve"> Izdelava, dobava in montaža prostostoječega stikalnega bloka PMO (kot.npr. SCHRACK ali podobno) iz samougasnega poliestra, ojačan s steklenimi vlakni, odporen proti UV-žarkom, kislinam, temperaturi, udarcem in vremenskim vplivom, s podstavkom, IP 54, dvojna z vmesno pregrado, dvojno zapiralo tritočkovno z vrtljivo ročicol, z okenci na merilnem delu iz makrolona, s strehico, dimenzij ŠxVxG: 440/1000/320mm, podstavek dimenzij ŠxVxG: 440/950/270mm ,(naslenje pozicije je oprema vgrajen av PMO omarico):</t>
    </r>
  </si>
  <si>
    <t>jašek profila 1000mm in jašek profila 1400mm oba globine 3 – 3,5m, kontrolna jaška na akumulacijskem bazenu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</si>
</sst>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424]General"/>
    <numFmt numFmtId="166" formatCode="#,##0.0"/>
    <numFmt numFmtId="167" formatCode="#,##0\ [$€-1]"/>
    <numFmt numFmtId="168" formatCode="#,##0.00\ [$€-1]"/>
    <numFmt numFmtId="169" formatCode="_-* #,##0.00\ [$€-1]_-;\-* #,##0.00\ [$€-1]_-;_-* &quot;-&quot;??\ [$€-1]_-;_-@_-"/>
    <numFmt numFmtId="170" formatCode="_-* #,##0.00\ &quot;SIT&quot;_-;\-* #,##0.00\ &quot;SIT&quot;_-;_-* &quot;-&quot;??\ &quot;SIT&quot;_-;_-@_-"/>
    <numFmt numFmtId="171" formatCode="_-* #,##0.00\ [$€-424]_-;\-* #,##0.00\ [$€-424]_-;_-* &quot;-&quot;??\ [$€-424]_-;_-@_-"/>
  </numFmts>
  <fonts count="30">
    <font>
      <sz val="11"/>
      <color theme="1"/>
      <name val="Aptos Narrow"/>
      <family val="2"/>
      <charset val="238"/>
      <scheme val="minor"/>
    </font>
    <font>
      <sz val="11"/>
      <color theme="0"/>
      <name val="Aptos Narrow"/>
      <family val="2"/>
      <charset val="238"/>
      <scheme val="minor"/>
    </font>
    <font>
      <sz val="10"/>
      <name val="Arial"/>
      <family val="2"/>
      <charset val="238"/>
    </font>
    <font>
      <b/>
      <sz val="12"/>
      <color indexed="8"/>
      <name val="SSPalatino"/>
      <charset val="238"/>
    </font>
    <font>
      <b/>
      <sz val="12"/>
      <color rgb="FF000000"/>
      <name val="SSPalatino"/>
      <charset val="238"/>
    </font>
    <font>
      <sz val="11"/>
      <color indexed="8"/>
      <name val="Calibri"/>
      <family val="2"/>
      <charset val="238"/>
    </font>
    <font>
      <sz val="10"/>
      <name val="Arial CE"/>
      <family val="2"/>
      <charset val="238"/>
    </font>
    <font>
      <sz val="11"/>
      <color rgb="FF000000"/>
      <name val="Calibri"/>
      <family val="2"/>
      <charset val="238"/>
    </font>
    <font>
      <sz val="12"/>
      <name val="Times New Roman CE"/>
      <family val="1"/>
      <charset val="238"/>
    </font>
    <font>
      <sz val="10"/>
      <color indexed="8"/>
      <name val="MS Sans Serif"/>
      <family val="2"/>
      <charset val="238"/>
    </font>
    <font>
      <sz val="11"/>
      <color theme="1"/>
      <name val="Arial Narrow"/>
      <family val="2"/>
      <charset val="238"/>
    </font>
    <font>
      <b/>
      <sz val="11"/>
      <name val="Arial Narrow"/>
      <family val="2"/>
      <charset val="238"/>
    </font>
    <font>
      <sz val="11"/>
      <name val="Arial Narrow"/>
      <family val="2"/>
      <charset val="238"/>
    </font>
    <font>
      <b/>
      <sz val="11"/>
      <color theme="1"/>
      <name val="Arial Narrow"/>
      <family val="2"/>
      <charset val="238"/>
    </font>
    <font>
      <b/>
      <sz val="12"/>
      <name val="Arial Narrow"/>
      <family val="2"/>
      <charset val="238"/>
    </font>
    <font>
      <sz val="10"/>
      <name val="Arial Narrow"/>
      <family val="2"/>
      <charset val="238"/>
    </font>
    <font>
      <b/>
      <sz val="10"/>
      <color indexed="8"/>
      <name val="Arial Narrow"/>
      <family val="2"/>
      <charset val="238"/>
    </font>
    <font>
      <b/>
      <sz val="10"/>
      <name val="Arial Narrow"/>
      <family val="2"/>
      <charset val="238"/>
    </font>
    <font>
      <sz val="10"/>
      <color theme="1"/>
      <name val="Arial Narrow"/>
      <family val="2"/>
      <charset val="238"/>
    </font>
    <font>
      <sz val="9"/>
      <name val="Arial Narrow"/>
      <family val="2"/>
      <charset val="238"/>
    </font>
    <font>
      <b/>
      <sz val="8"/>
      <name val="Arial Narrow"/>
      <family val="2"/>
      <charset val="238"/>
    </font>
    <font>
      <b/>
      <sz val="10"/>
      <color indexed="10"/>
      <name val="Arial Narrow"/>
      <family val="2"/>
      <charset val="238"/>
    </font>
    <font>
      <sz val="8"/>
      <name val="Arial Narrow"/>
      <family val="2"/>
      <charset val="238"/>
    </font>
    <font>
      <sz val="10"/>
      <color indexed="8"/>
      <name val="Arial Narrow"/>
      <family val="2"/>
      <charset val="238"/>
    </font>
    <font>
      <b/>
      <sz val="9"/>
      <name val="Arial Narrow"/>
      <family val="2"/>
      <charset val="238"/>
    </font>
    <font>
      <sz val="11"/>
      <color indexed="8"/>
      <name val="Arial Narrow"/>
      <family val="2"/>
      <charset val="238"/>
    </font>
    <font>
      <sz val="10"/>
      <color theme="1"/>
      <name val="Aptos Narrow"/>
      <charset val="238"/>
      <scheme val="minor"/>
    </font>
    <font>
      <b/>
      <sz val="11"/>
      <color theme="3" tint="0.249977111117893"/>
      <name val="Aptos Narrow"/>
      <charset val="238"/>
      <scheme val="minor"/>
    </font>
    <font>
      <sz val="11"/>
      <color theme="3" tint="0.249977111117893"/>
      <name val="Aptos Narrow"/>
      <family val="2"/>
      <charset val="238"/>
      <scheme val="minor"/>
    </font>
    <font>
      <i/>
      <sz val="10"/>
      <name val="Arial Narrow"/>
      <family val="2"/>
      <charset val="238"/>
    </font>
  </fonts>
  <fills count="3">
    <fill>
      <patternFill patternType="none"/>
    </fill>
    <fill>
      <patternFill patternType="gray125"/>
    </fill>
    <fill>
      <patternFill patternType="solid">
        <fgColor theme="6"/>
      </patternFill>
    </fill>
  </fills>
  <borders count="8">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diagonal/>
    </border>
  </borders>
  <cellStyleXfs count="15">
    <xf numFmtId="0" fontId="0" fillId="0" borderId="0"/>
    <xf numFmtId="0" fontId="1" fillId="2" borderId="0" applyNumberFormat="0" applyBorder="0" applyAlignment="0" applyProtection="0"/>
    <xf numFmtId="0" fontId="3" fillId="0" borderId="0"/>
    <xf numFmtId="0" fontId="2" fillId="0" borderId="0"/>
    <xf numFmtId="165" fontId="4" fillId="0" borderId="0"/>
    <xf numFmtId="0" fontId="2" fillId="0" borderId="0"/>
    <xf numFmtId="0" fontId="5" fillId="0" borderId="0"/>
    <xf numFmtId="0" fontId="6" fillId="0" borderId="0"/>
    <xf numFmtId="165" fontId="7" fillId="0" borderId="0"/>
    <xf numFmtId="0" fontId="5" fillId="0" borderId="0"/>
    <xf numFmtId="0" fontId="5" fillId="0" borderId="0"/>
    <xf numFmtId="0" fontId="3" fillId="0" borderId="0" applyFill="0" applyBorder="0" applyProtection="0"/>
    <xf numFmtId="0" fontId="8" fillId="0" borderId="0"/>
    <xf numFmtId="0" fontId="9" fillId="0" borderId="0"/>
    <xf numFmtId="170" fontId="3" fillId="0" borderId="0" applyFont="0" applyFill="0" applyBorder="0" applyAlignment="0" applyProtection="0"/>
  </cellStyleXfs>
  <cellXfs count="161">
    <xf numFmtId="0" fontId="0" fillId="0" borderId="0" xfId="0"/>
    <xf numFmtId="164" fontId="2" fillId="0" borderId="0" xfId="0" applyNumberFormat="1" applyFont="1"/>
    <xf numFmtId="4" fontId="0" fillId="0" borderId="0" xfId="0" applyNumberFormat="1"/>
    <xf numFmtId="0" fontId="10" fillId="0" borderId="0" xfId="0" applyFont="1"/>
    <xf numFmtId="0" fontId="11" fillId="0" borderId="0" xfId="5" applyFont="1" applyAlignment="1">
      <alignment horizontal="left"/>
    </xf>
    <xf numFmtId="4" fontId="11" fillId="0" borderId="0" xfId="5" applyNumberFormat="1" applyFont="1" applyAlignment="1">
      <alignment horizontal="left"/>
    </xf>
    <xf numFmtId="4" fontId="11" fillId="0" borderId="0" xfId="0" applyNumberFormat="1" applyFont="1" applyAlignment="1">
      <alignment horizontal="center"/>
    </xf>
    <xf numFmtId="4" fontId="11" fillId="0" borderId="0" xfId="0" applyNumberFormat="1" applyFont="1" applyAlignment="1">
      <alignment horizontal="left" vertical="top" wrapText="1"/>
    </xf>
    <xf numFmtId="0" fontId="10" fillId="0" borderId="0" xfId="0" applyFont="1" applyAlignment="1">
      <alignment horizontal="right"/>
    </xf>
    <xf numFmtId="0" fontId="12" fillId="0" borderId="0" xfId="0" applyFont="1"/>
    <xf numFmtId="164" fontId="12" fillId="0" borderId="0" xfId="0" applyNumberFormat="1" applyFont="1"/>
    <xf numFmtId="164" fontId="10" fillId="0" borderId="0" xfId="0" applyNumberFormat="1" applyFont="1"/>
    <xf numFmtId="0" fontId="11" fillId="0" borderId="5" xfId="0" applyFont="1" applyBorder="1"/>
    <xf numFmtId="0" fontId="10" fillId="0" borderId="5" xfId="0" applyFont="1" applyBorder="1"/>
    <xf numFmtId="164" fontId="11" fillId="0" borderId="5" xfId="0" applyNumberFormat="1" applyFont="1" applyBorder="1"/>
    <xf numFmtId="4" fontId="11" fillId="0" borderId="0" xfId="0" applyNumberFormat="1" applyFont="1" applyAlignment="1">
      <alignment horizontal="left" vertical="center" wrapText="1"/>
    </xf>
    <xf numFmtId="164" fontId="11" fillId="0" borderId="0" xfId="0" applyNumberFormat="1" applyFont="1"/>
    <xf numFmtId="0" fontId="13" fillId="0" borderId="0" xfId="0" applyFont="1" applyAlignment="1">
      <alignment horizontal="center" vertical="center"/>
    </xf>
    <xf numFmtId="0" fontId="14" fillId="0" borderId="0" xfId="0" applyFont="1"/>
    <xf numFmtId="0" fontId="10" fillId="0" borderId="0" xfId="0" applyFont="1" applyAlignment="1">
      <alignment horizontal="center" vertical="center"/>
    </xf>
    <xf numFmtId="0" fontId="15" fillId="0" borderId="0" xfId="0" applyFont="1"/>
    <xf numFmtId="49" fontId="16" fillId="0" borderId="0" xfId="2" applyNumberFormat="1" applyFont="1" applyAlignment="1">
      <alignment horizontal="center" vertical="center"/>
    </xf>
    <xf numFmtId="0" fontId="17" fillId="0" borderId="0" xfId="0" applyFont="1"/>
    <xf numFmtId="0" fontId="14" fillId="0" borderId="0" xfId="2" applyFont="1"/>
    <xf numFmtId="49" fontId="16" fillId="0" borderId="0" xfId="2" applyNumberFormat="1" applyFont="1" applyAlignment="1">
      <alignment horizontal="center"/>
    </xf>
    <xf numFmtId="0" fontId="17" fillId="0" borderId="0" xfId="2" applyFont="1"/>
    <xf numFmtId="49" fontId="17" fillId="0" borderId="0" xfId="3" applyNumberFormat="1" applyFont="1" applyAlignment="1">
      <alignment horizontal="center" vertical="top" wrapText="1"/>
    </xf>
    <xf numFmtId="4" fontId="17" fillId="0" borderId="0" xfId="3" applyNumberFormat="1" applyFont="1" applyAlignment="1">
      <alignment horizontal="left" vertical="top" wrapText="1"/>
    </xf>
    <xf numFmtId="164" fontId="15" fillId="0" borderId="0" xfId="0" applyNumberFormat="1" applyFont="1"/>
    <xf numFmtId="49" fontId="17" fillId="0" borderId="0" xfId="3" applyNumberFormat="1" applyFont="1" applyAlignment="1">
      <alignment horizontal="left" vertical="top" wrapText="1"/>
    </xf>
    <xf numFmtId="0" fontId="18" fillId="0" borderId="0" xfId="0" applyFont="1"/>
    <xf numFmtId="164" fontId="17" fillId="0" borderId="0" xfId="0" applyNumberFormat="1" applyFont="1"/>
    <xf numFmtId="49" fontId="17" fillId="0" borderId="1" xfId="0" applyNumberFormat="1" applyFont="1" applyBorder="1" applyAlignment="1">
      <alignment horizontal="center"/>
    </xf>
    <xf numFmtId="0" fontId="17" fillId="0" borderId="2" xfId="0" applyFont="1" applyBorder="1" applyAlignment="1">
      <alignment horizontal="left" vertical="top" wrapText="1"/>
    </xf>
    <xf numFmtId="0" fontId="17" fillId="0" borderId="1" xfId="0" applyFont="1" applyBorder="1" applyAlignment="1">
      <alignment horizontal="center"/>
    </xf>
    <xf numFmtId="0" fontId="17" fillId="0" borderId="3" xfId="0" applyFont="1" applyBorder="1" applyAlignment="1">
      <alignment horizontal="center"/>
    </xf>
    <xf numFmtId="49" fontId="17" fillId="0" borderId="4" xfId="0" applyNumberFormat="1" applyFont="1" applyBorder="1" applyAlignment="1">
      <alignment horizontal="center"/>
    </xf>
    <xf numFmtId="39" fontId="17" fillId="0" borderId="4" xfId="0" applyNumberFormat="1" applyFont="1" applyBorder="1" applyAlignment="1">
      <alignment horizontal="left" vertical="top" wrapText="1"/>
    </xf>
    <xf numFmtId="39" fontId="17" fillId="0" borderId="4" xfId="0" applyNumberFormat="1" applyFont="1" applyBorder="1" applyAlignment="1">
      <alignment horizontal="center"/>
    </xf>
    <xf numFmtId="0" fontId="17" fillId="0" borderId="4" xfId="0" applyFont="1" applyBorder="1" applyAlignment="1">
      <alignment horizontal="center"/>
    </xf>
    <xf numFmtId="49" fontId="16" fillId="0" borderId="0" xfId="2" applyNumberFormat="1" applyFont="1"/>
    <xf numFmtId="4" fontId="15" fillId="0" borderId="0" xfId="3" applyNumberFormat="1" applyFont="1" applyAlignment="1">
      <alignment horizontal="left" vertical="top" wrapText="1"/>
    </xf>
    <xf numFmtId="49" fontId="15" fillId="0" borderId="0" xfId="1" applyNumberFormat="1" applyFont="1" applyFill="1" applyAlignment="1">
      <alignment vertical="top"/>
    </xf>
    <xf numFmtId="4" fontId="15" fillId="0" borderId="0" xfId="5" applyNumberFormat="1" applyFont="1" applyAlignment="1">
      <alignment horizontal="justify" vertical="top" wrapText="1"/>
    </xf>
    <xf numFmtId="0" fontId="15" fillId="0" borderId="0" xfId="2" applyFont="1" applyAlignment="1">
      <alignment horizontal="center" wrapText="1"/>
    </xf>
    <xf numFmtId="166" fontId="15" fillId="0" borderId="0" xfId="3" applyNumberFormat="1" applyFont="1" applyAlignment="1">
      <alignment horizontal="center"/>
    </xf>
    <xf numFmtId="4" fontId="15" fillId="0" borderId="0" xfId="5" applyNumberFormat="1" applyFont="1" applyAlignment="1">
      <alignment horizontal="justify" wrapText="1"/>
    </xf>
    <xf numFmtId="0" fontId="15" fillId="0" borderId="0" xfId="0" applyFont="1" applyAlignment="1">
      <alignment horizontal="center"/>
    </xf>
    <xf numFmtId="0" fontId="15" fillId="0" borderId="0" xfId="0" applyFont="1" applyAlignment="1">
      <alignment horizontal="justify" wrapText="1"/>
    </xf>
    <xf numFmtId="4" fontId="19" fillId="0" borderId="0" xfId="5" applyNumberFormat="1" applyFont="1" applyAlignment="1">
      <alignment horizontal="center"/>
    </xf>
    <xf numFmtId="0" fontId="10" fillId="0" borderId="0" xfId="0" applyFont="1" applyAlignment="1">
      <alignment horizontal="center"/>
    </xf>
    <xf numFmtId="0" fontId="15" fillId="0" borderId="0" xfId="3" applyFont="1" applyAlignment="1">
      <alignment horizontal="justify" vertical="top" wrapText="1"/>
    </xf>
    <xf numFmtId="49" fontId="20" fillId="0" borderId="0" xfId="2" applyNumberFormat="1" applyFont="1"/>
    <xf numFmtId="0" fontId="15" fillId="0" borderId="0" xfId="3" applyFont="1" applyAlignment="1">
      <alignment horizontal="left" vertical="top" wrapText="1"/>
    </xf>
    <xf numFmtId="0" fontId="21" fillId="0" borderId="0" xfId="3" applyFont="1" applyAlignment="1">
      <alignment horizontal="left" vertical="top" wrapText="1"/>
    </xf>
    <xf numFmtId="4" fontId="22" fillId="0" borderId="0" xfId="3" applyNumberFormat="1" applyFont="1" applyAlignment="1">
      <alignment horizontal="center"/>
    </xf>
    <xf numFmtId="0" fontId="23" fillId="0" borderId="0" xfId="0" applyFont="1" applyAlignment="1">
      <alignment horizontal="justify" vertical="top" wrapText="1"/>
    </xf>
    <xf numFmtId="0" fontId="10" fillId="0" borderId="0" xfId="0" applyFont="1" applyAlignment="1">
      <alignment horizontal="right" vertical="top"/>
    </xf>
    <xf numFmtId="4" fontId="17" fillId="0" borderId="0" xfId="5" applyNumberFormat="1" applyFont="1" applyAlignment="1">
      <alignment horizontal="justify" wrapText="1"/>
    </xf>
    <xf numFmtId="0" fontId="15" fillId="0" borderId="7" xfId="2" applyFont="1" applyBorder="1" applyAlignment="1">
      <alignment horizontal="center" wrapText="1"/>
    </xf>
    <xf numFmtId="166" fontId="17" fillId="0" borderId="7" xfId="3" applyNumberFormat="1" applyFont="1" applyBorder="1" applyAlignment="1">
      <alignment horizontal="center"/>
    </xf>
    <xf numFmtId="0" fontId="17" fillId="0" borderId="0" xfId="3" applyFont="1" applyAlignment="1">
      <alignment horizontal="left" vertical="top" wrapText="1"/>
    </xf>
    <xf numFmtId="0" fontId="14" fillId="0" borderId="0" xfId="3" applyFont="1" applyAlignment="1">
      <alignment horizontal="left" vertical="top" wrapText="1"/>
    </xf>
    <xf numFmtId="4" fontId="19" fillId="0" borderId="0" xfId="5" applyNumberFormat="1" applyFont="1" applyAlignment="1">
      <alignment horizontal="justify" wrapText="1"/>
    </xf>
    <xf numFmtId="0" fontId="19" fillId="0" borderId="0" xfId="6" applyFont="1" applyAlignment="1">
      <alignment horizontal="justify" vertical="center" wrapText="1"/>
    </xf>
    <xf numFmtId="0" fontId="15" fillId="0" borderId="0" xfId="6" applyFont="1" applyAlignment="1">
      <alignment horizontal="justify" vertical="center" wrapText="1"/>
    </xf>
    <xf numFmtId="0" fontId="15" fillId="0" borderId="0" xfId="0" applyFont="1" applyAlignment="1">
      <alignment horizontal="justify" vertical="center" wrapText="1"/>
    </xf>
    <xf numFmtId="4" fontId="15" fillId="0" borderId="0" xfId="5" applyNumberFormat="1" applyFont="1" applyAlignment="1">
      <alignment wrapText="1"/>
    </xf>
    <xf numFmtId="49" fontId="15" fillId="0" borderId="0" xfId="1" applyNumberFormat="1" applyFont="1" applyFill="1" applyBorder="1" applyAlignment="1">
      <alignment vertical="top"/>
    </xf>
    <xf numFmtId="0" fontId="15" fillId="0" borderId="0" xfId="9" applyFont="1" applyAlignment="1">
      <alignment horizontal="justify" vertical="center" wrapText="1"/>
    </xf>
    <xf numFmtId="0" fontId="19" fillId="0" borderId="0" xfId="5" applyFont="1" applyAlignment="1">
      <alignment horizontal="center"/>
    </xf>
    <xf numFmtId="0" fontId="15" fillId="0" borderId="0" xfId="10" applyFont="1" applyAlignment="1">
      <alignment horizontal="justify" vertical="center" wrapText="1"/>
    </xf>
    <xf numFmtId="4" fontId="14" fillId="0" borderId="0" xfId="3" applyNumberFormat="1" applyFont="1" applyAlignment="1">
      <alignment horizontal="left" vertical="top" wrapText="1"/>
    </xf>
    <xf numFmtId="0" fontId="15" fillId="0" borderId="0" xfId="5" applyFont="1" applyAlignment="1">
      <alignment horizontal="center"/>
    </xf>
    <xf numFmtId="0" fontId="25" fillId="0" borderId="0" xfId="0" applyFont="1" applyAlignment="1">
      <alignment horizontal="right" vertical="top"/>
    </xf>
    <xf numFmtId="0" fontId="15" fillId="0" borderId="0" xfId="0" applyFont="1" applyAlignment="1">
      <alignment horizontal="justify" vertical="top" wrapText="1"/>
    </xf>
    <xf numFmtId="0" fontId="15" fillId="0" borderId="0" xfId="0" applyFont="1" applyAlignment="1">
      <alignment vertical="top" wrapText="1"/>
    </xf>
    <xf numFmtId="0" fontId="23" fillId="0" borderId="0" xfId="0" applyFont="1" applyAlignment="1">
      <alignment horizontal="right" vertical="top"/>
    </xf>
    <xf numFmtId="0" fontId="15" fillId="0" borderId="0" xfId="0" applyFont="1" applyAlignment="1">
      <alignment vertical="center" wrapText="1"/>
    </xf>
    <xf numFmtId="0" fontId="15" fillId="0" borderId="0" xfId="7" applyFont="1" applyAlignment="1">
      <alignment horizontal="justify" vertical="top" wrapText="1"/>
    </xf>
    <xf numFmtId="166" fontId="15" fillId="0" borderId="0" xfId="3" applyNumberFormat="1" applyFont="1"/>
    <xf numFmtId="0" fontId="15" fillId="0" borderId="0" xfId="0" applyFont="1" applyAlignment="1">
      <alignment wrapText="1"/>
    </xf>
    <xf numFmtId="49" fontId="17" fillId="0" borderId="0" xfId="3" applyNumberFormat="1" applyFont="1" applyAlignment="1">
      <alignment horizontal="center" wrapText="1"/>
    </xf>
    <xf numFmtId="4" fontId="17" fillId="0" borderId="0" xfId="3" applyNumberFormat="1" applyFont="1" applyAlignment="1">
      <alignment wrapText="1"/>
    </xf>
    <xf numFmtId="4" fontId="17" fillId="0" borderId="0" xfId="3" applyNumberFormat="1" applyFont="1" applyAlignment="1">
      <alignment horizontal="center" wrapText="1"/>
    </xf>
    <xf numFmtId="0" fontId="17" fillId="0" borderId="0" xfId="3" applyFont="1" applyAlignment="1">
      <alignment horizontal="center" wrapText="1"/>
    </xf>
    <xf numFmtId="167" fontId="17" fillId="0" borderId="0" xfId="3" applyNumberFormat="1" applyFont="1" applyAlignment="1">
      <alignment horizontal="right" wrapText="1"/>
    </xf>
    <xf numFmtId="168" fontId="17" fillId="0" borderId="0" xfId="3" applyNumberFormat="1" applyFont="1" applyAlignment="1">
      <alignment horizontal="right" wrapText="1"/>
    </xf>
    <xf numFmtId="0" fontId="17" fillId="0" borderId="0" xfId="2" applyFont="1" applyAlignment="1">
      <alignment wrapText="1"/>
    </xf>
    <xf numFmtId="0" fontId="17" fillId="0" borderId="0" xfId="11" applyFont="1" applyBorder="1" applyAlignment="1">
      <alignment horizontal="center" wrapText="1"/>
    </xf>
    <xf numFmtId="2" fontId="17" fillId="0" borderId="0" xfId="0" applyNumberFormat="1" applyFont="1" applyAlignment="1">
      <alignment horizontal="center" vertical="center" wrapText="1"/>
    </xf>
    <xf numFmtId="0" fontId="15" fillId="0" borderId="0" xfId="0" applyFont="1" applyAlignment="1">
      <alignment horizontal="center" wrapText="1"/>
    </xf>
    <xf numFmtId="169" fontId="15" fillId="0" borderId="0" xfId="0" applyNumberFormat="1" applyFont="1" applyAlignment="1">
      <alignment horizontal="right" wrapText="1"/>
    </xf>
    <xf numFmtId="0" fontId="15" fillId="0" borderId="0" xfId="0" applyFont="1" applyAlignment="1">
      <alignment horizontal="right" wrapText="1"/>
    </xf>
    <xf numFmtId="2" fontId="15" fillId="0" borderId="0" xfId="0" applyNumberFormat="1" applyFont="1" applyAlignment="1">
      <alignment horizontal="center" vertical="center" wrapText="1"/>
    </xf>
    <xf numFmtId="0" fontId="17" fillId="0" borderId="0" xfId="11" applyFont="1" applyBorder="1" applyAlignment="1">
      <alignment horizontal="center" vertical="center" wrapText="1"/>
    </xf>
    <xf numFmtId="0" fontId="17" fillId="0" borderId="0" xfId="11" applyFont="1" applyFill="1" applyBorder="1" applyAlignment="1">
      <alignment wrapText="1"/>
    </xf>
    <xf numFmtId="0" fontId="17" fillId="0" borderId="0" xfId="11" applyFont="1" applyBorder="1" applyAlignment="1">
      <alignment horizontal="right" wrapText="1"/>
    </xf>
    <xf numFmtId="49" fontId="17" fillId="0" borderId="0" xfId="1" applyNumberFormat="1" applyFont="1" applyFill="1" applyAlignment="1">
      <alignment horizontal="center" vertical="top"/>
    </xf>
    <xf numFmtId="49" fontId="17" fillId="0" borderId="0" xfId="3" applyNumberFormat="1" applyFont="1" applyAlignment="1">
      <alignment horizontal="center" vertical="center" wrapText="1"/>
    </xf>
    <xf numFmtId="4" fontId="15" fillId="0" borderId="0" xfId="3" applyNumberFormat="1" applyFont="1" applyAlignment="1">
      <alignment wrapText="1"/>
    </xf>
    <xf numFmtId="49" fontId="17" fillId="0" borderId="6" xfId="3" applyNumberFormat="1" applyFont="1" applyBorder="1" applyAlignment="1">
      <alignment horizontal="center" vertical="center" wrapText="1"/>
    </xf>
    <xf numFmtId="0" fontId="15" fillId="0" borderId="6" xfId="2" applyFont="1" applyBorder="1" applyAlignment="1">
      <alignment wrapText="1"/>
    </xf>
    <xf numFmtId="4" fontId="15" fillId="0" borderId="6" xfId="3" applyNumberFormat="1" applyFont="1" applyBorder="1" applyAlignment="1">
      <alignment horizontal="center" wrapText="1"/>
    </xf>
    <xf numFmtId="0" fontId="15" fillId="0" borderId="6" xfId="3" applyFont="1" applyBorder="1" applyAlignment="1">
      <alignment horizontal="center" wrapText="1"/>
    </xf>
    <xf numFmtId="167" fontId="15" fillId="0" borderId="6" xfId="3" applyNumberFormat="1" applyFont="1" applyBorder="1" applyAlignment="1">
      <alignment horizontal="right" wrapText="1"/>
    </xf>
    <xf numFmtId="168" fontId="15" fillId="0" borderId="6" xfId="3" applyNumberFormat="1" applyFont="1" applyBorder="1" applyAlignment="1">
      <alignment horizontal="right" wrapText="1"/>
    </xf>
    <xf numFmtId="4" fontId="15" fillId="0" borderId="6" xfId="3" applyNumberFormat="1" applyFont="1" applyBorder="1" applyAlignment="1">
      <alignment wrapText="1"/>
    </xf>
    <xf numFmtId="49" fontId="17" fillId="0" borderId="6" xfId="2" applyNumberFormat="1" applyFont="1" applyBorder="1" applyAlignment="1">
      <alignment horizontal="center" vertical="center" wrapText="1"/>
    </xf>
    <xf numFmtId="0" fontId="17" fillId="0" borderId="6" xfId="2" applyFont="1" applyBorder="1" applyAlignment="1">
      <alignment vertical="center" wrapText="1"/>
    </xf>
    <xf numFmtId="0" fontId="17" fillId="0" borderId="6" xfId="13" applyFont="1" applyBorder="1" applyAlignment="1">
      <alignment horizontal="center" wrapText="1"/>
    </xf>
    <xf numFmtId="170" fontId="17" fillId="0" borderId="6" xfId="14" applyFont="1" applyFill="1" applyBorder="1" applyAlignment="1">
      <alignment horizontal="right" wrapText="1"/>
    </xf>
    <xf numFmtId="4" fontId="17" fillId="0" borderId="6" xfId="5" applyNumberFormat="1" applyFont="1" applyBorder="1" applyAlignment="1">
      <alignment wrapText="1"/>
    </xf>
    <xf numFmtId="0" fontId="15" fillId="0" borderId="6" xfId="2" applyFont="1" applyBorder="1" applyAlignment="1">
      <alignment horizontal="center" wrapText="1"/>
    </xf>
    <xf numFmtId="168" fontId="15" fillId="0" borderId="6" xfId="3" applyNumberFormat="1" applyFont="1" applyBorder="1" applyAlignment="1" applyProtection="1">
      <alignment horizontal="right" wrapText="1"/>
      <protection locked="0"/>
    </xf>
    <xf numFmtId="0" fontId="15" fillId="0" borderId="6" xfId="0" applyFont="1" applyBorder="1" applyAlignment="1">
      <alignment horizontal="center" wrapText="1"/>
    </xf>
    <xf numFmtId="0" fontId="15" fillId="0" borderId="6" xfId="0" applyFont="1" applyBorder="1" applyAlignment="1">
      <alignment wrapText="1"/>
    </xf>
    <xf numFmtId="0" fontId="15" fillId="0" borderId="6" xfId="0" applyFont="1" applyBorder="1" applyAlignment="1" applyProtection="1">
      <alignment horizontal="center" wrapText="1"/>
      <protection locked="0"/>
    </xf>
    <xf numFmtId="4" fontId="15" fillId="0" borderId="6" xfId="0" applyNumberFormat="1" applyFont="1" applyBorder="1" applyAlignment="1" applyProtection="1">
      <alignment horizontal="right" wrapText="1"/>
      <protection locked="0"/>
    </xf>
    <xf numFmtId="4" fontId="17" fillId="0" borderId="6" xfId="0" applyNumberFormat="1" applyFont="1" applyBorder="1" applyAlignment="1" applyProtection="1">
      <alignment horizontal="right" wrapText="1"/>
      <protection locked="0"/>
    </xf>
    <xf numFmtId="4" fontId="15" fillId="0" borderId="6" xfId="5" applyNumberFormat="1" applyFont="1" applyBorder="1" applyAlignment="1">
      <alignment wrapText="1"/>
    </xf>
    <xf numFmtId="49" fontId="15" fillId="0" borderId="6" xfId="2" applyNumberFormat="1" applyFont="1" applyBorder="1" applyAlignment="1">
      <alignment horizontal="center" vertical="center" wrapText="1"/>
    </xf>
    <xf numFmtId="0" fontId="15" fillId="0" borderId="6" xfId="2" quotePrefix="1" applyFont="1" applyBorder="1" applyAlignment="1">
      <alignment wrapText="1"/>
    </xf>
    <xf numFmtId="167" fontId="15" fillId="0" borderId="6" xfId="2" applyNumberFormat="1" applyFont="1" applyBorder="1" applyAlignment="1" applyProtection="1">
      <alignment horizontal="right" wrapText="1"/>
      <protection locked="0"/>
    </xf>
    <xf numFmtId="168" fontId="15" fillId="0" borderId="6" xfId="2" applyNumberFormat="1" applyFont="1" applyBorder="1" applyAlignment="1">
      <alignment horizontal="right" wrapText="1"/>
    </xf>
    <xf numFmtId="0" fontId="17" fillId="0" borderId="6" xfId="11" applyFont="1" applyBorder="1" applyAlignment="1">
      <alignment horizontal="center" vertical="center" wrapText="1"/>
    </xf>
    <xf numFmtId="0" fontId="17" fillId="0" borderId="6" xfId="11" applyFont="1" applyFill="1" applyBorder="1" applyAlignment="1">
      <alignment wrapText="1"/>
    </xf>
    <xf numFmtId="0" fontId="17" fillId="0" borderId="6" xfId="11" applyFont="1" applyBorder="1" applyAlignment="1">
      <alignment horizontal="center" wrapText="1"/>
    </xf>
    <xf numFmtId="0" fontId="17" fillId="0" borderId="6" xfId="11" applyFont="1" applyBorder="1" applyAlignment="1">
      <alignment horizontal="right" wrapText="1"/>
    </xf>
    <xf numFmtId="0" fontId="17" fillId="0" borderId="6" xfId="2" applyFont="1" applyBorder="1" applyAlignment="1">
      <alignment horizontal="center" wrapText="1"/>
    </xf>
    <xf numFmtId="167" fontId="17" fillId="0" borderId="6" xfId="2" applyNumberFormat="1" applyFont="1" applyBorder="1" applyAlignment="1" applyProtection="1">
      <alignment horizontal="right" wrapText="1"/>
      <protection locked="0"/>
    </xf>
    <xf numFmtId="168" fontId="17" fillId="0" borderId="6" xfId="2" applyNumberFormat="1" applyFont="1" applyBorder="1" applyAlignment="1">
      <alignment horizontal="right" wrapText="1"/>
    </xf>
    <xf numFmtId="0" fontId="17" fillId="0" borderId="6" xfId="2" applyFont="1" applyBorder="1" applyAlignment="1">
      <alignment wrapText="1"/>
    </xf>
    <xf numFmtId="0" fontId="17" fillId="0" borderId="6" xfId="3" applyFont="1" applyBorder="1" applyAlignment="1">
      <alignment horizontal="center" wrapText="1"/>
    </xf>
    <xf numFmtId="167" fontId="17" fillId="0" borderId="6" xfId="3" applyNumberFormat="1" applyFont="1" applyBorder="1" applyAlignment="1" applyProtection="1">
      <alignment horizontal="right" wrapText="1"/>
      <protection locked="0"/>
    </xf>
    <xf numFmtId="168" fontId="17" fillId="0" borderId="6" xfId="3" applyNumberFormat="1" applyFont="1" applyBorder="1" applyAlignment="1">
      <alignment horizontal="right" wrapText="1"/>
    </xf>
    <xf numFmtId="49" fontId="17" fillId="0" borderId="6" xfId="2" applyNumberFormat="1" applyFont="1" applyBorder="1" applyAlignment="1">
      <alignment horizontal="center" wrapText="1"/>
    </xf>
    <xf numFmtId="167" fontId="17" fillId="0" borderId="6" xfId="2" applyNumberFormat="1" applyFont="1" applyBorder="1" applyAlignment="1">
      <alignment horizontal="right" wrapText="1"/>
    </xf>
    <xf numFmtId="0" fontId="15" fillId="0" borderId="6" xfId="11" applyFont="1" applyBorder="1" applyAlignment="1">
      <alignment horizontal="center" wrapText="1"/>
    </xf>
    <xf numFmtId="4" fontId="15" fillId="0" borderId="6" xfId="11" applyNumberFormat="1" applyFont="1" applyBorder="1" applyAlignment="1" applyProtection="1">
      <alignment horizontal="right" wrapText="1"/>
      <protection locked="0"/>
    </xf>
    <xf numFmtId="4" fontId="15" fillId="0" borderId="6" xfId="11" applyNumberFormat="1" applyFont="1" applyBorder="1" applyAlignment="1">
      <alignment horizontal="right" wrapText="1"/>
    </xf>
    <xf numFmtId="168" fontId="17" fillId="0" borderId="6" xfId="11" applyNumberFormat="1" applyFont="1" applyBorder="1" applyAlignment="1">
      <alignment horizontal="right" wrapText="1"/>
    </xf>
    <xf numFmtId="0" fontId="15" fillId="0" borderId="6" xfId="12" applyFont="1" applyBorder="1" applyAlignment="1">
      <alignment wrapText="1"/>
    </xf>
    <xf numFmtId="3" fontId="15" fillId="0" borderId="6" xfId="0" applyNumberFormat="1" applyFont="1" applyBorder="1" applyAlignment="1">
      <alignment horizontal="center"/>
    </xf>
    <xf numFmtId="0" fontId="15" fillId="0" borderId="6" xfId="0" applyFont="1" applyBorder="1" applyAlignment="1" applyProtection="1">
      <alignment horizontal="left" wrapText="1"/>
      <protection locked="0"/>
    </xf>
    <xf numFmtId="49" fontId="15" fillId="0" borderId="6" xfId="2" applyNumberFormat="1" applyFont="1" applyBorder="1" applyAlignment="1">
      <alignment horizontal="center" wrapText="1"/>
    </xf>
    <xf numFmtId="168" fontId="15" fillId="0" borderId="6" xfId="3" applyNumberFormat="1" applyFont="1" applyBorder="1" applyAlignment="1" applyProtection="1">
      <alignment wrapText="1"/>
      <protection locked="0"/>
    </xf>
    <xf numFmtId="0" fontId="27" fillId="0" borderId="0" xfId="0" applyFont="1"/>
    <xf numFmtId="0" fontId="26" fillId="0" borderId="0" xfId="0" applyFont="1" applyAlignment="1">
      <alignment horizontal="right" vertical="top"/>
    </xf>
    <xf numFmtId="0" fontId="28" fillId="0" borderId="0" xfId="0" applyFont="1"/>
    <xf numFmtId="0" fontId="15" fillId="0" borderId="6" xfId="2" applyFont="1" applyBorder="1" applyAlignment="1">
      <alignment horizontal="center" vertical="top" wrapText="1"/>
    </xf>
    <xf numFmtId="0" fontId="15" fillId="0" borderId="6" xfId="3" applyFont="1" applyBorder="1" applyAlignment="1">
      <alignment horizontal="center" vertical="top" wrapText="1"/>
    </xf>
    <xf numFmtId="168" fontId="15" fillId="0" borderId="6" xfId="3" applyNumberFormat="1" applyFont="1" applyBorder="1" applyAlignment="1" applyProtection="1">
      <alignment horizontal="right" vertical="top" wrapText="1"/>
      <protection locked="0"/>
    </xf>
    <xf numFmtId="0" fontId="17" fillId="0" borderId="6" xfId="0" applyFont="1" applyBorder="1" applyAlignment="1">
      <alignment wrapText="1"/>
    </xf>
    <xf numFmtId="4" fontId="15" fillId="0" borderId="6" xfId="5" applyNumberFormat="1" applyFont="1" applyBorder="1" applyAlignment="1">
      <alignment horizontal="justify" wrapText="1"/>
    </xf>
    <xf numFmtId="0" fontId="15" fillId="0" borderId="6" xfId="0" quotePrefix="1" applyFont="1" applyBorder="1" applyAlignment="1">
      <alignment horizontal="justify" vertical="top" wrapText="1"/>
    </xf>
    <xf numFmtId="0" fontId="15" fillId="0" borderId="6" xfId="0" quotePrefix="1" applyFont="1" applyBorder="1" applyAlignment="1">
      <alignment vertical="top" wrapText="1"/>
    </xf>
    <xf numFmtId="1" fontId="29" fillId="0" borderId="6" xfId="0" applyNumberFormat="1" applyFont="1" applyBorder="1" applyAlignment="1">
      <alignment horizontal="center" vertical="top"/>
    </xf>
    <xf numFmtId="3" fontId="29" fillId="0" borderId="6" xfId="0" applyNumberFormat="1" applyFont="1" applyBorder="1" applyAlignment="1">
      <alignment horizontal="center" vertical="top"/>
    </xf>
    <xf numFmtId="171" fontId="29" fillId="0" borderId="6" xfId="0" applyNumberFormat="1" applyFont="1" applyBorder="1" applyAlignment="1">
      <alignment horizontal="center" vertical="top"/>
    </xf>
    <xf numFmtId="0" fontId="15" fillId="0" borderId="0" xfId="0" applyFont="1" applyAlignment="1">
      <alignment wrapText="1"/>
    </xf>
  </cellXfs>
  <cellStyles count="15">
    <cellStyle name="Excel Built-in Normal" xfId="8" xr:uid="{002723B5-1A9B-4F71-8E3A-3BEAE6E5C061}"/>
    <cellStyle name="naslov2" xfId="2" xr:uid="{96429975-3469-4D81-9E7C-FC22E9EA2BEC}"/>
    <cellStyle name="Navadno" xfId="0" builtinId="0"/>
    <cellStyle name="Navadno 10" xfId="4" xr:uid="{D0DBF1B7-8A3B-45BB-90C2-3000F0F41F7F}"/>
    <cellStyle name="Navadno 13" xfId="11" xr:uid="{BE3CCB3F-D756-4A49-AAE5-E8B2B0AEED95}"/>
    <cellStyle name="Navadno 2 3 2" xfId="12" xr:uid="{8C94A5DF-DA88-4602-AFFC-F2DA3542F066}"/>
    <cellStyle name="Navadno_ČRP1" xfId="10" xr:uid="{EFF0602C-3953-43CA-A5F2-0B6009667E0D}"/>
    <cellStyle name="Navadno_črpališče ZČ2" xfId="9" xr:uid="{1ABF5A31-2D1F-43B7-AE10-6040D9B0EF50}"/>
    <cellStyle name="Navadno_Jerancic_POPIS_KANALIZACIJA" xfId="3" xr:uid="{4E9161F6-B54A-4FBF-BE0A-C7990898F2D6}"/>
    <cellStyle name="Navadno_kanal A1 " xfId="6" xr:uid="{11213632-2223-4042-B07D-97BB7EE0F1F8}"/>
    <cellStyle name="Navadno_popis kanal A1_1" xfId="7" xr:uid="{9DE794C1-6159-49A3-A5B2-90C431163D5F}"/>
    <cellStyle name="Navadno_Tuje storitve 2" xfId="13" xr:uid="{C8495621-D68E-492F-A4F1-B8EDD31C91D9}"/>
    <cellStyle name="Normal_I-BREZOV" xfId="5" xr:uid="{A72BCDFE-C810-4E86-8FD2-4F12926E6C52}"/>
    <cellStyle name="Poudarek3" xfId="1" builtinId="37"/>
    <cellStyle name="Valuta 4" xfId="14" xr:uid="{9CAB5A5E-17F7-4464-8815-B708DBB41B7B}"/>
  </cellStyles>
  <dxfs count="45">
    <dxf>
      <font>
        <color theme="0"/>
      </font>
    </dxf>
    <dxf>
      <font>
        <condense val="0"/>
        <extend val="0"/>
        <color indexed="9"/>
      </font>
      <border>
        <bottom style="thin">
          <color indexed="64"/>
        </bottom>
      </border>
    </dxf>
    <dxf>
      <font>
        <condense val="0"/>
        <extend val="0"/>
        <color auto="1"/>
      </font>
      <border>
        <left/>
        <right/>
        <top/>
        <bottom style="thin">
          <color indexed="64"/>
        </bottom>
      </border>
    </dxf>
    <dxf>
      <border>
        <left/>
        <right/>
        <top/>
        <bottom/>
      </border>
    </dxf>
    <dxf>
      <font>
        <b val="0"/>
        <i val="0"/>
        <strike val="0"/>
      </font>
    </dxf>
    <dxf>
      <font>
        <color indexed="10"/>
      </font>
    </dxf>
    <dxf>
      <font>
        <color indexed="10"/>
      </font>
    </dxf>
    <dxf>
      <font>
        <b val="0"/>
        <i val="0"/>
        <strike val="0"/>
      </font>
    </dxf>
    <dxf>
      <font>
        <color indexed="10"/>
      </font>
    </dxf>
    <dxf>
      <font>
        <b val="0"/>
        <i val="0"/>
        <strike val="0"/>
      </font>
    </dxf>
    <dxf>
      <font>
        <color indexed="10"/>
      </font>
    </dxf>
    <dxf>
      <font>
        <b val="0"/>
        <i val="0"/>
        <strike val="0"/>
      </font>
    </dxf>
    <dxf>
      <font>
        <color indexed="10"/>
      </font>
    </dxf>
    <dxf>
      <font>
        <color indexed="10"/>
      </font>
    </dxf>
    <dxf>
      <font>
        <color indexed="10"/>
      </font>
    </dxf>
    <dxf>
      <font>
        <b val="0"/>
        <i val="0"/>
        <strike val="0"/>
      </font>
    </dxf>
    <dxf>
      <font>
        <b val="0"/>
        <i val="0"/>
        <strike val="0"/>
      </font>
    </dxf>
    <dxf>
      <font>
        <color indexed="10"/>
      </font>
    </dxf>
    <dxf>
      <font>
        <b val="0"/>
        <i val="0"/>
        <strike val="0"/>
      </font>
    </dxf>
    <dxf>
      <font>
        <color indexed="10"/>
      </font>
    </dxf>
    <dxf>
      <font>
        <b val="0"/>
        <i val="0"/>
        <strike val="0"/>
      </font>
    </dxf>
    <dxf>
      <font>
        <color indexed="10"/>
      </font>
    </dxf>
    <dxf>
      <font>
        <b val="0"/>
        <i val="0"/>
        <strike val="0"/>
      </font>
    </dxf>
    <dxf>
      <font>
        <b val="0"/>
        <i val="0"/>
        <strike val="0"/>
      </font>
    </dxf>
    <dxf>
      <font>
        <color indexed="10"/>
      </font>
    </dxf>
    <dxf>
      <font>
        <color indexed="10"/>
      </font>
    </dxf>
    <dxf>
      <font>
        <b val="0"/>
        <i val="0"/>
        <strike val="0"/>
      </font>
    </dxf>
    <dxf>
      <font>
        <b val="0"/>
        <i val="0"/>
        <strike val="0"/>
      </font>
    </dxf>
    <dxf>
      <font>
        <color indexed="10"/>
      </font>
    </dxf>
    <dxf>
      <font>
        <color indexed="10"/>
      </font>
    </dxf>
    <dxf>
      <font>
        <color indexed="10"/>
      </font>
    </dxf>
    <dxf>
      <font>
        <color indexed="10"/>
      </font>
    </dxf>
    <dxf>
      <font>
        <b val="0"/>
        <i val="0"/>
        <strike val="0"/>
      </font>
    </dxf>
    <dxf>
      <font>
        <color indexed="10"/>
      </font>
    </dxf>
    <dxf>
      <font>
        <b val="0"/>
        <i val="0"/>
        <strike val="0"/>
      </font>
    </dxf>
    <dxf>
      <font>
        <color indexed="10"/>
      </font>
    </dxf>
    <dxf>
      <font>
        <color indexed="10"/>
      </font>
    </dxf>
    <dxf>
      <font>
        <b val="0"/>
        <i val="0"/>
        <strike val="0"/>
      </font>
    </dxf>
    <dxf>
      <font>
        <color indexed="10"/>
      </font>
    </dxf>
    <dxf>
      <font>
        <b val="0"/>
        <i val="0"/>
        <strike val="0"/>
      </font>
    </dxf>
    <dxf>
      <font>
        <color indexed="10"/>
      </font>
    </dxf>
    <dxf>
      <font>
        <color indexed="10"/>
      </font>
    </dxf>
    <dxf>
      <font>
        <b val="0"/>
        <i val="0"/>
        <strike val="0"/>
      </font>
    </dxf>
    <dxf>
      <font>
        <b val="0"/>
        <i val="0"/>
        <strike val="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FFAE0-E66C-4173-B697-F75A8460E482}">
  <dimension ref="A2:H19"/>
  <sheetViews>
    <sheetView view="pageBreakPreview" zoomScaleNormal="100" zoomScaleSheetLayoutView="100" workbookViewId="0">
      <selection activeCell="B13" sqref="B13"/>
    </sheetView>
  </sheetViews>
  <sheetFormatPr defaultColWidth="9.140625" defaultRowHeight="16.5"/>
  <cols>
    <col min="1" max="1" width="9.140625" style="3"/>
    <col min="2" max="2" width="37.42578125" style="3" customWidth="1"/>
    <col min="3" max="3" width="6" style="3" customWidth="1"/>
    <col min="4" max="5" width="6.28515625" style="3" customWidth="1"/>
    <col min="6" max="6" width="14.5703125" style="3" bestFit="1" customWidth="1"/>
    <col min="7" max="7" width="9.140625" style="3"/>
    <col min="8" max="8" width="11.5703125" style="3" bestFit="1" customWidth="1"/>
    <col min="9" max="16384" width="9.140625" style="3"/>
  </cols>
  <sheetData>
    <row r="2" spans="1:8">
      <c r="B2" s="4" t="s">
        <v>299</v>
      </c>
    </row>
    <row r="3" spans="1:8">
      <c r="B3" s="5" t="s">
        <v>226</v>
      </c>
    </row>
    <row r="4" spans="1:8">
      <c r="B4" s="6"/>
    </row>
    <row r="7" spans="1:8">
      <c r="B7" s="7" t="s">
        <v>236</v>
      </c>
    </row>
    <row r="9" spans="1:8">
      <c r="A9" s="8" t="s">
        <v>206</v>
      </c>
      <c r="B9" s="9" t="s">
        <v>228</v>
      </c>
      <c r="C9" s="9"/>
      <c r="F9" s="10">
        <f>'1. črpališče ZČ2 '!F15</f>
        <v>0</v>
      </c>
    </row>
    <row r="10" spans="1:8">
      <c r="A10" s="8" t="s">
        <v>188</v>
      </c>
      <c r="B10" s="9" t="s">
        <v>281</v>
      </c>
      <c r="C10" s="9"/>
      <c r="F10" s="10">
        <f>'2. elektroinštalacije in oprema'!F14</f>
        <v>0</v>
      </c>
      <c r="H10" s="11"/>
    </row>
    <row r="11" spans="1:8">
      <c r="B11" s="12" t="s">
        <v>237</v>
      </c>
      <c r="C11" s="13"/>
      <c r="D11" s="13"/>
      <c r="E11" s="13"/>
      <c r="F11" s="14">
        <f>SUM(F9:F10)</f>
        <v>0</v>
      </c>
    </row>
    <row r="13" spans="1:8">
      <c r="A13" s="8" t="s">
        <v>227</v>
      </c>
      <c r="B13" s="9" t="s">
        <v>231</v>
      </c>
      <c r="C13" s="9"/>
      <c r="F13" s="10">
        <f>F11*0.1</f>
        <v>0</v>
      </c>
      <c r="H13" s="3" t="s">
        <v>51</v>
      </c>
    </row>
    <row r="15" spans="1:8">
      <c r="B15" s="15" t="s">
        <v>232</v>
      </c>
      <c r="F15" s="16">
        <f>F13+F11</f>
        <v>0</v>
      </c>
    </row>
    <row r="17" spans="2:6">
      <c r="B17" s="9" t="s">
        <v>233</v>
      </c>
      <c r="C17" s="9"/>
      <c r="F17" s="10">
        <f>F15*0.22</f>
        <v>0</v>
      </c>
    </row>
    <row r="19" spans="2:6">
      <c r="B19" s="15" t="s">
        <v>234</v>
      </c>
      <c r="F19" s="16">
        <f>F17+F15</f>
        <v>0</v>
      </c>
    </row>
  </sheetData>
  <pageMargins left="1.1811023622047245" right="0.70866141732283472" top="0.74803149606299213" bottom="0.74803149606299213" header="0.31496062992125984" footer="0.31496062992125984"/>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F4046-DDAC-454F-B0EA-9B8D39EC2359}">
  <dimension ref="A1:K229"/>
  <sheetViews>
    <sheetView tabSelected="1" view="pageBreakPreview" topLeftCell="A164" zoomScale="115" zoomScaleNormal="100" zoomScaleSheetLayoutView="115" workbookViewId="0">
      <selection activeCell="B167" sqref="B167"/>
    </sheetView>
  </sheetViews>
  <sheetFormatPr defaultRowHeight="15"/>
  <cols>
    <col min="1" max="1" width="7.140625" customWidth="1"/>
    <col min="2" max="2" width="33.5703125" customWidth="1"/>
    <col min="3" max="3" width="8.85546875" customWidth="1"/>
    <col min="4" max="4" width="8.140625" bestFit="1" customWidth="1"/>
    <col min="5" max="5" width="11.85546875" bestFit="1" customWidth="1"/>
    <col min="6" max="6" width="12.85546875" customWidth="1"/>
  </cols>
  <sheetData>
    <row r="1" spans="1:6" ht="16.5">
      <c r="A1" s="17" t="s">
        <v>206</v>
      </c>
      <c r="B1" s="18" t="s">
        <v>228</v>
      </c>
      <c r="C1" s="3"/>
      <c r="D1" s="3"/>
      <c r="E1" s="3"/>
      <c r="F1" s="3"/>
    </row>
    <row r="2" spans="1:6" ht="16.5">
      <c r="A2" s="19"/>
      <c r="B2" s="20"/>
      <c r="C2" s="3"/>
      <c r="D2" s="3"/>
      <c r="E2" s="3"/>
      <c r="F2" s="3"/>
    </row>
    <row r="3" spans="1:6" ht="16.5" customHeight="1">
      <c r="A3" s="21"/>
      <c r="B3" s="22" t="s">
        <v>0</v>
      </c>
      <c r="C3" s="3"/>
      <c r="D3" s="3"/>
      <c r="E3" s="3"/>
      <c r="F3" s="3"/>
    </row>
    <row r="4" spans="1:6" ht="16.5">
      <c r="A4" s="21"/>
      <c r="B4" s="23"/>
      <c r="C4" s="3"/>
      <c r="D4" s="3"/>
      <c r="E4" s="3"/>
      <c r="F4" s="3"/>
    </row>
    <row r="5" spans="1:6" ht="16.5">
      <c r="A5" s="24" t="s">
        <v>66</v>
      </c>
      <c r="B5" s="25" t="s">
        <v>67</v>
      </c>
      <c r="C5" s="3"/>
      <c r="D5" s="3"/>
      <c r="E5" s="3"/>
      <c r="F5" s="3"/>
    </row>
    <row r="6" spans="1:6" ht="16.5">
      <c r="A6" s="24"/>
      <c r="B6" s="25"/>
      <c r="C6" s="3"/>
      <c r="D6" s="3"/>
      <c r="E6" s="3"/>
      <c r="F6" s="3"/>
    </row>
    <row r="7" spans="1:6" ht="16.5">
      <c r="A7" s="26" t="s">
        <v>1</v>
      </c>
      <c r="B7" s="27" t="s">
        <v>2</v>
      </c>
      <c r="C7" s="3"/>
      <c r="D7" s="3"/>
      <c r="E7" s="3"/>
      <c r="F7" s="28">
        <f>F79</f>
        <v>0</v>
      </c>
    </row>
    <row r="8" spans="1:6" ht="17.25" customHeight="1">
      <c r="A8" s="26" t="s">
        <v>3</v>
      </c>
      <c r="B8" s="27" t="s">
        <v>4</v>
      </c>
      <c r="C8" s="3"/>
      <c r="D8" s="3"/>
      <c r="E8" s="3"/>
      <c r="F8" s="28">
        <f>F117</f>
        <v>0</v>
      </c>
    </row>
    <row r="9" spans="1:6" ht="19.5" customHeight="1">
      <c r="A9" s="26" t="s">
        <v>5</v>
      </c>
      <c r="B9" s="27" t="s">
        <v>68</v>
      </c>
      <c r="C9" s="3"/>
      <c r="D9" s="3"/>
      <c r="E9" s="3"/>
      <c r="F9" s="28">
        <f>F135</f>
        <v>0</v>
      </c>
    </row>
    <row r="10" spans="1:6" ht="16.5">
      <c r="A10" s="26" t="s">
        <v>62</v>
      </c>
      <c r="B10" s="27" t="s">
        <v>69</v>
      </c>
      <c r="C10" s="3"/>
      <c r="D10" s="3"/>
      <c r="E10" s="3"/>
      <c r="F10" s="28">
        <f>F149</f>
        <v>0</v>
      </c>
    </row>
    <row r="11" spans="1:6" ht="16.5">
      <c r="A11" s="26" t="s">
        <v>70</v>
      </c>
      <c r="B11" s="27" t="s">
        <v>71</v>
      </c>
      <c r="C11" s="3"/>
      <c r="D11" s="3"/>
      <c r="E11" s="3"/>
      <c r="F11" s="28">
        <f>F157</f>
        <v>0</v>
      </c>
    </row>
    <row r="12" spans="1:6" ht="16.5">
      <c r="A12" s="26" t="s">
        <v>72</v>
      </c>
      <c r="B12" s="27" t="s">
        <v>73</v>
      </c>
      <c r="C12" s="3"/>
      <c r="D12" s="3"/>
      <c r="E12" s="3"/>
      <c r="F12" s="28">
        <f>F200</f>
        <v>0</v>
      </c>
    </row>
    <row r="13" spans="1:6" ht="16.5">
      <c r="A13" s="26" t="s">
        <v>74</v>
      </c>
      <c r="B13" s="27" t="s">
        <v>75</v>
      </c>
      <c r="C13" s="3"/>
      <c r="D13" s="3"/>
      <c r="E13" s="3"/>
      <c r="F13" s="28">
        <f>F226</f>
        <v>0</v>
      </c>
    </row>
    <row r="14" spans="1:6" ht="16.5">
      <c r="A14" s="29"/>
      <c r="B14" s="27"/>
      <c r="C14" s="3"/>
      <c r="D14" s="3"/>
      <c r="E14" s="3"/>
      <c r="F14" s="3"/>
    </row>
    <row r="15" spans="1:6" ht="16.5">
      <c r="A15" s="30"/>
      <c r="B15" s="27" t="s">
        <v>63</v>
      </c>
      <c r="C15" s="3"/>
      <c r="D15" s="3"/>
      <c r="E15" s="3"/>
      <c r="F15" s="31">
        <f>SUM(F7:F13)</f>
        <v>0</v>
      </c>
    </row>
    <row r="16" spans="1:6" ht="16.5">
      <c r="A16" s="3"/>
      <c r="B16" s="3"/>
      <c r="C16" s="3"/>
      <c r="D16" s="3"/>
      <c r="E16" s="3"/>
      <c r="F16" s="3"/>
    </row>
    <row r="17" spans="1:6" ht="16.5">
      <c r="A17" s="3"/>
      <c r="B17" s="3"/>
      <c r="C17" s="3"/>
      <c r="D17" s="3"/>
      <c r="E17" s="3"/>
      <c r="F17" s="3"/>
    </row>
    <row r="18" spans="1:6" ht="16.5">
      <c r="A18" s="3"/>
      <c r="B18" s="3"/>
      <c r="C18" s="3"/>
      <c r="D18" s="3"/>
      <c r="E18" s="3"/>
      <c r="F18" s="3"/>
    </row>
    <row r="19" spans="1:6" ht="16.5">
      <c r="A19" s="3"/>
      <c r="B19" s="3"/>
      <c r="C19" s="3"/>
      <c r="D19" s="3"/>
      <c r="E19" s="3"/>
      <c r="F19" s="3"/>
    </row>
    <row r="20" spans="1:6" ht="16.5">
      <c r="A20" s="3"/>
      <c r="B20" s="3"/>
      <c r="C20" s="3"/>
      <c r="D20" s="3"/>
      <c r="E20" s="3"/>
      <c r="F20" s="3"/>
    </row>
    <row r="21" spans="1:6" ht="16.5">
      <c r="A21" s="3"/>
      <c r="B21" s="3"/>
      <c r="C21" s="3"/>
      <c r="D21" s="3"/>
      <c r="E21" s="3"/>
      <c r="F21" s="3"/>
    </row>
    <row r="22" spans="1:6" ht="16.5">
      <c r="A22" s="3"/>
      <c r="B22" s="3"/>
      <c r="C22" s="3"/>
      <c r="D22" s="3"/>
      <c r="E22" s="3"/>
      <c r="F22" s="3"/>
    </row>
    <row r="23" spans="1:6" ht="16.5">
      <c r="A23" s="3"/>
      <c r="B23" s="3"/>
      <c r="C23" s="3"/>
      <c r="D23" s="3"/>
      <c r="E23" s="3"/>
      <c r="F23" s="3"/>
    </row>
    <row r="24" spans="1:6" ht="16.5">
      <c r="A24" s="3"/>
      <c r="B24" s="3"/>
      <c r="C24" s="3"/>
      <c r="D24" s="3"/>
      <c r="E24" s="3"/>
      <c r="F24" s="3"/>
    </row>
    <row r="25" spans="1:6" ht="16.5">
      <c r="A25" s="3"/>
      <c r="B25" s="3"/>
      <c r="C25" s="3"/>
      <c r="D25" s="3"/>
      <c r="E25" s="3"/>
      <c r="F25" s="3"/>
    </row>
    <row r="26" spans="1:6" ht="16.5">
      <c r="A26" s="3"/>
      <c r="B26" s="3"/>
      <c r="C26" s="3"/>
      <c r="D26" s="3"/>
      <c r="E26" s="3"/>
      <c r="F26" s="3"/>
    </row>
    <row r="27" spans="1:6" ht="16.5">
      <c r="A27" s="3"/>
      <c r="B27" s="3"/>
      <c r="C27" s="3"/>
      <c r="D27" s="3"/>
      <c r="E27" s="3"/>
      <c r="F27" s="3"/>
    </row>
    <row r="28" spans="1:6" ht="16.5">
      <c r="A28" s="3"/>
      <c r="B28" s="3"/>
      <c r="C28" s="3"/>
      <c r="D28" s="3"/>
      <c r="E28" s="3"/>
      <c r="F28" s="3"/>
    </row>
    <row r="29" spans="1:6" ht="16.5">
      <c r="A29" s="3"/>
      <c r="B29" s="3"/>
      <c r="C29" s="3"/>
      <c r="D29" s="3"/>
      <c r="E29" s="3"/>
      <c r="F29" s="3"/>
    </row>
    <row r="30" spans="1:6" ht="16.5">
      <c r="A30" s="3"/>
      <c r="B30" s="3"/>
      <c r="C30" s="3"/>
      <c r="D30" s="3"/>
      <c r="E30" s="3"/>
      <c r="F30" s="3"/>
    </row>
    <row r="31" spans="1:6" ht="16.5">
      <c r="A31" s="3"/>
      <c r="B31" s="3"/>
      <c r="C31" s="3"/>
      <c r="D31" s="3"/>
      <c r="E31" s="3"/>
      <c r="F31" s="3"/>
    </row>
    <row r="32" spans="1:6" ht="16.5">
      <c r="A32" s="3"/>
      <c r="B32" s="3"/>
      <c r="C32" s="3"/>
      <c r="D32" s="3"/>
      <c r="E32" s="3"/>
      <c r="F32" s="3"/>
    </row>
    <row r="33" spans="1:6" ht="16.5">
      <c r="A33" s="3"/>
      <c r="B33" s="3"/>
      <c r="C33" s="3"/>
      <c r="D33" s="3"/>
      <c r="E33" s="3"/>
      <c r="F33" s="3"/>
    </row>
    <row r="34" spans="1:6" ht="16.5">
      <c r="A34" s="3"/>
      <c r="B34" s="3"/>
      <c r="C34" s="3"/>
      <c r="D34" s="3"/>
      <c r="E34" s="3"/>
      <c r="F34" s="3"/>
    </row>
    <row r="35" spans="1:6" ht="16.5">
      <c r="A35" s="3"/>
      <c r="B35" s="3"/>
      <c r="C35" s="3"/>
      <c r="D35" s="3"/>
      <c r="E35" s="3"/>
      <c r="F35" s="3"/>
    </row>
    <row r="36" spans="1:6" ht="16.5">
      <c r="A36" s="3"/>
      <c r="B36" s="3"/>
      <c r="C36" s="3"/>
      <c r="D36" s="3"/>
      <c r="E36" s="3"/>
      <c r="F36" s="3"/>
    </row>
    <row r="37" spans="1:6" ht="16.5">
      <c r="A37" s="3"/>
      <c r="B37" s="3"/>
      <c r="C37" s="3"/>
      <c r="D37" s="3"/>
      <c r="E37" s="3"/>
      <c r="F37" s="3"/>
    </row>
    <row r="38" spans="1:6" ht="16.5">
      <c r="A38" s="3"/>
      <c r="B38" s="3"/>
      <c r="C38" s="3"/>
      <c r="D38" s="3"/>
      <c r="E38" s="3"/>
      <c r="F38" s="3"/>
    </row>
    <row r="39" spans="1:6" ht="16.5">
      <c r="A39" s="3"/>
      <c r="B39" s="3"/>
      <c r="C39" s="3"/>
      <c r="D39" s="3"/>
      <c r="E39" s="3"/>
      <c r="F39" s="3"/>
    </row>
    <row r="40" spans="1:6" ht="16.5">
      <c r="A40" s="3"/>
      <c r="B40" s="3"/>
      <c r="C40" s="3"/>
      <c r="D40" s="3"/>
      <c r="E40" s="3"/>
      <c r="F40" s="3"/>
    </row>
    <row r="41" spans="1:6" ht="15" customHeight="1">
      <c r="A41" s="32"/>
      <c r="B41" s="33"/>
      <c r="C41" s="34" t="s">
        <v>6</v>
      </c>
      <c r="D41" s="35"/>
      <c r="E41" s="34" t="s">
        <v>7</v>
      </c>
      <c r="F41" s="34" t="s">
        <v>8</v>
      </c>
    </row>
    <row r="42" spans="1:6" ht="15.75" customHeight="1">
      <c r="A42" s="36" t="s">
        <v>9</v>
      </c>
      <c r="B42" s="37" t="s">
        <v>10</v>
      </c>
      <c r="C42" s="38" t="s">
        <v>11</v>
      </c>
      <c r="D42" s="39" t="s">
        <v>12</v>
      </c>
      <c r="E42" s="39" t="s">
        <v>13</v>
      </c>
      <c r="F42" s="39" t="s">
        <v>14</v>
      </c>
    </row>
    <row r="43" spans="1:6" ht="16.5">
      <c r="A43" s="40" t="s">
        <v>15</v>
      </c>
      <c r="B43" s="25" t="s">
        <v>16</v>
      </c>
      <c r="C43" s="25"/>
      <c r="D43" s="3"/>
      <c r="E43" s="3"/>
      <c r="F43" s="3"/>
    </row>
    <row r="44" spans="1:6" ht="16.5">
      <c r="A44" s="29"/>
      <c r="B44" s="41"/>
      <c r="C44" s="41"/>
      <c r="D44" s="3"/>
      <c r="E44" s="3"/>
      <c r="F44" s="3"/>
    </row>
    <row r="45" spans="1:6" ht="16.5">
      <c r="A45" s="40" t="s">
        <v>1</v>
      </c>
      <c r="B45" s="25" t="s">
        <v>2</v>
      </c>
      <c r="C45" s="25"/>
      <c r="D45" s="3"/>
      <c r="E45" s="3"/>
      <c r="F45" s="3"/>
    </row>
    <row r="46" spans="1:6" ht="16.5">
      <c r="A46" s="40"/>
      <c r="B46" s="23"/>
      <c r="C46" s="23"/>
      <c r="D46" s="3"/>
      <c r="E46" s="3"/>
      <c r="F46" s="3"/>
    </row>
    <row r="47" spans="1:6" ht="63.75">
      <c r="A47" s="42" t="s">
        <v>17</v>
      </c>
      <c r="B47" s="43" t="s">
        <v>239</v>
      </c>
      <c r="C47" s="44" t="s">
        <v>20</v>
      </c>
      <c r="D47" s="45">
        <v>1</v>
      </c>
      <c r="E47" s="28"/>
      <c r="F47" s="28">
        <f>E47*D47</f>
        <v>0</v>
      </c>
    </row>
    <row r="48" spans="1:6" ht="16.5">
      <c r="A48" s="40"/>
      <c r="B48" s="23"/>
      <c r="C48" s="23"/>
      <c r="D48" s="3"/>
      <c r="E48" s="3"/>
      <c r="F48" s="3"/>
    </row>
    <row r="49" spans="1:10" ht="51.75">
      <c r="A49" s="42" t="s">
        <v>19</v>
      </c>
      <c r="B49" s="46" t="s">
        <v>76</v>
      </c>
      <c r="C49" s="44" t="s">
        <v>20</v>
      </c>
      <c r="D49" s="45">
        <v>1</v>
      </c>
      <c r="E49" s="28"/>
      <c r="F49" s="28">
        <f>E49*D49</f>
        <v>0</v>
      </c>
      <c r="J49" t="s">
        <v>51</v>
      </c>
    </row>
    <row r="50" spans="1:10" ht="15" customHeight="1">
      <c r="A50" s="40"/>
      <c r="B50" s="23"/>
      <c r="C50" s="23"/>
      <c r="D50" s="47"/>
      <c r="E50" s="45"/>
      <c r="F50" s="28"/>
    </row>
    <row r="51" spans="1:10" ht="64.5">
      <c r="A51" s="42" t="s">
        <v>21</v>
      </c>
      <c r="B51" s="48" t="s">
        <v>77</v>
      </c>
      <c r="C51" s="44" t="s">
        <v>20</v>
      </c>
      <c r="D51" s="45">
        <v>1</v>
      </c>
      <c r="E51" s="28"/>
      <c r="F51" s="28">
        <f>E51*D51</f>
        <v>0</v>
      </c>
    </row>
    <row r="52" spans="1:10" ht="15.75">
      <c r="A52" s="40"/>
      <c r="B52" s="23"/>
      <c r="C52" s="23"/>
      <c r="D52" s="47"/>
      <c r="E52" s="28"/>
      <c r="F52" s="28"/>
    </row>
    <row r="53" spans="1:10" ht="51.75">
      <c r="A53" s="42" t="s">
        <v>22</v>
      </c>
      <c r="B53" s="46" t="s">
        <v>78</v>
      </c>
      <c r="C53" s="44" t="s">
        <v>65</v>
      </c>
      <c r="D53" s="45">
        <v>16</v>
      </c>
      <c r="E53" s="28"/>
      <c r="F53" s="28">
        <f>E53*D53</f>
        <v>0</v>
      </c>
    </row>
    <row r="54" spans="1:10">
      <c r="A54" s="42"/>
      <c r="B54" s="46"/>
      <c r="C54" s="44"/>
      <c r="D54" s="45"/>
      <c r="E54" s="28"/>
      <c r="F54" s="28"/>
    </row>
    <row r="55" spans="1:10" ht="64.5">
      <c r="A55" s="42" t="s">
        <v>24</v>
      </c>
      <c r="B55" s="46" t="s">
        <v>79</v>
      </c>
      <c r="C55" s="44" t="s">
        <v>41</v>
      </c>
      <c r="D55" s="45">
        <v>1</v>
      </c>
      <c r="E55" s="28"/>
      <c r="F55" s="28">
        <f>E55*D55</f>
        <v>0</v>
      </c>
    </row>
    <row r="56" spans="1:10" ht="16.5">
      <c r="A56" s="40"/>
      <c r="B56" s="23"/>
      <c r="C56" s="23"/>
      <c r="D56" s="47"/>
      <c r="E56" s="3"/>
      <c r="F56" s="3"/>
    </row>
    <row r="57" spans="1:10" ht="26.25">
      <c r="A57" s="42" t="s">
        <v>26</v>
      </c>
      <c r="B57" s="46" t="s">
        <v>80</v>
      </c>
      <c r="C57" s="44" t="s">
        <v>30</v>
      </c>
      <c r="D57" s="45">
        <v>80</v>
      </c>
      <c r="E57" s="28"/>
      <c r="F57" s="28">
        <f>E57*D57</f>
        <v>0</v>
      </c>
    </row>
    <row r="58" spans="1:10" ht="15.75">
      <c r="A58" s="40"/>
      <c r="B58" s="23"/>
      <c r="C58" s="23"/>
      <c r="D58" s="47"/>
      <c r="E58" s="49"/>
      <c r="F58" s="28"/>
    </row>
    <row r="59" spans="1:10" ht="39">
      <c r="A59" s="42" t="s">
        <v>27</v>
      </c>
      <c r="B59" s="46" t="s">
        <v>81</v>
      </c>
      <c r="C59" s="44" t="s">
        <v>41</v>
      </c>
      <c r="D59" s="45">
        <v>1</v>
      </c>
      <c r="E59" s="28"/>
      <c r="F59" s="28">
        <f>E59*D59</f>
        <v>0</v>
      </c>
    </row>
    <row r="60" spans="1:10" ht="16.5">
      <c r="A60" s="3"/>
      <c r="B60" s="20"/>
      <c r="C60" s="3"/>
      <c r="D60" s="50"/>
      <c r="E60" s="49"/>
      <c r="F60" s="28"/>
    </row>
    <row r="61" spans="1:10" ht="38.25">
      <c r="A61" s="42" t="s">
        <v>28</v>
      </c>
      <c r="B61" s="51" t="s">
        <v>23</v>
      </c>
      <c r="C61" s="44" t="s">
        <v>41</v>
      </c>
      <c r="D61" s="45">
        <v>1</v>
      </c>
      <c r="E61" s="28"/>
      <c r="F61" s="28">
        <f>E61*D61</f>
        <v>0</v>
      </c>
    </row>
    <row r="62" spans="1:10" ht="16.5">
      <c r="A62" s="52"/>
      <c r="B62" s="51"/>
      <c r="C62" s="3"/>
      <c r="D62" s="50"/>
      <c r="E62" s="3"/>
      <c r="F62" s="3"/>
    </row>
    <row r="63" spans="1:10" ht="38.25">
      <c r="A63" s="42" t="s">
        <v>31</v>
      </c>
      <c r="B63" s="51" t="s">
        <v>25</v>
      </c>
      <c r="C63" s="44" t="s">
        <v>20</v>
      </c>
      <c r="D63" s="45">
        <v>1</v>
      </c>
      <c r="E63" s="28"/>
      <c r="F63" s="28">
        <f>E63*D63</f>
        <v>0</v>
      </c>
      <c r="I63" t="s">
        <v>51</v>
      </c>
    </row>
    <row r="64" spans="1:10" ht="16.5">
      <c r="A64" s="3"/>
      <c r="B64" s="20"/>
      <c r="C64" s="3"/>
      <c r="D64" s="50"/>
      <c r="E64" s="28"/>
      <c r="F64" s="28"/>
    </row>
    <row r="65" spans="1:10" ht="16.5" customHeight="1">
      <c r="A65" s="42" t="s">
        <v>33</v>
      </c>
      <c r="B65" s="53" t="s">
        <v>29</v>
      </c>
      <c r="C65" s="44" t="s">
        <v>30</v>
      </c>
      <c r="D65" s="45">
        <v>12</v>
      </c>
      <c r="E65" s="28"/>
      <c r="F65" s="28">
        <f>E65*D65</f>
        <v>0</v>
      </c>
    </row>
    <row r="66" spans="1:10" ht="16.5">
      <c r="A66" s="52"/>
      <c r="B66" s="54"/>
      <c r="C66" s="44"/>
      <c r="D66" s="55"/>
      <c r="E66" s="3"/>
      <c r="F66" s="3"/>
    </row>
    <row r="67" spans="1:10" ht="25.5">
      <c r="A67" s="42" t="s">
        <v>59</v>
      </c>
      <c r="B67" s="53" t="s">
        <v>32</v>
      </c>
      <c r="C67" s="44" t="s">
        <v>30</v>
      </c>
      <c r="D67" s="45">
        <v>10</v>
      </c>
      <c r="E67" s="28"/>
      <c r="F67" s="28">
        <f>E67*D67</f>
        <v>0</v>
      </c>
      <c r="I67" t="s">
        <v>51</v>
      </c>
    </row>
    <row r="68" spans="1:10" ht="16.5">
      <c r="A68" s="3"/>
      <c r="B68" s="20"/>
      <c r="C68" s="3"/>
      <c r="D68" s="50"/>
      <c r="E68" s="3"/>
      <c r="F68" s="3"/>
      <c r="I68" t="s">
        <v>51</v>
      </c>
    </row>
    <row r="69" spans="1:10" ht="54.75" customHeight="1">
      <c r="A69" s="42" t="s">
        <v>240</v>
      </c>
      <c r="B69" s="56" t="s">
        <v>82</v>
      </c>
      <c r="C69" s="44" t="s">
        <v>20</v>
      </c>
      <c r="D69" s="45">
        <v>1</v>
      </c>
      <c r="E69" s="28"/>
      <c r="F69" s="28">
        <f>E69*D69</f>
        <v>0</v>
      </c>
    </row>
    <row r="70" spans="1:10" ht="16.5">
      <c r="A70" s="3"/>
      <c r="B70" s="3"/>
      <c r="C70" s="3"/>
      <c r="D70" s="45"/>
      <c r="E70" s="3"/>
      <c r="F70" s="3"/>
    </row>
    <row r="71" spans="1:10" ht="76.5">
      <c r="A71" s="42" t="s">
        <v>253</v>
      </c>
      <c r="B71" s="56" t="s">
        <v>282</v>
      </c>
      <c r="C71" s="44"/>
      <c r="D71" s="45"/>
      <c r="E71" s="28"/>
      <c r="F71" s="28"/>
      <c r="J71" t="s">
        <v>51</v>
      </c>
    </row>
    <row r="72" spans="1:10" ht="26.25">
      <c r="A72" s="57" t="s">
        <v>53</v>
      </c>
      <c r="B72" s="46" t="s">
        <v>283</v>
      </c>
      <c r="C72" s="44" t="s">
        <v>18</v>
      </c>
      <c r="D72" s="45">
        <v>2977</v>
      </c>
      <c r="E72" s="28"/>
      <c r="F72" s="28"/>
    </row>
    <row r="73" spans="1:10" ht="51.75">
      <c r="A73" s="148" t="s">
        <v>53</v>
      </c>
      <c r="B73" s="46" t="s">
        <v>300</v>
      </c>
      <c r="C73" s="44" t="s">
        <v>18</v>
      </c>
      <c r="D73" s="45">
        <v>2977</v>
      </c>
      <c r="E73" s="28"/>
      <c r="F73" s="28"/>
      <c r="G73" s="147"/>
    </row>
    <row r="74" spans="1:10" ht="26.25">
      <c r="A74" s="57" t="s">
        <v>53</v>
      </c>
      <c r="B74" s="46" t="s">
        <v>287</v>
      </c>
      <c r="C74" s="44" t="s">
        <v>41</v>
      </c>
      <c r="D74" s="45">
        <v>6</v>
      </c>
      <c r="E74" s="28"/>
      <c r="F74" s="28"/>
    </row>
    <row r="75" spans="1:10" ht="26.25">
      <c r="A75" s="57" t="s">
        <v>53</v>
      </c>
      <c r="B75" s="46" t="s">
        <v>284</v>
      </c>
      <c r="C75" s="44" t="s">
        <v>41</v>
      </c>
      <c r="D75" s="45">
        <v>1</v>
      </c>
      <c r="E75" s="28"/>
      <c r="F75" s="28"/>
    </row>
    <row r="76" spans="1:10" ht="26.25">
      <c r="A76" s="57" t="s">
        <v>53</v>
      </c>
      <c r="B76" s="46" t="s">
        <v>285</v>
      </c>
      <c r="C76" s="44" t="s">
        <v>41</v>
      </c>
      <c r="D76" s="45">
        <v>6</v>
      </c>
      <c r="E76" s="28"/>
      <c r="F76" s="28"/>
    </row>
    <row r="77" spans="1:10" ht="16.5">
      <c r="A77" s="57"/>
      <c r="B77" s="58" t="s">
        <v>286</v>
      </c>
      <c r="C77" s="59" t="s">
        <v>20</v>
      </c>
      <c r="D77" s="60">
        <v>1</v>
      </c>
      <c r="E77" s="28"/>
      <c r="F77" s="28">
        <f>E77*D77</f>
        <v>0</v>
      </c>
    </row>
    <row r="78" spans="1:10" ht="16.5">
      <c r="A78" s="3"/>
      <c r="B78" s="3"/>
      <c r="C78" s="3"/>
      <c r="D78" s="45"/>
      <c r="E78" s="3"/>
      <c r="F78" s="3"/>
    </row>
    <row r="79" spans="1:10" ht="25.5">
      <c r="A79" s="3"/>
      <c r="B79" s="61" t="s">
        <v>34</v>
      </c>
      <c r="C79" s="62"/>
      <c r="D79" s="45"/>
      <c r="E79" s="28"/>
      <c r="F79" s="31">
        <f>SUM(F47:F77)</f>
        <v>0</v>
      </c>
      <c r="J79" t="s">
        <v>257</v>
      </c>
    </row>
    <row r="80" spans="1:10" ht="16.5">
      <c r="A80" s="3"/>
      <c r="B80" s="3"/>
      <c r="C80" s="3"/>
      <c r="D80" s="50"/>
      <c r="E80" s="3"/>
      <c r="F80" s="3"/>
    </row>
    <row r="81" spans="1:10" ht="16.5">
      <c r="A81" s="40" t="s">
        <v>3</v>
      </c>
      <c r="B81" s="25" t="s">
        <v>4</v>
      </c>
      <c r="C81" s="3"/>
      <c r="D81" s="45"/>
      <c r="E81" s="28"/>
      <c r="F81" s="31"/>
      <c r="I81" t="s">
        <v>51</v>
      </c>
      <c r="J81" t="s">
        <v>51</v>
      </c>
    </row>
    <row r="82" spans="1:10" ht="16.5">
      <c r="A82" s="3"/>
      <c r="B82" s="3"/>
      <c r="C82" s="3"/>
      <c r="D82" s="49"/>
      <c r="E82" s="28"/>
      <c r="F82" s="28"/>
    </row>
    <row r="83" spans="1:10" ht="54">
      <c r="A83" s="42" t="s">
        <v>35</v>
      </c>
      <c r="B83" s="63" t="s">
        <v>60</v>
      </c>
      <c r="C83" s="44" t="s">
        <v>18</v>
      </c>
      <c r="D83" s="45">
        <v>20</v>
      </c>
      <c r="E83" s="28"/>
      <c r="F83" s="28">
        <f>E83*D83</f>
        <v>0</v>
      </c>
      <c r="H83" s="1"/>
    </row>
    <row r="84" spans="1:10" ht="16.5">
      <c r="A84" s="3"/>
      <c r="B84" s="3"/>
      <c r="C84" s="3"/>
      <c r="D84" s="50"/>
      <c r="E84" s="28"/>
      <c r="F84" s="28"/>
      <c r="H84" s="1"/>
    </row>
    <row r="85" spans="1:10" ht="54">
      <c r="A85" s="42" t="s">
        <v>37</v>
      </c>
      <c r="B85" s="64" t="s">
        <v>61</v>
      </c>
      <c r="C85" s="44" t="s">
        <v>36</v>
      </c>
      <c r="D85" s="45">
        <v>50</v>
      </c>
      <c r="E85" s="28"/>
      <c r="F85" s="28">
        <f>E85*D85</f>
        <v>0</v>
      </c>
      <c r="H85" s="1"/>
    </row>
    <row r="86" spans="1:10" ht="16.5" customHeight="1">
      <c r="A86" s="3"/>
      <c r="B86" s="3"/>
      <c r="C86" s="3"/>
      <c r="D86" s="50"/>
      <c r="E86" s="28"/>
      <c r="F86" s="28"/>
      <c r="H86" s="1"/>
    </row>
    <row r="87" spans="1:10" ht="76.5" customHeight="1">
      <c r="A87" s="42" t="s">
        <v>39</v>
      </c>
      <c r="B87" s="65" t="s">
        <v>83</v>
      </c>
      <c r="C87" s="44" t="s">
        <v>20</v>
      </c>
      <c r="D87" s="45">
        <v>1</v>
      </c>
      <c r="E87" s="28"/>
      <c r="F87" s="28">
        <f>E87*D87</f>
        <v>0</v>
      </c>
      <c r="H87" s="1"/>
    </row>
    <row r="88" spans="1:10" ht="16.5">
      <c r="A88" s="3"/>
      <c r="B88" s="3"/>
      <c r="C88" s="3"/>
      <c r="D88" s="50"/>
      <c r="E88" s="28"/>
      <c r="F88" s="28"/>
      <c r="H88" s="1"/>
      <c r="J88" t="s">
        <v>51</v>
      </c>
    </row>
    <row r="89" spans="1:10" ht="114.75">
      <c r="A89" s="42" t="s">
        <v>40</v>
      </c>
      <c r="B89" s="66" t="s">
        <v>238</v>
      </c>
      <c r="C89" s="3"/>
      <c r="D89" s="50"/>
      <c r="E89" s="3"/>
      <c r="F89" s="3"/>
      <c r="I89" s="2"/>
    </row>
    <row r="90" spans="1:10" ht="16.5">
      <c r="A90" s="3"/>
      <c r="B90" s="67" t="s">
        <v>290</v>
      </c>
      <c r="C90" s="44" t="s">
        <v>38</v>
      </c>
      <c r="D90" s="49">
        <v>113.4</v>
      </c>
      <c r="E90" s="28"/>
      <c r="F90" s="28">
        <f>E90*D90</f>
        <v>0</v>
      </c>
      <c r="H90" s="1"/>
    </row>
    <row r="91" spans="1:10" ht="16.5">
      <c r="A91" s="3"/>
      <c r="B91" s="67" t="s">
        <v>289</v>
      </c>
      <c r="C91" s="44" t="s">
        <v>38</v>
      </c>
      <c r="D91" s="49">
        <v>113.4</v>
      </c>
      <c r="E91" s="28"/>
      <c r="F91" s="28">
        <f>E91*D91</f>
        <v>0</v>
      </c>
      <c r="H91" s="1"/>
    </row>
    <row r="92" spans="1:10" ht="15.75" customHeight="1">
      <c r="A92" s="3"/>
      <c r="B92" s="67" t="s">
        <v>288</v>
      </c>
      <c r="C92" s="44" t="s">
        <v>38</v>
      </c>
      <c r="D92" s="49">
        <v>340.2</v>
      </c>
      <c r="E92" s="28"/>
      <c r="F92" s="28">
        <f>E92*D92</f>
        <v>0</v>
      </c>
      <c r="H92" s="1"/>
    </row>
    <row r="93" spans="1:10" ht="15" customHeight="1">
      <c r="A93" s="3"/>
      <c r="B93" s="3"/>
      <c r="C93" s="3"/>
      <c r="D93" s="50"/>
      <c r="E93" s="28"/>
      <c r="F93" s="28"/>
      <c r="H93" s="1" t="s">
        <v>51</v>
      </c>
    </row>
    <row r="94" spans="1:10" ht="108.75">
      <c r="A94" s="68" t="s">
        <v>42</v>
      </c>
      <c r="B94" s="63" t="s">
        <v>291</v>
      </c>
      <c r="C94" s="3"/>
      <c r="D94" s="50"/>
      <c r="E94" s="28"/>
      <c r="F94" s="28"/>
      <c r="H94" s="1"/>
    </row>
    <row r="95" spans="1:10" ht="15" customHeight="1">
      <c r="A95" s="3"/>
      <c r="B95" s="67" t="s">
        <v>84</v>
      </c>
      <c r="C95" s="44" t="s">
        <v>38</v>
      </c>
      <c r="D95" s="49">
        <v>34.4</v>
      </c>
      <c r="E95" s="28"/>
      <c r="F95" s="28">
        <f>E95*D95</f>
        <v>0</v>
      </c>
      <c r="H95" s="1"/>
    </row>
    <row r="96" spans="1:10" ht="15" customHeight="1">
      <c r="A96" s="3"/>
      <c r="B96" s="67" t="s">
        <v>85</v>
      </c>
      <c r="C96" s="44" t="s">
        <v>38</v>
      </c>
      <c r="D96" s="49">
        <v>46</v>
      </c>
      <c r="E96" s="28"/>
      <c r="F96" s="28">
        <f>E96*D96</f>
        <v>0</v>
      </c>
      <c r="H96" s="1"/>
    </row>
    <row r="97" spans="1:9" ht="15" customHeight="1">
      <c r="A97" s="3"/>
      <c r="B97" s="67" t="s">
        <v>86</v>
      </c>
      <c r="C97" s="44" t="s">
        <v>38</v>
      </c>
      <c r="D97" s="49">
        <v>34.4</v>
      </c>
      <c r="E97" s="28"/>
      <c r="F97" s="28">
        <f>E97*D97</f>
        <v>0</v>
      </c>
      <c r="H97" s="1"/>
    </row>
    <row r="98" spans="1:9" ht="15" customHeight="1">
      <c r="A98" s="3"/>
      <c r="B98" s="3"/>
      <c r="C98" s="3"/>
      <c r="D98" s="50"/>
      <c r="E98" s="28"/>
      <c r="F98" s="28"/>
      <c r="H98" s="1"/>
    </row>
    <row r="99" spans="1:9" ht="39">
      <c r="A99" s="68" t="s">
        <v>43</v>
      </c>
      <c r="B99" s="46" t="s">
        <v>241</v>
      </c>
      <c r="C99" s="44" t="s">
        <v>36</v>
      </c>
      <c r="D99" s="45">
        <v>66</v>
      </c>
      <c r="E99" s="28"/>
      <c r="F99" s="28">
        <f>E99*D99</f>
        <v>0</v>
      </c>
      <c r="H99" s="1"/>
    </row>
    <row r="100" spans="1:9" ht="16.5">
      <c r="A100" s="3"/>
      <c r="B100" s="3"/>
      <c r="C100" s="3"/>
      <c r="D100" s="50"/>
      <c r="E100" s="28"/>
      <c r="F100" s="28"/>
      <c r="H100" s="1"/>
    </row>
    <row r="101" spans="1:9" ht="38.25" customHeight="1">
      <c r="A101" s="68" t="s">
        <v>44</v>
      </c>
      <c r="B101" s="46" t="s">
        <v>87</v>
      </c>
      <c r="C101" s="44" t="s">
        <v>30</v>
      </c>
      <c r="D101" s="45">
        <v>100</v>
      </c>
      <c r="E101" s="28"/>
      <c r="F101" s="28">
        <f>E101*D101</f>
        <v>0</v>
      </c>
      <c r="H101" s="1"/>
    </row>
    <row r="102" spans="1:9" ht="16.5">
      <c r="A102" s="3"/>
      <c r="B102" s="3"/>
      <c r="C102" s="3"/>
      <c r="D102" s="50"/>
      <c r="E102" s="28"/>
      <c r="F102" s="28"/>
      <c r="H102" s="1"/>
    </row>
    <row r="103" spans="1:9" ht="77.25">
      <c r="A103" s="68" t="s">
        <v>45</v>
      </c>
      <c r="B103" s="46" t="s">
        <v>235</v>
      </c>
      <c r="C103" s="44" t="s">
        <v>38</v>
      </c>
      <c r="D103" s="45">
        <v>58</v>
      </c>
      <c r="E103" s="28"/>
      <c r="F103" s="28">
        <f>E103*D103</f>
        <v>0</v>
      </c>
      <c r="H103" s="1"/>
    </row>
    <row r="104" spans="1:9" ht="15.75" customHeight="1">
      <c r="A104" s="3"/>
      <c r="B104" s="3"/>
      <c r="C104" s="3"/>
      <c r="D104" s="50"/>
      <c r="E104" s="28"/>
      <c r="F104" s="28"/>
      <c r="H104" s="1"/>
    </row>
    <row r="105" spans="1:9" ht="51.75">
      <c r="A105" s="68" t="s">
        <v>46</v>
      </c>
      <c r="B105" s="46" t="s">
        <v>88</v>
      </c>
      <c r="C105" s="44" t="s">
        <v>38</v>
      </c>
      <c r="D105" s="45">
        <v>278</v>
      </c>
      <c r="E105" s="28"/>
      <c r="F105" s="28">
        <f>E105*D105</f>
        <v>0</v>
      </c>
      <c r="H105" s="1"/>
    </row>
    <row r="106" spans="1:9" ht="15" customHeight="1">
      <c r="A106" s="3"/>
      <c r="B106" s="3"/>
      <c r="C106" s="3"/>
      <c r="D106" s="50"/>
      <c r="E106" s="28"/>
      <c r="F106" s="28"/>
      <c r="H106" s="1"/>
    </row>
    <row r="107" spans="1:9" ht="39" customHeight="1">
      <c r="A107" s="68" t="s">
        <v>47</v>
      </c>
      <c r="B107" s="46" t="s">
        <v>256</v>
      </c>
      <c r="C107" s="44" t="s">
        <v>38</v>
      </c>
      <c r="D107" s="45">
        <v>110</v>
      </c>
      <c r="E107" s="28"/>
      <c r="F107" s="28">
        <f>E107*D107</f>
        <v>0</v>
      </c>
      <c r="H107" s="1"/>
    </row>
    <row r="108" spans="1:9" ht="16.5">
      <c r="A108" s="3"/>
      <c r="B108" s="3"/>
      <c r="C108" s="3"/>
      <c r="D108" s="50"/>
      <c r="E108" s="28"/>
      <c r="F108" s="28"/>
      <c r="H108" s="1"/>
    </row>
    <row r="109" spans="1:9" ht="39">
      <c r="A109" s="68" t="s">
        <v>48</v>
      </c>
      <c r="B109" s="46" t="s">
        <v>229</v>
      </c>
      <c r="C109" s="44" t="s">
        <v>38</v>
      </c>
      <c r="D109" s="45">
        <v>15</v>
      </c>
      <c r="E109" s="28"/>
      <c r="F109" s="28">
        <f>E109*D109</f>
        <v>0</v>
      </c>
      <c r="H109" s="1"/>
      <c r="I109" t="s">
        <v>51</v>
      </c>
    </row>
    <row r="110" spans="1:9" ht="16.5">
      <c r="A110" s="3"/>
      <c r="B110" s="3"/>
      <c r="C110" s="3"/>
      <c r="D110" s="50"/>
      <c r="E110" s="28"/>
      <c r="F110" s="28"/>
      <c r="H110" s="1"/>
    </row>
    <row r="111" spans="1:9" ht="26.25">
      <c r="A111" s="68" t="s">
        <v>49</v>
      </c>
      <c r="B111" s="46" t="s">
        <v>89</v>
      </c>
      <c r="C111" s="44" t="s">
        <v>36</v>
      </c>
      <c r="D111" s="45">
        <v>50</v>
      </c>
      <c r="E111" s="28"/>
      <c r="F111" s="28">
        <f>E111*D111</f>
        <v>0</v>
      </c>
      <c r="H111" s="1"/>
    </row>
    <row r="112" spans="1:9" ht="16.5">
      <c r="A112" s="3"/>
      <c r="B112" s="3"/>
      <c r="C112" s="3"/>
      <c r="D112" s="50"/>
      <c r="E112" s="28"/>
      <c r="F112" s="28"/>
      <c r="H112" s="1"/>
    </row>
    <row r="113" spans="1:8" ht="39">
      <c r="A113" s="68" t="s">
        <v>242</v>
      </c>
      <c r="B113" s="46" t="s">
        <v>252</v>
      </c>
      <c r="C113" s="44" t="s">
        <v>36</v>
      </c>
      <c r="D113" s="45">
        <v>50</v>
      </c>
      <c r="E113" s="28"/>
      <c r="F113" s="28">
        <f>E113*D113</f>
        <v>0</v>
      </c>
      <c r="H113" s="1"/>
    </row>
    <row r="114" spans="1:8">
      <c r="A114" s="68"/>
      <c r="B114" s="46"/>
      <c r="C114" s="44"/>
      <c r="D114" s="45"/>
      <c r="E114" s="28"/>
      <c r="F114" s="28"/>
      <c r="H114" s="1"/>
    </row>
    <row r="115" spans="1:8" ht="39">
      <c r="A115" s="68" t="s">
        <v>301</v>
      </c>
      <c r="B115" s="46" t="s">
        <v>302</v>
      </c>
      <c r="C115" s="44" t="s">
        <v>36</v>
      </c>
      <c r="D115" s="45">
        <v>27</v>
      </c>
      <c r="E115" s="28"/>
      <c r="F115" s="28">
        <f>E115*D115</f>
        <v>0</v>
      </c>
      <c r="G115" s="147"/>
      <c r="H115" s="1"/>
    </row>
    <row r="116" spans="1:8" ht="16.5">
      <c r="A116" s="3"/>
      <c r="B116" s="3"/>
      <c r="C116" s="3"/>
      <c r="D116" s="50"/>
      <c r="E116" s="3"/>
      <c r="F116" s="3"/>
    </row>
    <row r="117" spans="1:8" ht="17.25" customHeight="1">
      <c r="A117" s="3"/>
      <c r="B117" s="61" t="s">
        <v>50</v>
      </c>
      <c r="C117" s="62"/>
      <c r="D117" s="45"/>
      <c r="E117" s="28"/>
      <c r="F117" s="31">
        <f>SUM(F83:F115)</f>
        <v>0</v>
      </c>
      <c r="H117" t="s">
        <v>51</v>
      </c>
    </row>
    <row r="118" spans="1:8" ht="16.5" customHeight="1">
      <c r="A118" s="3"/>
      <c r="B118" s="51"/>
      <c r="C118" s="3"/>
      <c r="D118" s="50"/>
      <c r="E118" s="28"/>
      <c r="F118" s="31"/>
    </row>
    <row r="119" spans="1:8" ht="15.75" customHeight="1">
      <c r="A119" s="40" t="s">
        <v>5</v>
      </c>
      <c r="B119" s="25" t="s">
        <v>68</v>
      </c>
      <c r="C119" s="3"/>
      <c r="D119" s="45"/>
      <c r="E119" s="28"/>
      <c r="F119" s="28"/>
    </row>
    <row r="120" spans="1:8" ht="16.5">
      <c r="A120" s="3"/>
      <c r="B120" s="3"/>
      <c r="C120" s="3"/>
      <c r="D120" s="50"/>
      <c r="E120" s="28"/>
      <c r="F120" s="28"/>
    </row>
    <row r="121" spans="1:8" ht="39" customHeight="1">
      <c r="A121" s="68" t="s">
        <v>52</v>
      </c>
      <c r="B121" s="69" t="s">
        <v>90</v>
      </c>
      <c r="C121" s="44" t="s">
        <v>18</v>
      </c>
      <c r="D121" s="45">
        <v>14</v>
      </c>
      <c r="E121" s="28"/>
      <c r="F121" s="28">
        <f>E121*D121</f>
        <v>0</v>
      </c>
    </row>
    <row r="122" spans="1:8" ht="16.5">
      <c r="A122" s="3"/>
      <c r="B122" s="3"/>
      <c r="C122" s="3"/>
      <c r="D122" s="50"/>
      <c r="E122" s="28"/>
      <c r="F122" s="28"/>
    </row>
    <row r="123" spans="1:8" ht="39.75" customHeight="1">
      <c r="A123" s="68" t="s">
        <v>54</v>
      </c>
      <c r="B123" s="46" t="s">
        <v>91</v>
      </c>
      <c r="C123" s="44" t="s">
        <v>36</v>
      </c>
      <c r="D123" s="45">
        <v>9.5</v>
      </c>
      <c r="E123" s="28"/>
      <c r="F123" s="28">
        <f>E123*D123</f>
        <v>0</v>
      </c>
    </row>
    <row r="124" spans="1:8" ht="16.5">
      <c r="A124" s="3"/>
      <c r="B124" s="3"/>
      <c r="C124" s="3"/>
      <c r="D124" s="50"/>
      <c r="E124" s="28"/>
      <c r="F124" s="28"/>
    </row>
    <row r="125" spans="1:8" ht="39">
      <c r="A125" s="68" t="s">
        <v>55</v>
      </c>
      <c r="B125" s="46" t="s">
        <v>92</v>
      </c>
      <c r="C125" s="44" t="s">
        <v>36</v>
      </c>
      <c r="D125" s="45">
        <v>15</v>
      </c>
      <c r="E125" s="28"/>
      <c r="F125" s="28">
        <f>E125*D125</f>
        <v>0</v>
      </c>
    </row>
    <row r="126" spans="1:8" ht="16.5">
      <c r="A126" s="3"/>
      <c r="B126" s="3"/>
      <c r="C126" s="3"/>
      <c r="D126" s="50"/>
      <c r="E126" s="28"/>
      <c r="F126" s="28"/>
    </row>
    <row r="127" spans="1:8" ht="39">
      <c r="A127" s="68" t="s">
        <v>56</v>
      </c>
      <c r="B127" s="46" t="s">
        <v>93</v>
      </c>
      <c r="C127" s="44" t="s">
        <v>41</v>
      </c>
      <c r="D127" s="45">
        <v>24</v>
      </c>
      <c r="E127" s="28"/>
      <c r="F127" s="28">
        <f>E127*D127</f>
        <v>0</v>
      </c>
      <c r="G127" s="147"/>
    </row>
    <row r="128" spans="1:8" ht="15" customHeight="1">
      <c r="A128" s="3"/>
      <c r="B128" s="3"/>
      <c r="C128" s="3"/>
      <c r="D128" s="50"/>
      <c r="E128" s="28"/>
      <c r="F128" s="28"/>
    </row>
    <row r="129" spans="1:10" ht="64.5">
      <c r="A129" s="68" t="s">
        <v>57</v>
      </c>
      <c r="B129" s="46" t="s">
        <v>94</v>
      </c>
      <c r="C129" s="44" t="s">
        <v>65</v>
      </c>
      <c r="D129" s="45">
        <v>27</v>
      </c>
      <c r="E129" s="28"/>
      <c r="F129" s="28">
        <f>E129*D129</f>
        <v>0</v>
      </c>
      <c r="G129" s="147"/>
      <c r="I129" t="s">
        <v>51</v>
      </c>
    </row>
    <row r="130" spans="1:10" ht="16.5">
      <c r="A130" s="3"/>
      <c r="B130" s="3"/>
      <c r="C130" s="3"/>
      <c r="D130" s="50"/>
      <c r="E130" s="28"/>
      <c r="F130" s="31"/>
    </row>
    <row r="131" spans="1:10" ht="26.25">
      <c r="A131" s="68" t="s">
        <v>58</v>
      </c>
      <c r="B131" s="46" t="s">
        <v>95</v>
      </c>
      <c r="C131" s="44" t="s">
        <v>41</v>
      </c>
      <c r="D131" s="45">
        <v>1</v>
      </c>
      <c r="E131" s="28"/>
      <c r="F131" s="28">
        <f>E131*D131</f>
        <v>0</v>
      </c>
      <c r="J131" t="s">
        <v>51</v>
      </c>
    </row>
    <row r="132" spans="1:10">
      <c r="A132" s="68"/>
      <c r="B132" s="46"/>
      <c r="C132" s="44"/>
      <c r="D132" s="45"/>
      <c r="E132" s="28"/>
      <c r="F132" s="28"/>
    </row>
    <row r="133" spans="1:10" ht="39">
      <c r="A133" s="68" t="s">
        <v>303</v>
      </c>
      <c r="B133" s="46" t="s">
        <v>304</v>
      </c>
      <c r="C133" s="44" t="s">
        <v>41</v>
      </c>
      <c r="D133" s="45">
        <v>1</v>
      </c>
      <c r="E133" s="28"/>
      <c r="F133" s="28">
        <f>E133*D133</f>
        <v>0</v>
      </c>
      <c r="G133" s="147"/>
    </row>
    <row r="134" spans="1:10" ht="14.25" customHeight="1">
      <c r="A134" s="3"/>
      <c r="B134" s="3"/>
      <c r="C134" s="3"/>
      <c r="D134" s="50"/>
      <c r="E134" s="28"/>
      <c r="F134" s="28"/>
    </row>
    <row r="135" spans="1:10" ht="16.5">
      <c r="A135" s="3"/>
      <c r="B135" s="61" t="s">
        <v>96</v>
      </c>
      <c r="C135" s="62"/>
      <c r="D135" s="70"/>
      <c r="E135" s="28"/>
      <c r="F135" s="31">
        <f>SUM(F121:F133)</f>
        <v>0</v>
      </c>
    </row>
    <row r="136" spans="1:10">
      <c r="A136" s="42"/>
      <c r="B136" s="51"/>
      <c r="C136" s="44"/>
      <c r="D136" s="45"/>
      <c r="E136" s="28"/>
      <c r="F136" s="28"/>
    </row>
    <row r="137" spans="1:10" ht="16.5">
      <c r="A137" s="40" t="s">
        <v>62</v>
      </c>
      <c r="B137" s="25" t="s">
        <v>69</v>
      </c>
      <c r="C137" s="3"/>
      <c r="D137" s="50"/>
      <c r="E137" s="3"/>
      <c r="F137" s="3"/>
    </row>
    <row r="138" spans="1:10" ht="15.75" customHeight="1">
      <c r="A138" s="3"/>
      <c r="B138" s="3"/>
      <c r="C138" s="3"/>
      <c r="D138" s="45"/>
      <c r="E138" s="28"/>
      <c r="F138" s="28"/>
    </row>
    <row r="139" spans="1:10" ht="76.5">
      <c r="A139" s="42" t="s">
        <v>64</v>
      </c>
      <c r="B139" s="71" t="s">
        <v>292</v>
      </c>
      <c r="C139" s="44" t="s">
        <v>38</v>
      </c>
      <c r="D139" s="45">
        <v>33.1</v>
      </c>
      <c r="E139" s="28"/>
      <c r="F139" s="28">
        <f>E139*D139</f>
        <v>0</v>
      </c>
    </row>
    <row r="140" spans="1:10" ht="16.5" customHeight="1">
      <c r="A140" s="3"/>
      <c r="B140" s="3"/>
      <c r="C140" s="3"/>
      <c r="D140" s="50"/>
      <c r="E140" s="28"/>
      <c r="F140" s="28"/>
    </row>
    <row r="141" spans="1:10" ht="38.25">
      <c r="A141" s="42" t="s">
        <v>97</v>
      </c>
      <c r="B141" s="71" t="s">
        <v>293</v>
      </c>
      <c r="C141" s="44" t="s">
        <v>38</v>
      </c>
      <c r="D141" s="45">
        <v>1.6</v>
      </c>
      <c r="E141" s="28"/>
      <c r="F141" s="28">
        <f>E141*D141</f>
        <v>0</v>
      </c>
      <c r="I141" t="s">
        <v>51</v>
      </c>
    </row>
    <row r="142" spans="1:10" ht="16.5">
      <c r="A142" s="3"/>
      <c r="B142" s="3"/>
      <c r="C142" s="3"/>
      <c r="D142" s="50"/>
      <c r="E142" s="28"/>
      <c r="F142" s="28"/>
    </row>
    <row r="143" spans="1:10" ht="51">
      <c r="A143" s="42" t="s">
        <v>98</v>
      </c>
      <c r="B143" s="71" t="s">
        <v>294</v>
      </c>
      <c r="C143" s="44" t="s">
        <v>38</v>
      </c>
      <c r="D143" s="45">
        <v>0.6</v>
      </c>
      <c r="E143" s="28"/>
      <c r="F143" s="28">
        <f>E143*D143</f>
        <v>0</v>
      </c>
    </row>
    <row r="144" spans="1:10" ht="14.25" customHeight="1">
      <c r="A144" s="3"/>
      <c r="B144" s="3"/>
      <c r="C144" s="3"/>
      <c r="D144" s="50"/>
      <c r="E144" s="28"/>
      <c r="F144" s="28"/>
    </row>
    <row r="145" spans="1:9" ht="51.75">
      <c r="A145" s="42" t="s">
        <v>99</v>
      </c>
      <c r="B145" s="46" t="s">
        <v>295</v>
      </c>
      <c r="C145" s="44" t="s">
        <v>38</v>
      </c>
      <c r="D145" s="45">
        <v>1.5</v>
      </c>
      <c r="E145" s="28"/>
      <c r="F145" s="28">
        <f>E145*D145</f>
        <v>0</v>
      </c>
    </row>
    <row r="146" spans="1:9" ht="16.5">
      <c r="A146" s="3"/>
      <c r="B146" s="3"/>
      <c r="C146" s="3"/>
      <c r="D146" s="50"/>
      <c r="E146" s="28"/>
      <c r="F146" s="28"/>
    </row>
    <row r="147" spans="1:9" ht="64.5">
      <c r="A147" s="42" t="s">
        <v>100</v>
      </c>
      <c r="B147" s="46" t="s">
        <v>230</v>
      </c>
      <c r="C147" s="44" t="s">
        <v>101</v>
      </c>
      <c r="D147" s="45">
        <v>3496</v>
      </c>
      <c r="E147" s="28"/>
      <c r="F147" s="28">
        <f>E147*D147</f>
        <v>0</v>
      </c>
      <c r="H147" t="s">
        <v>51</v>
      </c>
      <c r="I147" t="s">
        <v>51</v>
      </c>
    </row>
    <row r="148" spans="1:9" ht="18" customHeight="1">
      <c r="A148" s="3"/>
      <c r="B148" s="3"/>
      <c r="C148" s="3"/>
      <c r="D148" s="45"/>
      <c r="E148" s="28"/>
      <c r="F148" s="28"/>
    </row>
    <row r="149" spans="1:9" ht="16.5">
      <c r="A149" s="3"/>
      <c r="B149" s="27" t="s">
        <v>102</v>
      </c>
      <c r="C149" s="72"/>
      <c r="D149" s="50"/>
      <c r="E149" s="28"/>
      <c r="F149" s="31">
        <f>SUM(F139:F147)</f>
        <v>0</v>
      </c>
    </row>
    <row r="150" spans="1:9" ht="17.25" customHeight="1">
      <c r="A150" s="42"/>
      <c r="B150" s="51"/>
      <c r="C150" s="44"/>
      <c r="D150" s="45"/>
      <c r="E150" s="28"/>
      <c r="F150" s="28"/>
    </row>
    <row r="151" spans="1:9" ht="16.5">
      <c r="A151" s="40" t="s">
        <v>70</v>
      </c>
      <c r="B151" s="25" t="s">
        <v>71</v>
      </c>
      <c r="C151" s="3"/>
      <c r="D151" s="50"/>
      <c r="E151" s="28"/>
      <c r="F151" s="28"/>
    </row>
    <row r="152" spans="1:9" ht="16.5">
      <c r="A152" s="3"/>
      <c r="B152" s="3"/>
      <c r="C152" s="3"/>
      <c r="D152" s="45"/>
      <c r="E152" s="28"/>
      <c r="F152" s="28"/>
    </row>
    <row r="153" spans="1:9" ht="51">
      <c r="A153" s="42" t="s">
        <v>103</v>
      </c>
      <c r="B153" s="71" t="s">
        <v>104</v>
      </c>
      <c r="C153" s="44" t="s">
        <v>36</v>
      </c>
      <c r="D153" s="45">
        <v>34.200000000000003</v>
      </c>
      <c r="E153" s="28"/>
      <c r="F153" s="28">
        <f>E153*D153</f>
        <v>0</v>
      </c>
    </row>
    <row r="154" spans="1:9" ht="16.5">
      <c r="A154" s="3"/>
      <c r="B154" s="20"/>
      <c r="C154" s="3"/>
      <c r="D154" s="70"/>
      <c r="E154" s="28"/>
      <c r="F154" s="28"/>
      <c r="I154" t="s">
        <v>51</v>
      </c>
    </row>
    <row r="155" spans="1:9" ht="38.25">
      <c r="A155" s="42" t="s">
        <v>105</v>
      </c>
      <c r="B155" s="71" t="s">
        <v>106</v>
      </c>
      <c r="C155" s="44" t="s">
        <v>36</v>
      </c>
      <c r="D155" s="45">
        <v>5.6</v>
      </c>
      <c r="E155" s="28"/>
      <c r="F155" s="28">
        <f>E155*D155</f>
        <v>0</v>
      </c>
    </row>
    <row r="156" spans="1:9" ht="16.5">
      <c r="A156" s="3"/>
      <c r="B156" s="20"/>
      <c r="C156" s="3"/>
      <c r="D156" s="70"/>
      <c r="E156" s="28"/>
      <c r="F156" s="28"/>
    </row>
    <row r="157" spans="1:9" ht="16.5">
      <c r="A157" s="3"/>
      <c r="B157" s="27" t="s">
        <v>107</v>
      </c>
      <c r="C157" s="72"/>
      <c r="D157" s="50"/>
      <c r="E157" s="28"/>
      <c r="F157" s="31">
        <f>SUM(F153:F155)</f>
        <v>0</v>
      </c>
    </row>
    <row r="158" spans="1:9">
      <c r="A158" s="42"/>
      <c r="B158" s="51"/>
      <c r="C158" s="44"/>
      <c r="D158" s="45"/>
      <c r="E158" s="28"/>
      <c r="F158" s="28"/>
    </row>
    <row r="159" spans="1:9" ht="16.5">
      <c r="A159" s="40" t="s">
        <v>72</v>
      </c>
      <c r="B159" s="25" t="s">
        <v>73</v>
      </c>
      <c r="C159" s="3"/>
      <c r="D159" s="30"/>
      <c r="E159" s="3"/>
      <c r="F159" s="31"/>
    </row>
    <row r="160" spans="1:9" ht="16.5">
      <c r="A160" s="3"/>
      <c r="B160" s="3"/>
      <c r="C160" s="3"/>
      <c r="D160" s="73"/>
      <c r="E160" s="28"/>
      <c r="F160" s="31"/>
    </row>
    <row r="161" spans="1:11" ht="267.75">
      <c r="A161" s="42" t="s">
        <v>108</v>
      </c>
      <c r="B161" s="71" t="s">
        <v>296</v>
      </c>
      <c r="C161" s="44" t="s">
        <v>41</v>
      </c>
      <c r="D161" s="45">
        <v>1</v>
      </c>
      <c r="E161" s="28"/>
      <c r="F161" s="28">
        <f>E161*D161</f>
        <v>0</v>
      </c>
      <c r="I161" t="s">
        <v>51</v>
      </c>
    </row>
    <row r="162" spans="1:11" ht="16.5">
      <c r="A162" s="3"/>
      <c r="B162" s="3"/>
      <c r="C162" s="3"/>
      <c r="D162" s="50"/>
      <c r="E162" s="28"/>
      <c r="F162" s="28"/>
      <c r="H162" t="s">
        <v>51</v>
      </c>
    </row>
    <row r="163" spans="1:11" ht="114.75">
      <c r="A163" s="68" t="s">
        <v>109</v>
      </c>
      <c r="B163" s="71" t="s">
        <v>110</v>
      </c>
      <c r="C163" s="44" t="s">
        <v>41</v>
      </c>
      <c r="D163" s="45">
        <v>1</v>
      </c>
      <c r="E163" s="28"/>
      <c r="F163" s="28">
        <f>E163*D163</f>
        <v>0</v>
      </c>
    </row>
    <row r="164" spans="1:11" ht="16.5">
      <c r="A164" s="3"/>
      <c r="B164" s="3"/>
      <c r="C164" s="3"/>
      <c r="D164" s="50"/>
      <c r="E164" s="28"/>
      <c r="F164" s="28"/>
    </row>
    <row r="165" spans="1:11" ht="331.5">
      <c r="A165" s="68" t="s">
        <v>111</v>
      </c>
      <c r="B165" s="71" t="s">
        <v>306</v>
      </c>
      <c r="C165" s="44"/>
      <c r="D165" s="45"/>
      <c r="E165" s="28"/>
      <c r="F165" s="31"/>
      <c r="G165" s="147"/>
    </row>
    <row r="166" spans="1:11" ht="39">
      <c r="A166" s="74" t="s">
        <v>53</v>
      </c>
      <c r="B166" s="67" t="s">
        <v>363</v>
      </c>
      <c r="C166" s="44" t="s">
        <v>41</v>
      </c>
      <c r="D166" s="45">
        <v>2</v>
      </c>
      <c r="E166" s="28"/>
      <c r="F166" s="28">
        <f>E166*D166</f>
        <v>0</v>
      </c>
    </row>
    <row r="167" spans="1:11" ht="16.5">
      <c r="A167" s="3"/>
      <c r="B167" s="3"/>
      <c r="C167" s="3"/>
      <c r="D167" s="50"/>
      <c r="E167" s="3"/>
      <c r="F167" s="3"/>
    </row>
    <row r="168" spans="1:11" ht="51.75">
      <c r="A168" s="74" t="s">
        <v>53</v>
      </c>
      <c r="B168" s="67" t="s">
        <v>297</v>
      </c>
      <c r="C168" s="44" t="s">
        <v>41</v>
      </c>
      <c r="D168" s="45">
        <v>1</v>
      </c>
      <c r="E168" s="28"/>
      <c r="F168" s="28">
        <f>E168*D168</f>
        <v>0</v>
      </c>
    </row>
    <row r="169" spans="1:11" ht="16.5">
      <c r="A169" s="3"/>
      <c r="B169" s="3"/>
      <c r="C169" s="3"/>
      <c r="D169" s="50"/>
      <c r="E169" s="3"/>
      <c r="F169" s="3"/>
    </row>
    <row r="170" spans="1:11" ht="33.75" customHeight="1">
      <c r="A170" s="74" t="s">
        <v>53</v>
      </c>
      <c r="B170" s="67" t="s">
        <v>243</v>
      </c>
      <c r="C170" s="44" t="s">
        <v>41</v>
      </c>
      <c r="D170" s="45">
        <v>2</v>
      </c>
      <c r="E170" s="28"/>
      <c r="F170" s="28">
        <f>E170*D170</f>
        <v>0</v>
      </c>
      <c r="I170" t="s">
        <v>51</v>
      </c>
    </row>
    <row r="171" spans="1:11" ht="16.5">
      <c r="A171" s="3"/>
      <c r="B171" s="3"/>
      <c r="C171" s="3"/>
      <c r="D171" s="50"/>
      <c r="E171" s="3"/>
      <c r="F171" s="3"/>
    </row>
    <row r="172" spans="1:11" ht="39">
      <c r="A172" s="74" t="s">
        <v>53</v>
      </c>
      <c r="B172" s="67" t="s">
        <v>244</v>
      </c>
      <c r="C172" s="44" t="s">
        <v>41</v>
      </c>
      <c r="D172" s="45">
        <v>1</v>
      </c>
      <c r="E172" s="28"/>
      <c r="F172" s="28">
        <f>E172*D172</f>
        <v>0</v>
      </c>
      <c r="K172" t="s">
        <v>51</v>
      </c>
    </row>
    <row r="173" spans="1:11" ht="16.5">
      <c r="A173" s="3"/>
      <c r="B173" s="3"/>
      <c r="C173" s="3"/>
      <c r="D173" s="50"/>
      <c r="E173" s="3"/>
      <c r="F173" s="3"/>
    </row>
    <row r="174" spans="1:11" ht="42" customHeight="1">
      <c r="A174" s="68" t="s">
        <v>112</v>
      </c>
      <c r="B174" s="75" t="s">
        <v>305</v>
      </c>
      <c r="C174" s="44" t="s">
        <v>41</v>
      </c>
      <c r="D174" s="45">
        <v>1</v>
      </c>
      <c r="E174" s="28"/>
      <c r="F174" s="28">
        <f>E174*D174</f>
        <v>0</v>
      </c>
      <c r="G174" s="147"/>
    </row>
    <row r="175" spans="1:11" ht="16.5">
      <c r="A175" s="3"/>
      <c r="B175" s="3"/>
      <c r="C175" s="3"/>
      <c r="D175" s="50"/>
      <c r="E175" s="3"/>
      <c r="F175" s="3"/>
    </row>
    <row r="176" spans="1:11" ht="46.5" customHeight="1">
      <c r="A176" s="68" t="s">
        <v>113</v>
      </c>
      <c r="B176" s="76" t="s">
        <v>114</v>
      </c>
      <c r="C176" s="44"/>
      <c r="D176" s="45"/>
      <c r="E176" s="28"/>
      <c r="F176" s="28"/>
    </row>
    <row r="177" spans="1:7" ht="16.5">
      <c r="A177" s="77" t="s">
        <v>53</v>
      </c>
      <c r="B177" s="30" t="s">
        <v>115</v>
      </c>
      <c r="C177" s="3"/>
      <c r="D177" s="50"/>
      <c r="E177" s="3"/>
      <c r="F177" s="3"/>
    </row>
    <row r="178" spans="1:7" ht="16.5">
      <c r="A178" s="77" t="s">
        <v>53</v>
      </c>
      <c r="B178" s="30" t="s">
        <v>116</v>
      </c>
      <c r="C178" s="3"/>
      <c r="D178" s="50"/>
      <c r="E178" s="28"/>
      <c r="F178" s="28"/>
    </row>
    <row r="179" spans="1:7" ht="38.25">
      <c r="A179" s="77" t="s">
        <v>53</v>
      </c>
      <c r="B179" s="78" t="s">
        <v>117</v>
      </c>
      <c r="C179" s="3"/>
      <c r="D179" s="50"/>
      <c r="E179" s="3"/>
      <c r="F179" s="3"/>
    </row>
    <row r="180" spans="1:7" ht="25.5">
      <c r="A180" s="77" t="s">
        <v>53</v>
      </c>
      <c r="B180" s="78" t="s">
        <v>118</v>
      </c>
      <c r="C180" s="44"/>
      <c r="D180" s="45"/>
      <c r="E180" s="28"/>
      <c r="F180" s="28"/>
    </row>
    <row r="181" spans="1:7" ht="16.5">
      <c r="A181" s="3"/>
      <c r="B181" s="3"/>
      <c r="C181" s="44" t="s">
        <v>20</v>
      </c>
      <c r="D181" s="45">
        <v>1</v>
      </c>
      <c r="E181" s="28"/>
      <c r="F181" s="28">
        <f>E181*D181</f>
        <v>0</v>
      </c>
    </row>
    <row r="182" spans="1:7" ht="16.5">
      <c r="A182" s="3"/>
      <c r="B182" s="3"/>
      <c r="C182" s="3"/>
      <c r="D182" s="50"/>
      <c r="E182" s="28"/>
      <c r="F182" s="28"/>
    </row>
    <row r="183" spans="1:7" ht="38.25">
      <c r="A183" s="68" t="s">
        <v>119</v>
      </c>
      <c r="B183" s="66" t="s">
        <v>120</v>
      </c>
      <c r="C183" s="44" t="s">
        <v>41</v>
      </c>
      <c r="D183" s="45">
        <v>1</v>
      </c>
      <c r="E183" s="28"/>
      <c r="F183" s="28">
        <f>E183*D183</f>
        <v>0</v>
      </c>
    </row>
    <row r="184" spans="1:7" ht="16.5">
      <c r="A184" s="3"/>
      <c r="B184" s="3"/>
      <c r="C184" s="3"/>
      <c r="D184" s="50"/>
      <c r="E184" s="3"/>
      <c r="F184" s="31"/>
    </row>
    <row r="185" spans="1:7" ht="51">
      <c r="A185" s="68" t="s">
        <v>121</v>
      </c>
      <c r="B185" s="66" t="s">
        <v>122</v>
      </c>
      <c r="C185" s="44" t="s">
        <v>41</v>
      </c>
      <c r="D185" s="45">
        <v>2</v>
      </c>
      <c r="E185" s="28"/>
      <c r="F185" s="28">
        <f>E185*D185</f>
        <v>0</v>
      </c>
    </row>
    <row r="186" spans="1:7" ht="16.5">
      <c r="A186" s="3"/>
      <c r="B186" s="3"/>
      <c r="C186" s="3"/>
      <c r="D186" s="50"/>
      <c r="E186" s="3"/>
      <c r="F186" s="3"/>
    </row>
    <row r="187" spans="1:7" ht="153">
      <c r="A187" s="68" t="s">
        <v>123</v>
      </c>
      <c r="B187" s="79" t="s">
        <v>298</v>
      </c>
      <c r="C187" s="3"/>
      <c r="D187" s="50"/>
      <c r="E187" s="3"/>
      <c r="F187" s="3"/>
    </row>
    <row r="188" spans="1:7">
      <c r="A188" s="77" t="s">
        <v>53</v>
      </c>
      <c r="B188" s="46" t="s">
        <v>245</v>
      </c>
      <c r="C188" s="44" t="s">
        <v>18</v>
      </c>
      <c r="D188" s="73">
        <v>11</v>
      </c>
      <c r="E188" s="28"/>
      <c r="F188" s="28">
        <f>E188*D188</f>
        <v>0</v>
      </c>
    </row>
    <row r="189" spans="1:7" ht="26.25">
      <c r="A189" s="77" t="s">
        <v>53</v>
      </c>
      <c r="B189" s="46" t="s">
        <v>246</v>
      </c>
      <c r="C189" s="44" t="s">
        <v>18</v>
      </c>
      <c r="D189" s="73">
        <v>12</v>
      </c>
      <c r="E189" s="28"/>
      <c r="F189" s="28">
        <f>E189*D189</f>
        <v>0</v>
      </c>
    </row>
    <row r="190" spans="1:7">
      <c r="A190" s="77" t="s">
        <v>53</v>
      </c>
      <c r="B190" s="46" t="s">
        <v>247</v>
      </c>
      <c r="C190" s="44" t="s">
        <v>18</v>
      </c>
      <c r="D190" s="73">
        <v>5</v>
      </c>
      <c r="E190" s="28"/>
      <c r="F190" s="28">
        <f>E190*D190</f>
        <v>0</v>
      </c>
    </row>
    <row r="191" spans="1:7">
      <c r="A191" s="77"/>
      <c r="B191" s="46"/>
      <c r="C191" s="44"/>
      <c r="D191" s="73"/>
      <c r="E191" s="28"/>
      <c r="F191" s="28"/>
    </row>
    <row r="192" spans="1:7" ht="39.75" customHeight="1">
      <c r="A192" s="77" t="s">
        <v>53</v>
      </c>
      <c r="B192" s="46" t="s">
        <v>313</v>
      </c>
      <c r="C192" s="44" t="s">
        <v>18</v>
      </c>
      <c r="D192" s="73">
        <v>6</v>
      </c>
      <c r="E192" s="28"/>
      <c r="F192" s="28">
        <f>E192*D192</f>
        <v>0</v>
      </c>
      <c r="G192" s="147"/>
    </row>
    <row r="193" spans="1:10">
      <c r="A193" s="30"/>
      <c r="B193" s="30"/>
      <c r="C193" s="30"/>
      <c r="D193" s="30"/>
      <c r="E193" s="30"/>
      <c r="F193" s="30"/>
      <c r="I193" t="s">
        <v>51</v>
      </c>
    </row>
    <row r="194" spans="1:10" ht="26.25">
      <c r="A194" s="77" t="s">
        <v>53</v>
      </c>
      <c r="B194" s="46" t="s">
        <v>250</v>
      </c>
      <c r="C194" s="44" t="s">
        <v>41</v>
      </c>
      <c r="D194" s="73">
        <v>2</v>
      </c>
      <c r="E194" s="28"/>
      <c r="F194" s="28">
        <f>E194*D194</f>
        <v>0</v>
      </c>
    </row>
    <row r="195" spans="1:10">
      <c r="A195" s="77"/>
      <c r="B195" s="46"/>
      <c r="C195" s="44"/>
      <c r="D195" s="73"/>
      <c r="E195" s="28"/>
      <c r="F195" s="28"/>
    </row>
    <row r="196" spans="1:10" ht="26.25">
      <c r="A196" s="77" t="s">
        <v>53</v>
      </c>
      <c r="B196" s="46" t="s">
        <v>251</v>
      </c>
      <c r="C196" s="44" t="s">
        <v>41</v>
      </c>
      <c r="D196" s="73">
        <v>4</v>
      </c>
      <c r="E196" s="28"/>
      <c r="F196" s="28">
        <f>E196*D196</f>
        <v>0</v>
      </c>
    </row>
    <row r="197" spans="1:10">
      <c r="A197" s="30"/>
      <c r="B197" s="30"/>
      <c r="C197" s="30"/>
      <c r="D197" s="30"/>
      <c r="E197" s="30"/>
      <c r="F197" s="30"/>
      <c r="H197" t="s">
        <v>51</v>
      </c>
    </row>
    <row r="198" spans="1:10" ht="39">
      <c r="A198" s="68" t="s">
        <v>255</v>
      </c>
      <c r="B198" s="46" t="s">
        <v>254</v>
      </c>
      <c r="C198" s="44" t="s">
        <v>41</v>
      </c>
      <c r="D198" s="73">
        <v>2</v>
      </c>
      <c r="E198" s="28"/>
      <c r="F198" s="28">
        <f>E198*D198</f>
        <v>0</v>
      </c>
    </row>
    <row r="199" spans="1:10">
      <c r="A199" s="30"/>
      <c r="B199" s="30"/>
      <c r="C199" s="30"/>
      <c r="D199" s="30"/>
      <c r="E199" s="30"/>
      <c r="F199" s="30"/>
      <c r="I199" t="s">
        <v>51</v>
      </c>
    </row>
    <row r="200" spans="1:10">
      <c r="A200" s="30"/>
      <c r="B200" s="27" t="s">
        <v>124</v>
      </c>
      <c r="C200" s="27"/>
      <c r="D200" s="30"/>
      <c r="E200" s="30"/>
      <c r="F200" s="31">
        <f>SUM(F161:F198)</f>
        <v>0</v>
      </c>
    </row>
    <row r="201" spans="1:10">
      <c r="A201" s="30"/>
      <c r="B201" s="30"/>
      <c r="C201" s="30"/>
      <c r="D201" s="30"/>
      <c r="E201" s="30"/>
      <c r="F201" s="30"/>
      <c r="I201" t="s">
        <v>51</v>
      </c>
    </row>
    <row r="202" spans="1:10">
      <c r="A202" s="40" t="s">
        <v>74</v>
      </c>
      <c r="B202" s="25" t="s">
        <v>75</v>
      </c>
      <c r="C202" s="30"/>
      <c r="D202" s="30"/>
      <c r="E202" s="30"/>
      <c r="F202" s="30"/>
      <c r="H202" t="s">
        <v>51</v>
      </c>
    </row>
    <row r="203" spans="1:10">
      <c r="A203" s="30"/>
      <c r="B203" s="30"/>
      <c r="C203" s="30"/>
      <c r="D203" s="30"/>
      <c r="E203" s="30"/>
      <c r="F203" s="30"/>
      <c r="J203" t="s">
        <v>51</v>
      </c>
    </row>
    <row r="204" spans="1:10" ht="166.5">
      <c r="A204" s="42" t="s">
        <v>125</v>
      </c>
      <c r="B204" s="48" t="s">
        <v>126</v>
      </c>
      <c r="C204" s="44" t="s">
        <v>41</v>
      </c>
      <c r="D204" s="80">
        <v>2</v>
      </c>
      <c r="E204" s="28"/>
      <c r="F204" s="28">
        <f>E204*D204</f>
        <v>0</v>
      </c>
    </row>
    <row r="205" spans="1:10">
      <c r="A205" s="30"/>
      <c r="B205" s="30"/>
      <c r="C205" s="30"/>
      <c r="D205" s="30"/>
      <c r="E205" s="30"/>
      <c r="F205" s="30"/>
    </row>
    <row r="206" spans="1:10" ht="39">
      <c r="A206" s="42" t="s">
        <v>127</v>
      </c>
      <c r="B206" s="48" t="s">
        <v>249</v>
      </c>
      <c r="C206" s="44" t="s">
        <v>41</v>
      </c>
      <c r="D206" s="80">
        <v>4</v>
      </c>
      <c r="E206" s="28"/>
      <c r="F206" s="28">
        <f>E206*D206</f>
        <v>0</v>
      </c>
    </row>
    <row r="207" spans="1:10">
      <c r="A207" s="30"/>
      <c r="B207" s="30"/>
      <c r="C207" s="30"/>
      <c r="D207" s="30"/>
      <c r="E207" s="30"/>
      <c r="F207" s="30"/>
    </row>
    <row r="208" spans="1:10">
      <c r="A208" s="42" t="s">
        <v>128</v>
      </c>
      <c r="B208" s="81" t="s">
        <v>308</v>
      </c>
      <c r="C208" s="44" t="s">
        <v>41</v>
      </c>
      <c r="D208" s="80">
        <v>2</v>
      </c>
      <c r="E208" s="28"/>
      <c r="F208" s="28">
        <f>E208*D208</f>
        <v>0</v>
      </c>
    </row>
    <row r="209" spans="1:9">
      <c r="A209" s="30"/>
      <c r="B209" s="30"/>
      <c r="C209" s="30"/>
      <c r="D209" s="30"/>
      <c r="E209" s="30"/>
      <c r="F209" s="30"/>
    </row>
    <row r="210" spans="1:9">
      <c r="A210" s="42" t="s">
        <v>129</v>
      </c>
      <c r="B210" s="81" t="s">
        <v>307</v>
      </c>
      <c r="C210" s="44" t="s">
        <v>41</v>
      </c>
      <c r="D210" s="80">
        <v>1</v>
      </c>
      <c r="E210" s="28"/>
      <c r="F210" s="28">
        <f>E210*D210</f>
        <v>0</v>
      </c>
      <c r="G210" s="147"/>
    </row>
    <row r="211" spans="1:9">
      <c r="A211" s="30"/>
      <c r="B211" s="30"/>
      <c r="C211" s="30"/>
      <c r="D211" s="30"/>
      <c r="E211" s="30"/>
      <c r="F211" s="30"/>
    </row>
    <row r="212" spans="1:9" ht="115.5">
      <c r="A212" s="42" t="s">
        <v>130</v>
      </c>
      <c r="B212" s="81" t="s">
        <v>131</v>
      </c>
      <c r="C212" s="44" t="s">
        <v>41</v>
      </c>
      <c r="D212" s="80">
        <v>1</v>
      </c>
      <c r="E212" s="28"/>
      <c r="F212" s="28">
        <f>E212*D212</f>
        <v>0</v>
      </c>
    </row>
    <row r="213" spans="1:9">
      <c r="A213" s="30"/>
      <c r="B213" s="30"/>
      <c r="C213" s="30"/>
      <c r="D213" s="30"/>
      <c r="E213" s="30"/>
      <c r="F213" s="30"/>
    </row>
    <row r="214" spans="1:9" ht="77.25">
      <c r="A214" s="42" t="s">
        <v>132</v>
      </c>
      <c r="B214" s="81" t="s">
        <v>133</v>
      </c>
      <c r="C214" s="44" t="s">
        <v>41</v>
      </c>
      <c r="D214" s="80">
        <v>2</v>
      </c>
      <c r="E214" s="28"/>
      <c r="F214" s="28">
        <f>E214*D214</f>
        <v>0</v>
      </c>
    </row>
    <row r="215" spans="1:9">
      <c r="A215" s="30"/>
      <c r="B215" s="30"/>
      <c r="C215" s="30"/>
      <c r="D215" s="30"/>
      <c r="E215" s="30"/>
      <c r="F215" s="30"/>
    </row>
    <row r="216" spans="1:9" ht="64.5">
      <c r="A216" s="42" t="s">
        <v>134</v>
      </c>
      <c r="B216" s="81" t="s">
        <v>135</v>
      </c>
      <c r="C216" s="44" t="s">
        <v>41</v>
      </c>
      <c r="D216" s="80">
        <v>2</v>
      </c>
      <c r="E216" s="28"/>
      <c r="F216" s="28">
        <f>E216*D216</f>
        <v>0</v>
      </c>
      <c r="I216" t="s">
        <v>51</v>
      </c>
    </row>
    <row r="217" spans="1:9" ht="16.5">
      <c r="A217" s="3"/>
      <c r="B217" s="3"/>
      <c r="C217" s="3"/>
      <c r="D217" s="3"/>
      <c r="E217" s="3"/>
      <c r="F217" s="3"/>
    </row>
    <row r="218" spans="1:9" ht="15" customHeight="1">
      <c r="A218" s="42" t="s">
        <v>136</v>
      </c>
      <c r="B218" s="81" t="s">
        <v>309</v>
      </c>
      <c r="C218" s="44" t="s">
        <v>41</v>
      </c>
      <c r="D218" s="80">
        <v>1</v>
      </c>
      <c r="E218" s="28"/>
      <c r="F218" s="28">
        <f>E218*D218</f>
        <v>0</v>
      </c>
    </row>
    <row r="219" spans="1:9" ht="16.5">
      <c r="A219" s="3"/>
      <c r="B219" s="3"/>
      <c r="C219" s="3"/>
      <c r="D219" s="3"/>
      <c r="E219" s="3"/>
      <c r="F219" s="3"/>
      <c r="I219" t="s">
        <v>51</v>
      </c>
    </row>
    <row r="220" spans="1:9" ht="39">
      <c r="A220" s="42" t="s">
        <v>137</v>
      </c>
      <c r="B220" s="81" t="s">
        <v>138</v>
      </c>
      <c r="C220" s="44" t="s">
        <v>41</v>
      </c>
      <c r="D220" s="80">
        <v>1</v>
      </c>
      <c r="E220" s="28"/>
      <c r="F220" s="28">
        <f>E220*D220</f>
        <v>0</v>
      </c>
    </row>
    <row r="221" spans="1:9" ht="16.5">
      <c r="A221" s="3"/>
      <c r="B221" s="3"/>
      <c r="C221" s="3"/>
      <c r="D221" s="3"/>
      <c r="E221" s="3"/>
      <c r="F221" s="3"/>
    </row>
    <row r="222" spans="1:9" ht="77.25">
      <c r="A222" s="42" t="s">
        <v>139</v>
      </c>
      <c r="B222" s="81" t="s">
        <v>248</v>
      </c>
      <c r="C222" s="44" t="s">
        <v>41</v>
      </c>
      <c r="D222" s="80">
        <v>1</v>
      </c>
      <c r="E222" s="28"/>
      <c r="F222" s="28">
        <f>E222*D222</f>
        <v>0</v>
      </c>
      <c r="H222" t="s">
        <v>51</v>
      </c>
    </row>
    <row r="223" spans="1:9" ht="16.5">
      <c r="A223" s="3"/>
      <c r="B223" s="3"/>
      <c r="C223" s="3"/>
      <c r="D223" s="3"/>
      <c r="E223" s="3"/>
      <c r="F223" s="3"/>
    </row>
    <row r="224" spans="1:9" ht="51.75">
      <c r="A224" s="42" t="s">
        <v>310</v>
      </c>
      <c r="B224" s="81" t="s">
        <v>314</v>
      </c>
      <c r="C224" s="44" t="s">
        <v>41</v>
      </c>
      <c r="D224" s="80">
        <v>1</v>
      </c>
      <c r="E224" s="28"/>
      <c r="F224" s="28">
        <f>E224*D224</f>
        <v>0</v>
      </c>
      <c r="G224" s="147"/>
    </row>
    <row r="225" spans="1:6" ht="16.5">
      <c r="A225" s="3"/>
      <c r="B225" s="3"/>
      <c r="C225" s="3"/>
      <c r="D225" s="3"/>
      <c r="E225" s="3"/>
      <c r="F225" s="3"/>
    </row>
    <row r="226" spans="1:6" ht="16.5">
      <c r="A226" s="3"/>
      <c r="B226" s="27" t="s">
        <v>140</v>
      </c>
      <c r="C226" s="72"/>
      <c r="D226" s="3"/>
      <c r="E226" s="3"/>
      <c r="F226" s="31">
        <f>SUM(F204:F224)</f>
        <v>0</v>
      </c>
    </row>
    <row r="227" spans="1:6" ht="16.5">
      <c r="A227" s="3"/>
      <c r="B227" s="3"/>
      <c r="C227" s="3"/>
      <c r="D227" s="3"/>
      <c r="E227" s="3"/>
      <c r="F227" s="3"/>
    </row>
    <row r="228" spans="1:6" ht="16.5">
      <c r="A228" s="3"/>
      <c r="B228" s="3"/>
      <c r="C228" s="3"/>
      <c r="D228" s="3"/>
      <c r="E228" s="3"/>
      <c r="F228" s="3"/>
    </row>
    <row r="229" spans="1:6" ht="16.5">
      <c r="A229" s="3"/>
      <c r="B229" s="3"/>
      <c r="C229" s="3"/>
      <c r="D229" s="3"/>
      <c r="E229" s="3"/>
      <c r="F229" s="3"/>
    </row>
  </sheetData>
  <conditionalFormatting sqref="D47">
    <cfRule type="cellIs" dxfId="44" priority="12" stopIfTrue="1" operator="equal">
      <formula>0</formula>
    </cfRule>
    <cfRule type="cellIs" dxfId="43" priority="13" stopIfTrue="1" operator="equal">
      <formula>17108.6925</formula>
    </cfRule>
  </conditionalFormatting>
  <conditionalFormatting sqref="D49 D51 D53:D55 D57 D59 D61 D63 D65:D67">
    <cfRule type="cellIs" dxfId="42" priority="27" stopIfTrue="1" operator="equal">
      <formula>17108.6925</formula>
    </cfRule>
  </conditionalFormatting>
  <conditionalFormatting sqref="D49:D59 D61 D63 D65:D67">
    <cfRule type="cellIs" dxfId="41" priority="26" stopIfTrue="1" operator="equal">
      <formula>0</formula>
    </cfRule>
  </conditionalFormatting>
  <conditionalFormatting sqref="D69:D79">
    <cfRule type="cellIs" dxfId="40" priority="5" stopIfTrue="1" operator="equal">
      <formula>0</formula>
    </cfRule>
    <cfRule type="cellIs" dxfId="39" priority="6" stopIfTrue="1" operator="equal">
      <formula>17108.6925</formula>
    </cfRule>
  </conditionalFormatting>
  <conditionalFormatting sqref="D81:D83 D85 D87 D90:D92 D99 D101 D103 D105 D107 D109 D111">
    <cfRule type="cellIs" dxfId="38" priority="24" stopIfTrue="1" operator="equal">
      <formula>0</formula>
    </cfRule>
  </conditionalFormatting>
  <conditionalFormatting sqref="D81:D83 D85 D87">
    <cfRule type="cellIs" dxfId="37" priority="25" stopIfTrue="1" operator="equal">
      <formula>17108.6925</formula>
    </cfRule>
  </conditionalFormatting>
  <conditionalFormatting sqref="D95:D97">
    <cfRule type="cellIs" dxfId="36" priority="11" stopIfTrue="1" operator="equal">
      <formula>0</formula>
    </cfRule>
  </conditionalFormatting>
  <conditionalFormatting sqref="D113:D115">
    <cfRule type="cellIs" dxfId="35" priority="4" stopIfTrue="1" operator="equal">
      <formula>0</formula>
    </cfRule>
  </conditionalFormatting>
  <conditionalFormatting sqref="D117">
    <cfRule type="cellIs" dxfId="34" priority="37" stopIfTrue="1" operator="equal">
      <formula>17108.6925</formula>
    </cfRule>
    <cfRule type="cellIs" dxfId="33" priority="36" stopIfTrue="1" operator="equal">
      <formula>0</formula>
    </cfRule>
  </conditionalFormatting>
  <conditionalFormatting sqref="D119">
    <cfRule type="cellIs" dxfId="32" priority="35" stopIfTrue="1" operator="equal">
      <formula>17108.6925</formula>
    </cfRule>
    <cfRule type="cellIs" dxfId="31" priority="34" stopIfTrue="1" operator="equal">
      <formula>0</formula>
    </cfRule>
  </conditionalFormatting>
  <conditionalFormatting sqref="D121 D123 D125 D127 D129">
    <cfRule type="cellIs" dxfId="30" priority="23" stopIfTrue="1" operator="equal">
      <formula>0</formula>
    </cfRule>
  </conditionalFormatting>
  <conditionalFormatting sqref="D131:D133">
    <cfRule type="cellIs" dxfId="29" priority="3" stopIfTrue="1" operator="equal">
      <formula>0</formula>
    </cfRule>
  </conditionalFormatting>
  <conditionalFormatting sqref="D135:D136">
    <cfRule type="cellIs" dxfId="28" priority="30" stopIfTrue="1" operator="equal">
      <formula>0</formula>
    </cfRule>
  </conditionalFormatting>
  <conditionalFormatting sqref="D136">
    <cfRule type="cellIs" dxfId="27" priority="31" stopIfTrue="1" operator="equal">
      <formula>17108.6925</formula>
    </cfRule>
  </conditionalFormatting>
  <conditionalFormatting sqref="D138:D139 D141 D143 D145 D147:D148">
    <cfRule type="cellIs" dxfId="26" priority="22" stopIfTrue="1" operator="equal">
      <formula>17108.6925</formula>
    </cfRule>
    <cfRule type="cellIs" dxfId="25" priority="21" stopIfTrue="1" operator="equal">
      <formula>0</formula>
    </cfRule>
  </conditionalFormatting>
  <conditionalFormatting sqref="D150">
    <cfRule type="cellIs" dxfId="24" priority="28" stopIfTrue="1" operator="equal">
      <formula>0</formula>
    </cfRule>
    <cfRule type="cellIs" dxfId="23" priority="29" stopIfTrue="1" operator="equal">
      <formula>17108.6925</formula>
    </cfRule>
  </conditionalFormatting>
  <conditionalFormatting sqref="D152:D153">
    <cfRule type="cellIs" dxfId="22" priority="20" stopIfTrue="1" operator="equal">
      <formula>17108.6925</formula>
    </cfRule>
  </conditionalFormatting>
  <conditionalFormatting sqref="D152:D156">
    <cfRule type="cellIs" dxfId="21" priority="18" stopIfTrue="1" operator="equal">
      <formula>0</formula>
    </cfRule>
  </conditionalFormatting>
  <conditionalFormatting sqref="D155">
    <cfRule type="cellIs" dxfId="20" priority="19" stopIfTrue="1" operator="equal">
      <formula>17108.6925</formula>
    </cfRule>
  </conditionalFormatting>
  <conditionalFormatting sqref="D158">
    <cfRule type="cellIs" dxfId="19" priority="32" stopIfTrue="1" operator="equal">
      <formula>0</formula>
    </cfRule>
    <cfRule type="cellIs" dxfId="18" priority="33" stopIfTrue="1" operator="equal">
      <formula>17108.6925</formula>
    </cfRule>
  </conditionalFormatting>
  <conditionalFormatting sqref="D160:D161 D163 D165:D166 D168 D170 D174 D176 D180:D181 D183 D185 D188:D192">
    <cfRule type="cellIs" dxfId="17" priority="16" stopIfTrue="1" operator="equal">
      <formula>0</formula>
    </cfRule>
  </conditionalFormatting>
  <conditionalFormatting sqref="D161 D163 D165:D166 D168 D170 D174 D176 D180:D181 D183 D185">
    <cfRule type="cellIs" dxfId="16" priority="17" stopIfTrue="1" operator="equal">
      <formula>17108.6925</formula>
    </cfRule>
  </conditionalFormatting>
  <conditionalFormatting sqref="D172">
    <cfRule type="cellIs" dxfId="15" priority="10" stopIfTrue="1" operator="equal">
      <formula>17108.6925</formula>
    </cfRule>
    <cfRule type="cellIs" dxfId="14" priority="9" stopIfTrue="1" operator="equal">
      <formula>0</formula>
    </cfRule>
  </conditionalFormatting>
  <conditionalFormatting sqref="D194:D196">
    <cfRule type="cellIs" dxfId="13" priority="8" stopIfTrue="1" operator="equal">
      <formula>0</formula>
    </cfRule>
  </conditionalFormatting>
  <conditionalFormatting sqref="D198">
    <cfRule type="cellIs" dxfId="12" priority="7" stopIfTrue="1" operator="equal">
      <formula>0</formula>
    </cfRule>
  </conditionalFormatting>
  <conditionalFormatting sqref="D204 D206 D208 D210 D212 D214 D216 D218 D220 D222">
    <cfRule type="cellIs" dxfId="11" priority="15" stopIfTrue="1" operator="equal">
      <formula>17108.6925</formula>
    </cfRule>
    <cfRule type="cellIs" dxfId="10" priority="14" stopIfTrue="1" operator="equal">
      <formula>0</formula>
    </cfRule>
  </conditionalFormatting>
  <conditionalFormatting sqref="D224">
    <cfRule type="cellIs" dxfId="9" priority="2" stopIfTrue="1" operator="equal">
      <formula>17108.6925</formula>
    </cfRule>
    <cfRule type="cellIs" dxfId="8" priority="1" stopIfTrue="1" operator="equal">
      <formula>0</formula>
    </cfRule>
  </conditionalFormatting>
  <conditionalFormatting sqref="E50">
    <cfRule type="cellIs" dxfId="7" priority="40" stopIfTrue="1" operator="equal">
      <formula>17108.6925</formula>
    </cfRule>
    <cfRule type="cellIs" dxfId="6" priority="41" stopIfTrue="1" operator="equal">
      <formula>0</formula>
    </cfRule>
  </conditionalFormatting>
  <conditionalFormatting sqref="E58 E60">
    <cfRule type="cellIs" dxfId="5" priority="38" stopIfTrue="1" operator="equal">
      <formula>0</formula>
    </cfRule>
    <cfRule type="cellIs" dxfId="4" priority="39" stopIfTrue="1" operator="equal">
      <formula>17108.6925</formula>
    </cfRule>
  </conditionalFormatting>
  <pageMargins left="1.1811023622047245" right="0.70866141732283472" top="0.74803149606299213" bottom="0.74803149606299213" header="0.31496062992125984" footer="0.31496062992125984"/>
  <pageSetup paperSize="9" scale="89" orientation="portrait" r:id="rId1"/>
  <headerFooter>
    <oddFooter>Stran &amp;P od &amp;N</oddFooter>
  </headerFooter>
  <rowBreaks count="1" manualBreakCount="1">
    <brk id="40" max="5" man="1"/>
  </rowBreaks>
  <ignoredErrors>
    <ignoredError sqref="A121:A131 A139:A147 A153:A156 A161 A200:A208 A210:A220 A222 A47:A69 A83:A113 A163:A171 A174:A187 A193 A71 A198 A133 A224 A1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30E0-510F-4F12-A016-3CCB404730E5}">
  <dimension ref="A1:I190"/>
  <sheetViews>
    <sheetView view="pageBreakPreview" zoomScaleNormal="100" zoomScaleSheetLayoutView="100" workbookViewId="0">
      <selection activeCell="E177" sqref="E177"/>
    </sheetView>
  </sheetViews>
  <sheetFormatPr defaultRowHeight="15"/>
  <cols>
    <col min="1" max="1" width="7.140625" customWidth="1"/>
    <col min="2" max="2" width="33.5703125" customWidth="1"/>
    <col min="3" max="3" width="8.85546875" customWidth="1"/>
    <col min="4" max="4" width="6.42578125" customWidth="1"/>
    <col min="5" max="5" width="10.28515625" customWidth="1"/>
    <col min="6" max="6" width="12.85546875" customWidth="1"/>
  </cols>
  <sheetData>
    <row r="1" spans="1:9" ht="26.25">
      <c r="A1" s="82"/>
      <c r="B1" s="83" t="s">
        <v>281</v>
      </c>
      <c r="C1" s="84"/>
      <c r="D1" s="85"/>
      <c r="E1" s="86"/>
      <c r="F1" s="87"/>
    </row>
    <row r="2" spans="1:9" ht="16.5" customHeight="1">
      <c r="A2" s="82"/>
      <c r="B2" s="83"/>
      <c r="C2" s="84"/>
      <c r="D2" s="85"/>
      <c r="E2" s="86"/>
      <c r="F2" s="87"/>
    </row>
    <row r="3" spans="1:9">
      <c r="A3" s="82"/>
      <c r="B3" s="83"/>
      <c r="C3" s="84"/>
      <c r="D3" s="85"/>
      <c r="E3" s="86"/>
      <c r="F3" s="87"/>
    </row>
    <row r="4" spans="1:9">
      <c r="A4" s="82"/>
      <c r="B4" s="83"/>
      <c r="C4" s="84"/>
      <c r="D4" s="85"/>
      <c r="E4" s="86"/>
      <c r="F4" s="87"/>
    </row>
    <row r="5" spans="1:9">
      <c r="A5" s="82" t="s">
        <v>257</v>
      </c>
      <c r="B5" s="83" t="s">
        <v>258</v>
      </c>
      <c r="C5" s="84"/>
      <c r="D5" s="85"/>
      <c r="E5" s="86"/>
      <c r="F5" s="87"/>
    </row>
    <row r="6" spans="1:9" ht="17.25" customHeight="1">
      <c r="A6" s="82" t="s">
        <v>141</v>
      </c>
      <c r="B6" s="88" t="s">
        <v>142</v>
      </c>
      <c r="C6" s="84"/>
      <c r="D6" s="85"/>
      <c r="E6" s="86"/>
      <c r="F6" s="87">
        <f>F83</f>
        <v>0</v>
      </c>
    </row>
    <row r="7" spans="1:9" ht="17.25" customHeight="1">
      <c r="A7" s="82" t="s">
        <v>143</v>
      </c>
      <c r="B7" s="83" t="s">
        <v>361</v>
      </c>
      <c r="C7" s="84"/>
      <c r="D7" s="85"/>
      <c r="E7" s="86"/>
      <c r="F7" s="87">
        <f>F132</f>
        <v>0</v>
      </c>
    </row>
    <row r="8" spans="1:9" ht="19.5" customHeight="1">
      <c r="A8" s="82" t="s">
        <v>144</v>
      </c>
      <c r="B8" s="83" t="s">
        <v>145</v>
      </c>
      <c r="C8" s="84"/>
      <c r="D8" s="85"/>
      <c r="E8" s="86"/>
      <c r="F8" s="87">
        <f>F141</f>
        <v>0</v>
      </c>
      <c r="I8" t="s">
        <v>51</v>
      </c>
    </row>
    <row r="9" spans="1:9">
      <c r="A9" s="82" t="s">
        <v>146</v>
      </c>
      <c r="B9" s="83" t="s">
        <v>147</v>
      </c>
      <c r="C9" s="84"/>
      <c r="D9" s="85"/>
      <c r="E9" s="86"/>
      <c r="F9" s="87">
        <f>F157</f>
        <v>0</v>
      </c>
    </row>
    <row r="10" spans="1:9">
      <c r="A10" s="82" t="s">
        <v>220</v>
      </c>
      <c r="B10" s="83" t="s">
        <v>219</v>
      </c>
      <c r="C10" s="84"/>
      <c r="D10" s="85"/>
      <c r="E10" s="86"/>
      <c r="F10" s="87">
        <f>F166</f>
        <v>0</v>
      </c>
    </row>
    <row r="11" spans="1:9">
      <c r="A11" s="82" t="s">
        <v>148</v>
      </c>
      <c r="B11" s="83" t="s">
        <v>149</v>
      </c>
      <c r="C11" s="84"/>
      <c r="D11" s="85"/>
      <c r="E11" s="86"/>
      <c r="F11" s="87">
        <f>F173</f>
        <v>0</v>
      </c>
    </row>
    <row r="12" spans="1:9">
      <c r="A12" s="82" t="s">
        <v>150</v>
      </c>
      <c r="B12" s="83" t="s">
        <v>16</v>
      </c>
      <c r="C12" s="84"/>
      <c r="D12" s="85"/>
      <c r="E12" s="86"/>
      <c r="F12" s="87">
        <f>F188</f>
        <v>0</v>
      </c>
    </row>
    <row r="13" spans="1:9">
      <c r="A13" s="82"/>
      <c r="B13" s="83"/>
      <c r="C13" s="84"/>
      <c r="D13" s="85"/>
      <c r="E13" s="86"/>
      <c r="F13" s="87"/>
    </row>
    <row r="14" spans="1:9">
      <c r="A14" s="89"/>
      <c r="B14" s="83" t="s">
        <v>232</v>
      </c>
      <c r="C14" s="84"/>
      <c r="D14" s="85"/>
      <c r="E14" s="86"/>
      <c r="F14" s="87">
        <f>SUM(F6:F13)</f>
        <v>0</v>
      </c>
    </row>
    <row r="15" spans="1:9">
      <c r="A15" s="89"/>
      <c r="B15" s="83" t="s">
        <v>259</v>
      </c>
      <c r="C15" s="84"/>
      <c r="D15" s="85"/>
      <c r="E15" s="86"/>
      <c r="F15" s="87">
        <f>SUM(F14*0.22)</f>
        <v>0</v>
      </c>
    </row>
    <row r="16" spans="1:9">
      <c r="A16" s="89"/>
      <c r="B16" s="83" t="s">
        <v>260</v>
      </c>
      <c r="C16" s="84"/>
      <c r="D16" s="85"/>
      <c r="E16" s="86"/>
      <c r="F16" s="87">
        <f>SUM(F14+F15)</f>
        <v>0</v>
      </c>
    </row>
    <row r="17" spans="1:6">
      <c r="A17" s="89"/>
      <c r="B17" s="83"/>
      <c r="C17" s="84"/>
      <c r="D17" s="85"/>
      <c r="E17" s="86"/>
      <c r="F17" s="87"/>
    </row>
    <row r="18" spans="1:6">
      <c r="A18" s="89"/>
      <c r="B18" s="83"/>
      <c r="C18" s="84"/>
      <c r="D18" s="85"/>
      <c r="E18" s="86"/>
      <c r="F18" s="87"/>
    </row>
    <row r="19" spans="1:6">
      <c r="A19" s="89"/>
      <c r="B19" s="83"/>
      <c r="C19" s="84"/>
      <c r="D19" s="85"/>
      <c r="E19" s="86"/>
      <c r="F19" s="87"/>
    </row>
    <row r="20" spans="1:6" ht="25.5">
      <c r="A20" s="90" t="s">
        <v>261</v>
      </c>
      <c r="B20" s="81"/>
      <c r="C20" s="91"/>
      <c r="D20" s="91"/>
      <c r="E20" s="92"/>
      <c r="F20" s="93"/>
    </row>
    <row r="21" spans="1:6" ht="30.75" customHeight="1">
      <c r="A21" s="94" t="s">
        <v>262</v>
      </c>
      <c r="B21" s="160" t="s">
        <v>263</v>
      </c>
      <c r="C21" s="160"/>
      <c r="D21" s="160"/>
      <c r="E21" s="160"/>
      <c r="F21" s="93"/>
    </row>
    <row r="22" spans="1:6" ht="30.75" customHeight="1">
      <c r="A22" s="94" t="s">
        <v>264</v>
      </c>
      <c r="B22" s="160" t="s">
        <v>265</v>
      </c>
      <c r="C22" s="160"/>
      <c r="D22" s="160"/>
      <c r="E22" s="160"/>
      <c r="F22" s="93"/>
    </row>
    <row r="23" spans="1:6" ht="18.75" customHeight="1">
      <c r="A23" s="94" t="s">
        <v>266</v>
      </c>
      <c r="B23" s="160" t="s">
        <v>267</v>
      </c>
      <c r="C23" s="160"/>
      <c r="D23" s="160"/>
      <c r="E23" s="160"/>
      <c r="F23" s="93"/>
    </row>
    <row r="24" spans="1:6">
      <c r="A24" s="94"/>
      <c r="B24" s="81"/>
      <c r="C24" s="91"/>
      <c r="D24" s="91"/>
      <c r="E24" s="93"/>
      <c r="F24" s="93"/>
    </row>
    <row r="25" spans="1:6">
      <c r="A25" s="95"/>
      <c r="B25" s="83"/>
      <c r="C25" s="84"/>
      <c r="D25" s="85"/>
      <c r="E25" s="86"/>
      <c r="F25" s="87"/>
    </row>
    <row r="26" spans="1:6">
      <c r="A26" s="95"/>
      <c r="B26" s="96"/>
      <c r="C26" s="89"/>
      <c r="D26" s="89"/>
      <c r="E26" s="97"/>
      <c r="F26" s="97"/>
    </row>
    <row r="27" spans="1:6">
      <c r="A27" s="30"/>
      <c r="B27" s="30"/>
      <c r="C27" s="30"/>
      <c r="D27" s="30"/>
      <c r="E27" s="30"/>
      <c r="F27" s="30"/>
    </row>
    <row r="28" spans="1:6">
      <c r="A28" s="30"/>
      <c r="B28" s="30"/>
      <c r="C28" s="30"/>
      <c r="D28" s="30"/>
      <c r="E28" s="30"/>
      <c r="F28" s="30"/>
    </row>
    <row r="29" spans="1:6">
      <c r="A29" s="30"/>
      <c r="B29" s="30"/>
      <c r="C29" s="30"/>
      <c r="D29" s="30"/>
      <c r="E29" s="30"/>
      <c r="F29" s="30"/>
    </row>
    <row r="30" spans="1:6">
      <c r="A30" s="30"/>
      <c r="B30" s="30"/>
      <c r="C30" s="30"/>
      <c r="D30" s="30"/>
      <c r="E30" s="30"/>
      <c r="F30" s="30"/>
    </row>
    <row r="31" spans="1:6">
      <c r="A31" s="30"/>
      <c r="B31" s="30"/>
      <c r="C31" s="30"/>
      <c r="D31" s="30"/>
      <c r="E31" s="30"/>
      <c r="F31" s="30"/>
    </row>
    <row r="32" spans="1:6">
      <c r="A32" s="30"/>
      <c r="B32" s="30"/>
      <c r="C32" s="30"/>
      <c r="D32" s="30"/>
      <c r="E32" s="30"/>
      <c r="F32" s="30"/>
    </row>
    <row r="33" spans="1:6">
      <c r="A33" s="30"/>
      <c r="B33" s="30"/>
      <c r="C33" s="30"/>
      <c r="D33" s="30"/>
      <c r="E33" s="30"/>
      <c r="F33" s="30"/>
    </row>
    <row r="34" spans="1:6">
      <c r="A34" s="30"/>
      <c r="B34" s="30"/>
      <c r="C34" s="30"/>
      <c r="D34" s="30"/>
      <c r="E34" s="30"/>
      <c r="F34" s="30"/>
    </row>
    <row r="35" spans="1:6">
      <c r="A35" s="30"/>
      <c r="B35" s="30"/>
      <c r="C35" s="30"/>
      <c r="D35" s="30"/>
      <c r="E35" s="30"/>
      <c r="F35" s="30"/>
    </row>
    <row r="36" spans="1:6">
      <c r="A36" s="30"/>
      <c r="B36" s="30"/>
      <c r="C36" s="30"/>
      <c r="D36" s="30"/>
      <c r="E36" s="30"/>
      <c r="F36" s="30"/>
    </row>
    <row r="37" spans="1:6">
      <c r="A37" s="30"/>
      <c r="B37" s="30"/>
      <c r="C37" s="30"/>
      <c r="D37" s="30"/>
      <c r="E37" s="30"/>
      <c r="F37" s="30"/>
    </row>
    <row r="38" spans="1:6">
      <c r="A38" s="30"/>
      <c r="B38" s="30"/>
      <c r="C38" s="30"/>
      <c r="D38" s="30"/>
      <c r="E38" s="30"/>
      <c r="F38" s="30"/>
    </row>
    <row r="39" spans="1:6">
      <c r="A39" s="30"/>
      <c r="B39" s="30"/>
      <c r="C39" s="30"/>
      <c r="D39" s="30"/>
      <c r="E39" s="30"/>
      <c r="F39" s="30"/>
    </row>
    <row r="40" spans="1:6">
      <c r="A40" s="30"/>
      <c r="B40" s="30"/>
      <c r="C40" s="30"/>
      <c r="D40" s="30"/>
      <c r="E40" s="30"/>
      <c r="F40" s="30"/>
    </row>
    <row r="41" spans="1:6" ht="15" customHeight="1">
      <c r="A41" s="32"/>
      <c r="B41" s="33"/>
      <c r="C41" s="34" t="s">
        <v>6</v>
      </c>
      <c r="D41" s="35"/>
      <c r="E41" s="34" t="s">
        <v>7</v>
      </c>
      <c r="F41" s="34" t="s">
        <v>8</v>
      </c>
    </row>
    <row r="42" spans="1:6" ht="15.75" customHeight="1">
      <c r="A42" s="36" t="s">
        <v>9</v>
      </c>
      <c r="B42" s="37" t="s">
        <v>10</v>
      </c>
      <c r="C42" s="38" t="s">
        <v>11</v>
      </c>
      <c r="D42" s="39" t="s">
        <v>12</v>
      </c>
      <c r="E42" s="39" t="s">
        <v>13</v>
      </c>
      <c r="F42" s="39" t="s">
        <v>14</v>
      </c>
    </row>
    <row r="43" spans="1:6">
      <c r="A43" s="98" t="s">
        <v>151</v>
      </c>
      <c r="B43" s="88" t="s">
        <v>152</v>
      </c>
      <c r="C43" s="30"/>
      <c r="D43" s="30"/>
      <c r="E43" s="30"/>
      <c r="F43" s="30"/>
    </row>
    <row r="44" spans="1:6">
      <c r="A44" s="20"/>
      <c r="B44" s="20"/>
      <c r="C44" s="30"/>
      <c r="D44" s="30"/>
      <c r="E44" s="30"/>
      <c r="F44" s="30"/>
    </row>
    <row r="45" spans="1:6">
      <c r="A45" s="99"/>
      <c r="B45" s="83" t="s">
        <v>153</v>
      </c>
      <c r="C45" s="30"/>
      <c r="D45" s="30"/>
      <c r="E45" s="30"/>
      <c r="F45" s="30"/>
    </row>
    <row r="46" spans="1:6">
      <c r="A46" s="99"/>
      <c r="B46" s="100"/>
      <c r="C46" s="30"/>
      <c r="D46" s="30"/>
      <c r="E46" s="30"/>
      <c r="F46" s="30"/>
    </row>
    <row r="47" spans="1:6" ht="234.75" customHeight="1">
      <c r="A47" s="101"/>
      <c r="B47" s="102" t="s">
        <v>154</v>
      </c>
      <c r="C47" s="103"/>
      <c r="D47" s="104"/>
      <c r="E47" s="105"/>
      <c r="F47" s="106"/>
    </row>
    <row r="48" spans="1:6">
      <c r="A48" s="101"/>
      <c r="B48" s="107"/>
      <c r="C48" s="103"/>
      <c r="D48" s="104"/>
      <c r="E48" s="105"/>
      <c r="F48" s="106"/>
    </row>
    <row r="49" spans="1:9" ht="26.25">
      <c r="A49" s="108" t="s">
        <v>141</v>
      </c>
      <c r="B49" s="109" t="s">
        <v>142</v>
      </c>
      <c r="C49" s="110" t="s">
        <v>268</v>
      </c>
      <c r="D49" s="110" t="s">
        <v>269</v>
      </c>
      <c r="E49" s="111" t="s">
        <v>270</v>
      </c>
      <c r="F49" s="111" t="s">
        <v>271</v>
      </c>
      <c r="I49" t="s">
        <v>51</v>
      </c>
    </row>
    <row r="50" spans="1:9" ht="39">
      <c r="A50" s="108" t="s">
        <v>155</v>
      </c>
      <c r="B50" s="112" t="s">
        <v>156</v>
      </c>
      <c r="C50" s="113"/>
      <c r="D50" s="104"/>
      <c r="E50" s="114"/>
      <c r="F50" s="114"/>
      <c r="H50" t="s">
        <v>51</v>
      </c>
    </row>
    <row r="51" spans="1:9" ht="26.25">
      <c r="A51" s="115"/>
      <c r="B51" s="116" t="s">
        <v>157</v>
      </c>
      <c r="C51" s="117" t="s">
        <v>20</v>
      </c>
      <c r="D51" s="117">
        <v>1</v>
      </c>
      <c r="E51" s="114"/>
      <c r="F51" s="114">
        <f t="shared" ref="F51:F58" si="0">E51*D51</f>
        <v>0</v>
      </c>
    </row>
    <row r="52" spans="1:9">
      <c r="A52" s="115"/>
      <c r="B52" s="116" t="s">
        <v>158</v>
      </c>
      <c r="C52" s="117" t="s">
        <v>20</v>
      </c>
      <c r="D52" s="117">
        <v>1</v>
      </c>
      <c r="E52" s="114"/>
      <c r="F52" s="114">
        <f t="shared" si="0"/>
        <v>0</v>
      </c>
    </row>
    <row r="53" spans="1:9" ht="39">
      <c r="A53" s="115"/>
      <c r="B53" s="116" t="s">
        <v>159</v>
      </c>
      <c r="C53" s="117" t="s">
        <v>20</v>
      </c>
      <c r="D53" s="117">
        <v>1</v>
      </c>
      <c r="E53" s="114"/>
      <c r="F53" s="114">
        <f t="shared" si="0"/>
        <v>0</v>
      </c>
    </row>
    <row r="54" spans="1:9" ht="26.25">
      <c r="A54" s="115"/>
      <c r="B54" s="116" t="s">
        <v>160</v>
      </c>
      <c r="C54" s="117" t="s">
        <v>20</v>
      </c>
      <c r="D54" s="117">
        <v>1</v>
      </c>
      <c r="E54" s="114"/>
      <c r="F54" s="114">
        <f t="shared" si="0"/>
        <v>0</v>
      </c>
    </row>
    <row r="55" spans="1:9">
      <c r="A55" s="115"/>
      <c r="B55" s="116" t="s">
        <v>161</v>
      </c>
      <c r="C55" s="117" t="s">
        <v>20</v>
      </c>
      <c r="D55" s="117">
        <v>1</v>
      </c>
      <c r="E55" s="114"/>
      <c r="F55" s="114">
        <f t="shared" si="0"/>
        <v>0</v>
      </c>
    </row>
    <row r="56" spans="1:9" ht="39">
      <c r="A56" s="115"/>
      <c r="B56" s="116" t="s">
        <v>162</v>
      </c>
      <c r="C56" s="117" t="s">
        <v>20</v>
      </c>
      <c r="D56" s="117">
        <v>1</v>
      </c>
      <c r="E56" s="114"/>
      <c r="F56" s="114">
        <f t="shared" si="0"/>
        <v>0</v>
      </c>
    </row>
    <row r="57" spans="1:9" ht="39">
      <c r="A57" s="108"/>
      <c r="B57" s="102" t="s">
        <v>163</v>
      </c>
      <c r="C57" s="113" t="s">
        <v>20</v>
      </c>
      <c r="D57" s="104">
        <v>1</v>
      </c>
      <c r="E57" s="114"/>
      <c r="F57" s="114">
        <f>E57*D57</f>
        <v>0</v>
      </c>
    </row>
    <row r="58" spans="1:9" ht="16.5" customHeight="1">
      <c r="A58" s="115"/>
      <c r="B58" s="116" t="s">
        <v>164</v>
      </c>
      <c r="C58" s="117" t="s">
        <v>20</v>
      </c>
      <c r="D58" s="117">
        <v>1</v>
      </c>
      <c r="E58" s="114"/>
      <c r="F58" s="114">
        <f t="shared" si="0"/>
        <v>0</v>
      </c>
      <c r="I58" t="s">
        <v>51</v>
      </c>
    </row>
    <row r="59" spans="1:9" ht="26.25">
      <c r="A59" s="115"/>
      <c r="B59" s="153" t="s">
        <v>165</v>
      </c>
      <c r="C59" s="117"/>
      <c r="D59" s="117"/>
      <c r="E59" s="118"/>
      <c r="F59" s="119"/>
    </row>
    <row r="60" spans="1:9" ht="18" customHeight="1">
      <c r="A60" s="108"/>
      <c r="B60" s="112"/>
      <c r="C60" s="113"/>
      <c r="D60" s="104"/>
      <c r="E60" s="114"/>
      <c r="F60" s="114"/>
    </row>
    <row r="61" spans="1:9" ht="153.75">
      <c r="A61" s="108" t="s">
        <v>166</v>
      </c>
      <c r="B61" s="154" t="s">
        <v>362</v>
      </c>
      <c r="C61" s="113" t="s">
        <v>20</v>
      </c>
      <c r="D61" s="104">
        <v>1</v>
      </c>
      <c r="E61" s="114"/>
      <c r="F61" s="114">
        <f>E61*D61</f>
        <v>0</v>
      </c>
    </row>
    <row r="62" spans="1:9" ht="27.75" customHeight="1">
      <c r="A62" s="121"/>
      <c r="B62" s="122" t="s">
        <v>167</v>
      </c>
      <c r="C62" s="113" t="s">
        <v>41</v>
      </c>
      <c r="D62" s="113">
        <v>1</v>
      </c>
      <c r="E62" s="114"/>
      <c r="F62" s="114">
        <f t="shared" ref="F62:F68" si="1">E62*D62</f>
        <v>0</v>
      </c>
    </row>
    <row r="63" spans="1:9" ht="18.75" customHeight="1">
      <c r="A63" s="121"/>
      <c r="B63" s="122" t="s">
        <v>168</v>
      </c>
      <c r="C63" s="113" t="s">
        <v>41</v>
      </c>
      <c r="D63" s="113">
        <v>3</v>
      </c>
      <c r="E63" s="114"/>
      <c r="F63" s="114">
        <f t="shared" si="1"/>
        <v>0</v>
      </c>
    </row>
    <row r="64" spans="1:9" ht="26.25">
      <c r="A64" s="121"/>
      <c r="B64" s="122" t="s">
        <v>169</v>
      </c>
      <c r="C64" s="113" t="s">
        <v>41</v>
      </c>
      <c r="D64" s="113">
        <v>1</v>
      </c>
      <c r="E64" s="114"/>
      <c r="F64" s="114">
        <f t="shared" si="1"/>
        <v>0</v>
      </c>
    </row>
    <row r="65" spans="1:6">
      <c r="A65" s="121"/>
      <c r="B65" s="122" t="s">
        <v>170</v>
      </c>
      <c r="C65" s="113" t="s">
        <v>41</v>
      </c>
      <c r="D65" s="113">
        <v>3</v>
      </c>
      <c r="E65" s="114"/>
      <c r="F65" s="114">
        <f t="shared" si="1"/>
        <v>0</v>
      </c>
    </row>
    <row r="66" spans="1:6">
      <c r="A66" s="121"/>
      <c r="B66" s="122" t="s">
        <v>171</v>
      </c>
      <c r="C66" s="113" t="s">
        <v>41</v>
      </c>
      <c r="D66" s="113">
        <v>1</v>
      </c>
      <c r="E66" s="114"/>
      <c r="F66" s="114">
        <f t="shared" si="1"/>
        <v>0</v>
      </c>
    </row>
    <row r="67" spans="1:6">
      <c r="A67" s="121"/>
      <c r="B67" s="122" t="s">
        <v>172</v>
      </c>
      <c r="C67" s="113" t="s">
        <v>41</v>
      </c>
      <c r="D67" s="113">
        <v>1</v>
      </c>
      <c r="E67" s="114"/>
      <c r="F67" s="114">
        <f t="shared" si="1"/>
        <v>0</v>
      </c>
    </row>
    <row r="68" spans="1:6">
      <c r="A68" s="121"/>
      <c r="B68" s="122" t="s">
        <v>173</v>
      </c>
      <c r="C68" s="113" t="s">
        <v>41</v>
      </c>
      <c r="D68" s="113">
        <v>1</v>
      </c>
      <c r="E68" s="114"/>
      <c r="F68" s="114">
        <f t="shared" si="1"/>
        <v>0</v>
      </c>
    </row>
    <row r="69" spans="1:6">
      <c r="A69" s="108"/>
      <c r="B69" s="120"/>
      <c r="C69" s="113"/>
      <c r="D69" s="104"/>
      <c r="E69" s="123"/>
      <c r="F69" s="124"/>
    </row>
    <row r="70" spans="1:6" ht="26.25">
      <c r="A70" s="108" t="s">
        <v>174</v>
      </c>
      <c r="B70" s="102" t="s">
        <v>175</v>
      </c>
      <c r="C70" s="113" t="s">
        <v>18</v>
      </c>
      <c r="D70" s="104">
        <v>100</v>
      </c>
      <c r="E70" s="114"/>
      <c r="F70" s="114">
        <f>E70*D70</f>
        <v>0</v>
      </c>
    </row>
    <row r="71" spans="1:6">
      <c r="A71" s="108"/>
      <c r="B71" s="102"/>
      <c r="C71" s="113"/>
      <c r="D71" s="104"/>
      <c r="E71" s="114"/>
      <c r="F71" s="114"/>
    </row>
    <row r="72" spans="1:6">
      <c r="A72" s="108" t="s">
        <v>176</v>
      </c>
      <c r="B72" s="120" t="s">
        <v>177</v>
      </c>
      <c r="C72" s="113" t="s">
        <v>18</v>
      </c>
      <c r="D72" s="104">
        <v>100</v>
      </c>
      <c r="E72" s="114"/>
      <c r="F72" s="114">
        <f>E72*D72</f>
        <v>0</v>
      </c>
    </row>
    <row r="73" spans="1:6">
      <c r="A73" s="125"/>
      <c r="B73" s="126"/>
      <c r="C73" s="127"/>
      <c r="D73" s="127"/>
      <c r="E73" s="128"/>
      <c r="F73" s="114"/>
    </row>
    <row r="74" spans="1:6" ht="39">
      <c r="A74" s="108" t="s">
        <v>178</v>
      </c>
      <c r="B74" s="102" t="s">
        <v>179</v>
      </c>
      <c r="C74" s="113" t="s">
        <v>20</v>
      </c>
      <c r="D74" s="104">
        <v>1</v>
      </c>
      <c r="E74" s="114"/>
      <c r="F74" s="114">
        <f>E74*D74</f>
        <v>0</v>
      </c>
    </row>
    <row r="75" spans="1:6">
      <c r="A75" s="108"/>
      <c r="B75" s="102"/>
      <c r="C75" s="113"/>
      <c r="D75" s="129"/>
      <c r="E75" s="130"/>
      <c r="F75" s="114"/>
    </row>
    <row r="76" spans="1:6">
      <c r="A76" s="108" t="s">
        <v>180</v>
      </c>
      <c r="B76" s="102" t="s">
        <v>181</v>
      </c>
      <c r="C76" s="113" t="s">
        <v>41</v>
      </c>
      <c r="D76" s="104">
        <v>4</v>
      </c>
      <c r="E76" s="114"/>
      <c r="F76" s="114">
        <f>E76*D76</f>
        <v>0</v>
      </c>
    </row>
    <row r="77" spans="1:6">
      <c r="A77" s="108"/>
      <c r="B77" s="102"/>
      <c r="C77" s="113"/>
      <c r="D77" s="129"/>
      <c r="E77" s="130"/>
      <c r="F77" s="114"/>
    </row>
    <row r="78" spans="1:6" ht="26.25">
      <c r="A78" s="108" t="s">
        <v>182</v>
      </c>
      <c r="B78" s="120" t="s">
        <v>183</v>
      </c>
      <c r="C78" s="113" t="s">
        <v>18</v>
      </c>
      <c r="D78" s="104">
        <v>100</v>
      </c>
      <c r="E78" s="114"/>
      <c r="F78" s="114">
        <f>E78*D78</f>
        <v>0</v>
      </c>
    </row>
    <row r="79" spans="1:6">
      <c r="A79" s="108"/>
      <c r="B79" s="102"/>
      <c r="C79" s="113"/>
      <c r="D79" s="129"/>
      <c r="E79" s="130"/>
      <c r="F79" s="131"/>
    </row>
    <row r="80" spans="1:6">
      <c r="A80" s="108" t="s">
        <v>184</v>
      </c>
      <c r="B80" s="102" t="s">
        <v>185</v>
      </c>
      <c r="C80" s="113" t="s">
        <v>20</v>
      </c>
      <c r="D80" s="104">
        <v>1</v>
      </c>
      <c r="E80" s="114"/>
      <c r="F80" s="114">
        <f>E80*D80</f>
        <v>0</v>
      </c>
    </row>
    <row r="81" spans="1:6">
      <c r="A81" s="108"/>
      <c r="B81" s="102"/>
      <c r="C81" s="113"/>
      <c r="D81" s="129"/>
      <c r="E81" s="130"/>
      <c r="F81" s="131"/>
    </row>
    <row r="82" spans="1:6">
      <c r="A82" s="108" t="s">
        <v>186</v>
      </c>
      <c r="B82" s="120" t="s">
        <v>187</v>
      </c>
      <c r="C82" s="113" t="s">
        <v>20</v>
      </c>
      <c r="D82" s="104">
        <v>1</v>
      </c>
      <c r="E82" s="114"/>
      <c r="F82" s="114">
        <f>E82*D82</f>
        <v>0</v>
      </c>
    </row>
    <row r="83" spans="1:6">
      <c r="A83" s="108"/>
      <c r="B83" s="132" t="s">
        <v>272</v>
      </c>
      <c r="C83" s="133"/>
      <c r="D83" s="133"/>
      <c r="E83" s="134"/>
      <c r="F83" s="135">
        <f>SUM(F51:F82)</f>
        <v>0</v>
      </c>
    </row>
    <row r="84" spans="1:6">
      <c r="A84" s="108"/>
      <c r="B84" s="102"/>
      <c r="C84" s="113"/>
      <c r="D84" s="104"/>
      <c r="E84" s="114"/>
      <c r="F84" s="114"/>
    </row>
    <row r="85" spans="1:6">
      <c r="A85" s="136" t="s">
        <v>143</v>
      </c>
      <c r="B85" s="132" t="s">
        <v>361</v>
      </c>
      <c r="C85" s="129"/>
      <c r="D85" s="129"/>
      <c r="E85" s="137"/>
      <c r="F85" s="131"/>
    </row>
    <row r="86" spans="1:6">
      <c r="A86" s="108"/>
      <c r="B86" s="132"/>
      <c r="C86" s="129"/>
      <c r="D86" s="138"/>
      <c r="E86" s="139"/>
      <c r="F86" s="140"/>
    </row>
    <row r="87" spans="1:6" ht="127.5">
      <c r="A87" s="108" t="s">
        <v>155</v>
      </c>
      <c r="B87" s="155" t="s">
        <v>315</v>
      </c>
      <c r="C87" s="150" t="s">
        <v>20</v>
      </c>
      <c r="D87" s="151">
        <v>1</v>
      </c>
      <c r="E87" s="152"/>
      <c r="F87" s="152">
        <f>E87*D87</f>
        <v>0</v>
      </c>
    </row>
    <row r="88" spans="1:6">
      <c r="A88" s="108"/>
      <c r="B88" s="156" t="s">
        <v>316</v>
      </c>
      <c r="C88" s="157" t="s">
        <v>41</v>
      </c>
      <c r="D88" s="158">
        <v>1</v>
      </c>
      <c r="E88" s="159">
        <v>0</v>
      </c>
      <c r="F88" s="159">
        <f>D88*E88</f>
        <v>0</v>
      </c>
    </row>
    <row r="89" spans="1:6" ht="38.25">
      <c r="A89" s="108"/>
      <c r="B89" s="156" t="s">
        <v>317</v>
      </c>
      <c r="C89" s="157" t="s">
        <v>41</v>
      </c>
      <c r="D89" s="158">
        <v>1</v>
      </c>
      <c r="E89" s="159">
        <v>0</v>
      </c>
      <c r="F89" s="159">
        <f t="shared" ref="F89:F107" si="2">D89*E89</f>
        <v>0</v>
      </c>
    </row>
    <row r="90" spans="1:6" ht="38.25">
      <c r="A90" s="108"/>
      <c r="B90" s="156" t="s">
        <v>318</v>
      </c>
      <c r="C90" s="157" t="s">
        <v>41</v>
      </c>
      <c r="D90" s="158">
        <v>1</v>
      </c>
      <c r="E90" s="159">
        <v>0</v>
      </c>
      <c r="F90" s="159">
        <f t="shared" si="2"/>
        <v>0</v>
      </c>
    </row>
    <row r="91" spans="1:6" ht="25.5">
      <c r="A91" s="108"/>
      <c r="B91" s="156" t="s">
        <v>319</v>
      </c>
      <c r="C91" s="157" t="s">
        <v>41</v>
      </c>
      <c r="D91" s="158">
        <v>1</v>
      </c>
      <c r="E91" s="159">
        <v>0</v>
      </c>
      <c r="F91" s="159">
        <f t="shared" si="2"/>
        <v>0</v>
      </c>
    </row>
    <row r="92" spans="1:6" ht="25.5">
      <c r="A92" s="108"/>
      <c r="B92" s="156" t="s">
        <v>320</v>
      </c>
      <c r="C92" s="157" t="s">
        <v>41</v>
      </c>
      <c r="D92" s="158">
        <v>1</v>
      </c>
      <c r="E92" s="159">
        <v>0</v>
      </c>
      <c r="F92" s="159">
        <f t="shared" si="2"/>
        <v>0</v>
      </c>
    </row>
    <row r="93" spans="1:6" ht="25.5">
      <c r="A93" s="108"/>
      <c r="B93" s="156" t="s">
        <v>321</v>
      </c>
      <c r="C93" s="157" t="s">
        <v>41</v>
      </c>
      <c r="D93" s="158">
        <v>2</v>
      </c>
      <c r="E93" s="159">
        <v>0</v>
      </c>
      <c r="F93" s="159">
        <f t="shared" si="2"/>
        <v>0</v>
      </c>
    </row>
    <row r="94" spans="1:6" ht="25.5">
      <c r="A94" s="108"/>
      <c r="B94" s="156" t="s">
        <v>322</v>
      </c>
      <c r="C94" s="157" t="s">
        <v>41</v>
      </c>
      <c r="D94" s="158">
        <v>1</v>
      </c>
      <c r="E94" s="159">
        <v>0</v>
      </c>
      <c r="F94" s="159">
        <f t="shared" si="2"/>
        <v>0</v>
      </c>
    </row>
    <row r="95" spans="1:6" ht="25.5">
      <c r="A95" s="108"/>
      <c r="B95" s="156" t="s">
        <v>323</v>
      </c>
      <c r="C95" s="157" t="s">
        <v>41</v>
      </c>
      <c r="D95" s="158">
        <v>1</v>
      </c>
      <c r="E95" s="159">
        <v>0</v>
      </c>
      <c r="F95" s="159">
        <f t="shared" si="2"/>
        <v>0</v>
      </c>
    </row>
    <row r="96" spans="1:6" ht="25.5">
      <c r="A96" s="108"/>
      <c r="B96" s="156" t="s">
        <v>324</v>
      </c>
      <c r="C96" s="157" t="s">
        <v>41</v>
      </c>
      <c r="D96" s="158">
        <v>1</v>
      </c>
      <c r="E96" s="159">
        <v>0</v>
      </c>
      <c r="F96" s="159">
        <f t="shared" si="2"/>
        <v>0</v>
      </c>
    </row>
    <row r="97" spans="1:8" ht="38.25">
      <c r="A97" s="108"/>
      <c r="B97" s="156" t="s">
        <v>325</v>
      </c>
      <c r="C97" s="157" t="s">
        <v>41</v>
      </c>
      <c r="D97" s="158">
        <v>1</v>
      </c>
      <c r="E97" s="159">
        <v>0</v>
      </c>
      <c r="F97" s="159">
        <f t="shared" si="2"/>
        <v>0</v>
      </c>
    </row>
    <row r="98" spans="1:8" ht="38.25">
      <c r="A98" s="108"/>
      <c r="B98" s="156" t="s">
        <v>326</v>
      </c>
      <c r="C98" s="157" t="s">
        <v>41</v>
      </c>
      <c r="D98" s="158">
        <v>1</v>
      </c>
      <c r="E98" s="159">
        <v>0</v>
      </c>
      <c r="F98" s="159">
        <f t="shared" si="2"/>
        <v>0</v>
      </c>
    </row>
    <row r="99" spans="1:8" ht="25.5">
      <c r="A99" s="108"/>
      <c r="B99" s="156" t="s">
        <v>327</v>
      </c>
      <c r="C99" s="157" t="s">
        <v>41</v>
      </c>
      <c r="D99" s="158">
        <v>1</v>
      </c>
      <c r="E99" s="159">
        <v>0</v>
      </c>
      <c r="F99" s="159">
        <f t="shared" si="2"/>
        <v>0</v>
      </c>
      <c r="H99" t="s">
        <v>51</v>
      </c>
    </row>
    <row r="100" spans="1:8">
      <c r="A100" s="108"/>
      <c r="B100" s="156" t="s">
        <v>328</v>
      </c>
      <c r="C100" s="157" t="s">
        <v>41</v>
      </c>
      <c r="D100" s="158">
        <v>1</v>
      </c>
      <c r="E100" s="159">
        <v>0</v>
      </c>
      <c r="F100" s="159">
        <f t="shared" si="2"/>
        <v>0</v>
      </c>
    </row>
    <row r="101" spans="1:8" ht="38.25">
      <c r="A101" s="108"/>
      <c r="B101" s="156" t="s">
        <v>329</v>
      </c>
      <c r="C101" s="157" t="s">
        <v>41</v>
      </c>
      <c r="D101" s="158">
        <v>2</v>
      </c>
      <c r="E101" s="159">
        <v>0</v>
      </c>
      <c r="F101" s="159">
        <f t="shared" si="2"/>
        <v>0</v>
      </c>
    </row>
    <row r="102" spans="1:8" ht="25.5">
      <c r="A102" s="108"/>
      <c r="B102" s="156" t="s">
        <v>330</v>
      </c>
      <c r="C102" s="157" t="s">
        <v>41</v>
      </c>
      <c r="D102" s="158">
        <v>2</v>
      </c>
      <c r="E102" s="159">
        <v>0</v>
      </c>
      <c r="F102" s="159">
        <f t="shared" si="2"/>
        <v>0</v>
      </c>
    </row>
    <row r="103" spans="1:8" ht="38.25">
      <c r="A103" s="108"/>
      <c r="B103" s="156" t="s">
        <v>331</v>
      </c>
      <c r="C103" s="157" t="s">
        <v>41</v>
      </c>
      <c r="D103" s="158">
        <v>2</v>
      </c>
      <c r="E103" s="159">
        <v>0</v>
      </c>
      <c r="F103" s="159">
        <f t="shared" si="2"/>
        <v>0</v>
      </c>
    </row>
    <row r="104" spans="1:8" ht="25.5">
      <c r="A104" s="108"/>
      <c r="B104" s="156" t="s">
        <v>332</v>
      </c>
      <c r="C104" s="157" t="s">
        <v>41</v>
      </c>
      <c r="D104" s="158">
        <v>2</v>
      </c>
      <c r="E104" s="159">
        <v>0</v>
      </c>
      <c r="F104" s="159">
        <f t="shared" si="2"/>
        <v>0</v>
      </c>
    </row>
    <row r="105" spans="1:8" ht="38.25">
      <c r="A105" s="108"/>
      <c r="B105" s="156" t="s">
        <v>333</v>
      </c>
      <c r="C105" s="157" t="s">
        <v>41</v>
      </c>
      <c r="D105" s="158">
        <v>2</v>
      </c>
      <c r="E105" s="159">
        <v>0</v>
      </c>
      <c r="F105" s="159">
        <f t="shared" si="2"/>
        <v>0</v>
      </c>
    </row>
    <row r="106" spans="1:8">
      <c r="A106" s="108"/>
      <c r="B106" s="156" t="s">
        <v>334</v>
      </c>
      <c r="C106" s="157" t="s">
        <v>20</v>
      </c>
      <c r="D106" s="158">
        <v>1</v>
      </c>
      <c r="E106" s="159">
        <v>0</v>
      </c>
      <c r="F106" s="159">
        <f t="shared" si="2"/>
        <v>0</v>
      </c>
    </row>
    <row r="107" spans="1:8" ht="25.5">
      <c r="A107" s="108"/>
      <c r="B107" s="156" t="s">
        <v>335</v>
      </c>
      <c r="C107" s="157" t="s">
        <v>20</v>
      </c>
      <c r="D107" s="158">
        <v>1</v>
      </c>
      <c r="E107" s="159">
        <v>0</v>
      </c>
      <c r="F107" s="159">
        <f t="shared" si="2"/>
        <v>0</v>
      </c>
    </row>
    <row r="108" spans="1:8" ht="51">
      <c r="A108" s="108"/>
      <c r="B108" s="156" t="s">
        <v>336</v>
      </c>
      <c r="C108" s="157" t="s">
        <v>41</v>
      </c>
      <c r="D108" s="158">
        <v>1</v>
      </c>
      <c r="E108" s="159">
        <v>0</v>
      </c>
      <c r="F108" s="159">
        <f>D108*E108</f>
        <v>0</v>
      </c>
    </row>
    <row r="109" spans="1:8" ht="38.25">
      <c r="A109" s="108"/>
      <c r="B109" s="156" t="s">
        <v>337</v>
      </c>
      <c r="C109" s="157" t="s">
        <v>41</v>
      </c>
      <c r="D109" s="158">
        <v>1</v>
      </c>
      <c r="E109" s="159">
        <v>0</v>
      </c>
      <c r="F109" s="159">
        <f>D109*E109</f>
        <v>0</v>
      </c>
    </row>
    <row r="110" spans="1:8">
      <c r="A110" s="108"/>
      <c r="B110" s="156" t="s">
        <v>338</v>
      </c>
      <c r="C110" s="157" t="s">
        <v>41</v>
      </c>
      <c r="D110" s="158">
        <v>1</v>
      </c>
      <c r="E110" s="159">
        <v>0</v>
      </c>
      <c r="F110" s="159">
        <f t="shared" ref="F110:F131" si="3">D110*E110</f>
        <v>0</v>
      </c>
    </row>
    <row r="111" spans="1:8" ht="25.5">
      <c r="A111" s="108"/>
      <c r="B111" s="156" t="s">
        <v>339</v>
      </c>
      <c r="C111" s="157" t="s">
        <v>41</v>
      </c>
      <c r="D111" s="158">
        <v>2</v>
      </c>
      <c r="E111" s="159">
        <v>0</v>
      </c>
      <c r="F111" s="159">
        <f t="shared" si="3"/>
        <v>0</v>
      </c>
    </row>
    <row r="112" spans="1:8">
      <c r="A112" s="108"/>
      <c r="B112" s="156" t="s">
        <v>340</v>
      </c>
      <c r="C112" s="157" t="s">
        <v>41</v>
      </c>
      <c r="D112" s="158">
        <v>2</v>
      </c>
      <c r="E112" s="159">
        <v>0</v>
      </c>
      <c r="F112" s="159">
        <f t="shared" si="3"/>
        <v>0</v>
      </c>
    </row>
    <row r="113" spans="1:6">
      <c r="A113" s="108"/>
      <c r="B113" s="156" t="s">
        <v>341</v>
      </c>
      <c r="C113" s="157" t="s">
        <v>41</v>
      </c>
      <c r="D113" s="158">
        <v>2</v>
      </c>
      <c r="E113" s="159">
        <v>0</v>
      </c>
      <c r="F113" s="159">
        <f t="shared" si="3"/>
        <v>0</v>
      </c>
    </row>
    <row r="114" spans="1:6">
      <c r="A114" s="108"/>
      <c r="B114" s="156" t="s">
        <v>342</v>
      </c>
      <c r="C114" s="157" t="s">
        <v>41</v>
      </c>
      <c r="D114" s="158">
        <v>4</v>
      </c>
      <c r="E114" s="159">
        <v>0</v>
      </c>
      <c r="F114" s="159">
        <f t="shared" si="3"/>
        <v>0</v>
      </c>
    </row>
    <row r="115" spans="1:6" ht="25.5">
      <c r="A115" s="108"/>
      <c r="B115" s="156" t="s">
        <v>343</v>
      </c>
      <c r="C115" s="157" t="s">
        <v>41</v>
      </c>
      <c r="D115" s="158">
        <v>2</v>
      </c>
      <c r="E115" s="159">
        <v>0</v>
      </c>
      <c r="F115" s="159">
        <f t="shared" si="3"/>
        <v>0</v>
      </c>
    </row>
    <row r="116" spans="1:6">
      <c r="A116" s="108"/>
      <c r="B116" s="156" t="s">
        <v>344</v>
      </c>
      <c r="C116" s="157" t="s">
        <v>41</v>
      </c>
      <c r="D116" s="158">
        <v>2</v>
      </c>
      <c r="E116" s="159">
        <v>0</v>
      </c>
      <c r="F116" s="159">
        <f t="shared" si="3"/>
        <v>0</v>
      </c>
    </row>
    <row r="117" spans="1:6">
      <c r="A117" s="108"/>
      <c r="B117" s="156" t="s">
        <v>345</v>
      </c>
      <c r="C117" s="157" t="s">
        <v>41</v>
      </c>
      <c r="D117" s="158">
        <v>2</v>
      </c>
      <c r="E117" s="159">
        <v>0</v>
      </c>
      <c r="F117" s="159">
        <f t="shared" si="3"/>
        <v>0</v>
      </c>
    </row>
    <row r="118" spans="1:6" ht="89.25">
      <c r="A118" s="108"/>
      <c r="B118" s="156" t="s">
        <v>346</v>
      </c>
      <c r="C118" s="157" t="s">
        <v>41</v>
      </c>
      <c r="D118" s="158">
        <v>1</v>
      </c>
      <c r="E118" s="159">
        <v>0</v>
      </c>
      <c r="F118" s="159">
        <f t="shared" si="3"/>
        <v>0</v>
      </c>
    </row>
    <row r="119" spans="1:6" ht="51">
      <c r="A119" s="108"/>
      <c r="B119" s="156" t="s">
        <v>347</v>
      </c>
      <c r="C119" s="157" t="s">
        <v>41</v>
      </c>
      <c r="D119" s="158">
        <v>1</v>
      </c>
      <c r="E119" s="159">
        <v>0</v>
      </c>
      <c r="F119" s="159">
        <f t="shared" si="3"/>
        <v>0</v>
      </c>
    </row>
    <row r="120" spans="1:6" ht="38.25">
      <c r="A120" s="108"/>
      <c r="B120" s="156" t="s">
        <v>348</v>
      </c>
      <c r="C120" s="157" t="s">
        <v>41</v>
      </c>
      <c r="D120" s="158">
        <v>1</v>
      </c>
      <c r="E120" s="159">
        <v>0</v>
      </c>
      <c r="F120" s="159">
        <f t="shared" si="3"/>
        <v>0</v>
      </c>
    </row>
    <row r="121" spans="1:6" ht="38.25">
      <c r="A121" s="108"/>
      <c r="B121" s="156" t="s">
        <v>349</v>
      </c>
      <c r="C121" s="157" t="s">
        <v>41</v>
      </c>
      <c r="D121" s="158">
        <v>1</v>
      </c>
      <c r="E121" s="159">
        <v>0</v>
      </c>
      <c r="F121" s="159">
        <f t="shared" si="3"/>
        <v>0</v>
      </c>
    </row>
    <row r="122" spans="1:6" ht="76.5">
      <c r="A122" s="108"/>
      <c r="B122" s="156" t="s">
        <v>350</v>
      </c>
      <c r="C122" s="157" t="s">
        <v>41</v>
      </c>
      <c r="D122" s="158">
        <v>1</v>
      </c>
      <c r="E122" s="159">
        <v>0</v>
      </c>
      <c r="F122" s="159">
        <f t="shared" si="3"/>
        <v>0</v>
      </c>
    </row>
    <row r="123" spans="1:6" ht="89.25">
      <c r="A123" s="108"/>
      <c r="B123" s="156" t="s">
        <v>351</v>
      </c>
      <c r="C123" s="157" t="s">
        <v>41</v>
      </c>
      <c r="D123" s="158">
        <v>1</v>
      </c>
      <c r="E123" s="159">
        <v>0</v>
      </c>
      <c r="F123" s="159">
        <f t="shared" si="3"/>
        <v>0</v>
      </c>
    </row>
    <row r="124" spans="1:6" ht="38.25">
      <c r="A124" s="108"/>
      <c r="B124" s="156" t="s">
        <v>352</v>
      </c>
      <c r="C124" s="157" t="s">
        <v>41</v>
      </c>
      <c r="D124" s="158">
        <v>1</v>
      </c>
      <c r="E124" s="159">
        <v>0</v>
      </c>
      <c r="F124" s="159">
        <f t="shared" si="3"/>
        <v>0</v>
      </c>
    </row>
    <row r="125" spans="1:6" ht="38.25">
      <c r="A125" s="108"/>
      <c r="B125" s="156" t="s">
        <v>353</v>
      </c>
      <c r="C125" s="157" t="s">
        <v>41</v>
      </c>
      <c r="D125" s="158">
        <v>1</v>
      </c>
      <c r="E125" s="159">
        <v>0</v>
      </c>
      <c r="F125" s="159">
        <f t="shared" si="3"/>
        <v>0</v>
      </c>
    </row>
    <row r="126" spans="1:6" ht="25.5">
      <c r="A126" s="108"/>
      <c r="B126" s="156" t="s">
        <v>354</v>
      </c>
      <c r="C126" s="157" t="s">
        <v>41</v>
      </c>
      <c r="D126" s="158">
        <v>2</v>
      </c>
      <c r="E126" s="159">
        <v>0</v>
      </c>
      <c r="F126" s="159">
        <f t="shared" si="3"/>
        <v>0</v>
      </c>
    </row>
    <row r="127" spans="1:6">
      <c r="A127" s="108"/>
      <c r="B127" s="156" t="s">
        <v>355</v>
      </c>
      <c r="C127" s="157" t="s">
        <v>20</v>
      </c>
      <c r="D127" s="158">
        <v>1</v>
      </c>
      <c r="E127" s="159">
        <v>0</v>
      </c>
      <c r="F127" s="159">
        <f t="shared" si="3"/>
        <v>0</v>
      </c>
    </row>
    <row r="128" spans="1:6">
      <c r="A128" s="108"/>
      <c r="B128" s="156" t="s">
        <v>356</v>
      </c>
      <c r="C128" s="157" t="s">
        <v>20</v>
      </c>
      <c r="D128" s="158">
        <v>1</v>
      </c>
      <c r="E128" s="159">
        <v>0</v>
      </c>
      <c r="F128" s="159">
        <f t="shared" si="3"/>
        <v>0</v>
      </c>
    </row>
    <row r="129" spans="1:6">
      <c r="A129" s="108"/>
      <c r="B129" s="156" t="s">
        <v>334</v>
      </c>
      <c r="C129" s="157" t="s">
        <v>20</v>
      </c>
      <c r="D129" s="158">
        <v>1</v>
      </c>
      <c r="E129" s="159">
        <v>0</v>
      </c>
      <c r="F129" s="159">
        <f t="shared" si="3"/>
        <v>0</v>
      </c>
    </row>
    <row r="130" spans="1:6" ht="25.5">
      <c r="A130" s="108"/>
      <c r="B130" s="156" t="s">
        <v>357</v>
      </c>
      <c r="C130" s="157" t="s">
        <v>20</v>
      </c>
      <c r="D130" s="158">
        <v>1</v>
      </c>
      <c r="E130" s="159">
        <v>0</v>
      </c>
      <c r="F130" s="159">
        <f t="shared" si="3"/>
        <v>0</v>
      </c>
    </row>
    <row r="131" spans="1:6">
      <c r="A131" s="108"/>
      <c r="B131" s="156" t="s">
        <v>358</v>
      </c>
      <c r="C131" s="157" t="s">
        <v>20</v>
      </c>
      <c r="D131" s="158">
        <v>1</v>
      </c>
      <c r="E131" s="159">
        <v>0</v>
      </c>
      <c r="F131" s="159">
        <f t="shared" si="3"/>
        <v>0</v>
      </c>
    </row>
    <row r="132" spans="1:6" ht="20.25" customHeight="1">
      <c r="A132" s="108"/>
      <c r="B132" s="132" t="s">
        <v>359</v>
      </c>
      <c r="C132" s="133"/>
      <c r="D132" s="133"/>
      <c r="E132" s="134"/>
      <c r="F132" s="135">
        <f>SUM(F87:F131)</f>
        <v>0</v>
      </c>
    </row>
    <row r="133" spans="1:6">
      <c r="A133" s="108"/>
      <c r="B133" s="122"/>
      <c r="C133" s="113"/>
      <c r="D133" s="113"/>
      <c r="E133" s="114"/>
      <c r="F133" s="114"/>
    </row>
    <row r="134" spans="1:6">
      <c r="A134" s="136" t="s">
        <v>144</v>
      </c>
      <c r="B134" s="132" t="s">
        <v>145</v>
      </c>
      <c r="C134" s="129"/>
      <c r="D134" s="129"/>
      <c r="E134" s="137"/>
      <c r="F134" s="131"/>
    </row>
    <row r="135" spans="1:6">
      <c r="A135" s="108"/>
      <c r="B135" s="122"/>
      <c r="C135" s="113"/>
      <c r="D135" s="113"/>
      <c r="E135" s="114"/>
      <c r="F135" s="114"/>
    </row>
    <row r="136" spans="1:6" ht="26.25">
      <c r="A136" s="108"/>
      <c r="B136" s="122" t="s">
        <v>189</v>
      </c>
      <c r="C136" s="113" t="s">
        <v>41</v>
      </c>
      <c r="D136" s="113">
        <v>1</v>
      </c>
      <c r="E136" s="114"/>
      <c r="F136" s="114">
        <f t="shared" ref="F136:F140" si="4">E136*D136</f>
        <v>0</v>
      </c>
    </row>
    <row r="137" spans="1:6" ht="26.25">
      <c r="A137" s="108"/>
      <c r="B137" s="122" t="s">
        <v>190</v>
      </c>
      <c r="C137" s="113" t="s">
        <v>41</v>
      </c>
      <c r="D137" s="113">
        <v>1</v>
      </c>
      <c r="E137" s="114"/>
      <c r="F137" s="114">
        <f t="shared" si="4"/>
        <v>0</v>
      </c>
    </row>
    <row r="138" spans="1:6" ht="51.75">
      <c r="A138" s="108"/>
      <c r="B138" s="122" t="s">
        <v>191</v>
      </c>
      <c r="C138" s="113" t="s">
        <v>41</v>
      </c>
      <c r="D138" s="113">
        <v>2</v>
      </c>
      <c r="E138" s="114"/>
      <c r="F138" s="114">
        <f t="shared" si="4"/>
        <v>0</v>
      </c>
    </row>
    <row r="139" spans="1:6" ht="51.75">
      <c r="A139" s="108"/>
      <c r="B139" s="122" t="s">
        <v>192</v>
      </c>
      <c r="C139" s="113" t="s">
        <v>41</v>
      </c>
      <c r="D139" s="113">
        <v>2</v>
      </c>
      <c r="E139" s="114"/>
      <c r="F139" s="114">
        <f t="shared" si="4"/>
        <v>0</v>
      </c>
    </row>
    <row r="140" spans="1:6" ht="51.75">
      <c r="A140" s="108"/>
      <c r="B140" s="122" t="s">
        <v>193</v>
      </c>
      <c r="C140" s="113" t="s">
        <v>41</v>
      </c>
      <c r="D140" s="113">
        <v>2</v>
      </c>
      <c r="E140" s="114"/>
      <c r="F140" s="114">
        <f t="shared" si="4"/>
        <v>0</v>
      </c>
    </row>
    <row r="141" spans="1:6">
      <c r="A141" s="108"/>
      <c r="B141" s="132" t="s">
        <v>273</v>
      </c>
      <c r="C141" s="133"/>
      <c r="D141" s="133"/>
      <c r="E141" s="134"/>
      <c r="F141" s="135">
        <f>SUM(F136:F140)</f>
        <v>0</v>
      </c>
    </row>
    <row r="142" spans="1:6">
      <c r="A142" s="125"/>
      <c r="B142" s="126"/>
      <c r="C142" s="127"/>
      <c r="D142" s="127"/>
      <c r="E142" s="128"/>
      <c r="F142" s="141"/>
    </row>
    <row r="143" spans="1:6">
      <c r="A143" s="136" t="s">
        <v>146</v>
      </c>
      <c r="B143" s="132" t="s">
        <v>147</v>
      </c>
      <c r="C143" s="129"/>
      <c r="D143" s="129"/>
      <c r="E143" s="137"/>
      <c r="F143" s="131"/>
    </row>
    <row r="144" spans="1:6">
      <c r="A144" s="136"/>
      <c r="B144" s="132"/>
      <c r="C144" s="129"/>
      <c r="D144" s="129"/>
      <c r="E144" s="137"/>
      <c r="F144" s="131"/>
    </row>
    <row r="145" spans="1:6" ht="26.25">
      <c r="A145" s="108"/>
      <c r="B145" s="102" t="s">
        <v>194</v>
      </c>
      <c r="C145" s="113" t="s">
        <v>18</v>
      </c>
      <c r="D145" s="104">
        <v>2</v>
      </c>
      <c r="E145" s="114"/>
      <c r="F145" s="114">
        <f>E145*D145</f>
        <v>0</v>
      </c>
    </row>
    <row r="146" spans="1:6" ht="39">
      <c r="A146" s="108"/>
      <c r="B146" s="102" t="s">
        <v>195</v>
      </c>
      <c r="C146" s="113" t="s">
        <v>20</v>
      </c>
      <c r="D146" s="104">
        <v>2</v>
      </c>
      <c r="E146" s="114"/>
      <c r="F146" s="114">
        <f>E146*D146</f>
        <v>0</v>
      </c>
    </row>
    <row r="147" spans="1:6">
      <c r="A147" s="108"/>
      <c r="B147" s="122" t="s">
        <v>196</v>
      </c>
      <c r="C147" s="113" t="s">
        <v>65</v>
      </c>
      <c r="D147" s="113">
        <v>20</v>
      </c>
      <c r="E147" s="114"/>
      <c r="F147" s="114">
        <f t="shared" ref="F147:F156" si="5">E147*D147</f>
        <v>0</v>
      </c>
    </row>
    <row r="148" spans="1:6">
      <c r="A148" s="108"/>
      <c r="B148" s="122" t="s">
        <v>197</v>
      </c>
      <c r="C148" s="113" t="s">
        <v>65</v>
      </c>
      <c r="D148" s="113">
        <v>40</v>
      </c>
      <c r="E148" s="114"/>
      <c r="F148" s="114">
        <f t="shared" si="5"/>
        <v>0</v>
      </c>
    </row>
    <row r="149" spans="1:6">
      <c r="A149" s="108"/>
      <c r="B149" s="122" t="s">
        <v>198</v>
      </c>
      <c r="C149" s="113" t="s">
        <v>65</v>
      </c>
      <c r="D149" s="113">
        <v>10</v>
      </c>
      <c r="E149" s="114"/>
      <c r="F149" s="114">
        <f t="shared" si="5"/>
        <v>0</v>
      </c>
    </row>
    <row r="150" spans="1:6" ht="51.75">
      <c r="A150" s="108"/>
      <c r="B150" s="122" t="s">
        <v>199</v>
      </c>
      <c r="C150" s="113" t="s">
        <v>41</v>
      </c>
      <c r="D150" s="113">
        <v>2</v>
      </c>
      <c r="E150" s="114"/>
      <c r="F150" s="114">
        <f t="shared" si="5"/>
        <v>0</v>
      </c>
    </row>
    <row r="151" spans="1:6" ht="77.25">
      <c r="A151" s="108"/>
      <c r="B151" s="122" t="s">
        <v>274</v>
      </c>
      <c r="C151" s="113" t="s">
        <v>41</v>
      </c>
      <c r="D151" s="113">
        <v>1</v>
      </c>
      <c r="E151" s="114"/>
      <c r="F151" s="114">
        <f t="shared" si="5"/>
        <v>0</v>
      </c>
    </row>
    <row r="152" spans="1:6" ht="77.25">
      <c r="A152" s="108"/>
      <c r="B152" s="122" t="s">
        <v>275</v>
      </c>
      <c r="C152" s="113" t="s">
        <v>41</v>
      </c>
      <c r="D152" s="113">
        <v>1</v>
      </c>
      <c r="E152" s="114"/>
      <c r="F152" s="114">
        <f t="shared" si="5"/>
        <v>0</v>
      </c>
    </row>
    <row r="153" spans="1:6" ht="39">
      <c r="A153" s="108"/>
      <c r="B153" s="122" t="s">
        <v>200</v>
      </c>
      <c r="C153" s="113" t="s">
        <v>41</v>
      </c>
      <c r="D153" s="113">
        <v>1</v>
      </c>
      <c r="E153" s="114"/>
      <c r="F153" s="114">
        <f t="shared" si="5"/>
        <v>0</v>
      </c>
    </row>
    <row r="154" spans="1:6">
      <c r="A154" s="108"/>
      <c r="B154" s="122" t="s">
        <v>201</v>
      </c>
      <c r="C154" s="113" t="s">
        <v>65</v>
      </c>
      <c r="D154" s="113">
        <v>5</v>
      </c>
      <c r="E154" s="114"/>
      <c r="F154" s="114">
        <f t="shared" si="5"/>
        <v>0</v>
      </c>
    </row>
    <row r="155" spans="1:6">
      <c r="A155" s="108"/>
      <c r="B155" s="122" t="s">
        <v>202</v>
      </c>
      <c r="C155" s="113" t="s">
        <v>65</v>
      </c>
      <c r="D155" s="113">
        <v>6</v>
      </c>
      <c r="E155" s="114"/>
      <c r="F155" s="114">
        <f t="shared" si="5"/>
        <v>0</v>
      </c>
    </row>
    <row r="156" spans="1:6">
      <c r="A156" s="108"/>
      <c r="B156" s="122" t="s">
        <v>203</v>
      </c>
      <c r="C156" s="113" t="s">
        <v>41</v>
      </c>
      <c r="D156" s="113">
        <v>4</v>
      </c>
      <c r="E156" s="114"/>
      <c r="F156" s="114">
        <f t="shared" si="5"/>
        <v>0</v>
      </c>
    </row>
    <row r="157" spans="1:6">
      <c r="A157" s="108"/>
      <c r="B157" s="132" t="s">
        <v>276</v>
      </c>
      <c r="C157" s="133"/>
      <c r="D157" s="133"/>
      <c r="E157" s="134"/>
      <c r="F157" s="135">
        <f>SUM(F145:F156)</f>
        <v>0</v>
      </c>
    </row>
    <row r="158" spans="1:6">
      <c r="A158" s="108"/>
      <c r="B158" s="132"/>
      <c r="C158" s="133"/>
      <c r="D158" s="133"/>
      <c r="E158" s="134"/>
      <c r="F158" s="135"/>
    </row>
    <row r="159" spans="1:6">
      <c r="A159" s="136" t="s">
        <v>220</v>
      </c>
      <c r="B159" s="132" t="s">
        <v>219</v>
      </c>
      <c r="C159" s="129"/>
      <c r="D159" s="129"/>
      <c r="E159" s="137"/>
      <c r="F159" s="131"/>
    </row>
    <row r="160" spans="1:6">
      <c r="A160" s="125"/>
      <c r="B160" s="126"/>
      <c r="C160" s="127"/>
      <c r="D160" s="127"/>
      <c r="E160" s="128"/>
      <c r="F160" s="128"/>
    </row>
    <row r="161" spans="1:6" ht="26.25">
      <c r="A161" s="108"/>
      <c r="B161" s="142" t="s">
        <v>221</v>
      </c>
      <c r="C161" s="143" t="s">
        <v>222</v>
      </c>
      <c r="D161" s="117">
        <v>1</v>
      </c>
      <c r="E161" s="114"/>
      <c r="F161" s="114">
        <f t="shared" ref="F161:F165" si="6">E161*D161</f>
        <v>0</v>
      </c>
    </row>
    <row r="162" spans="1:6" ht="90">
      <c r="A162" s="108"/>
      <c r="B162" s="142" t="s">
        <v>360</v>
      </c>
      <c r="C162" s="143" t="s">
        <v>222</v>
      </c>
      <c r="D162" s="117">
        <v>1</v>
      </c>
      <c r="E162" s="114"/>
      <c r="F162" s="114">
        <f t="shared" si="6"/>
        <v>0</v>
      </c>
    </row>
    <row r="163" spans="1:6" ht="26.25">
      <c r="A163" s="108"/>
      <c r="B163" s="144" t="s">
        <v>223</v>
      </c>
      <c r="C163" s="143" t="s">
        <v>222</v>
      </c>
      <c r="D163" s="117">
        <v>1</v>
      </c>
      <c r="E163" s="114"/>
      <c r="F163" s="114">
        <f t="shared" si="6"/>
        <v>0</v>
      </c>
    </row>
    <row r="164" spans="1:6">
      <c r="A164" s="108"/>
      <c r="B164" s="144" t="s">
        <v>224</v>
      </c>
      <c r="C164" s="143" t="s">
        <v>222</v>
      </c>
      <c r="D164" s="117">
        <v>1</v>
      </c>
      <c r="E164" s="114"/>
      <c r="F164" s="114">
        <f t="shared" si="6"/>
        <v>0</v>
      </c>
    </row>
    <row r="165" spans="1:6">
      <c r="A165" s="108"/>
      <c r="B165" s="144" t="s">
        <v>225</v>
      </c>
      <c r="C165" s="143" t="s">
        <v>222</v>
      </c>
      <c r="D165" s="117">
        <v>1</v>
      </c>
      <c r="E165" s="114"/>
      <c r="F165" s="114">
        <f t="shared" si="6"/>
        <v>0</v>
      </c>
    </row>
    <row r="166" spans="1:6">
      <c r="A166" s="108"/>
      <c r="B166" s="132" t="s">
        <v>277</v>
      </c>
      <c r="C166" s="133"/>
      <c r="D166" s="133"/>
      <c r="E166" s="134"/>
      <c r="F166" s="135">
        <f>SUM(F161:F165)</f>
        <v>0</v>
      </c>
    </row>
    <row r="167" spans="1:6">
      <c r="A167" s="108"/>
      <c r="B167" s="132"/>
      <c r="C167" s="133"/>
      <c r="D167" s="133"/>
      <c r="E167" s="134"/>
      <c r="F167" s="135"/>
    </row>
    <row r="168" spans="1:6">
      <c r="A168" s="136" t="s">
        <v>148</v>
      </c>
      <c r="B168" s="132" t="s">
        <v>149</v>
      </c>
      <c r="C168" s="129"/>
      <c r="D168" s="129"/>
      <c r="E168" s="137"/>
      <c r="F168" s="131"/>
    </row>
    <row r="169" spans="1:6">
      <c r="A169" s="127"/>
      <c r="B169" s="126"/>
      <c r="C169" s="127"/>
      <c r="D169" s="127"/>
      <c r="E169" s="128"/>
      <c r="F169" s="128"/>
    </row>
    <row r="170" spans="1:6" ht="26.25">
      <c r="A170" s="136" t="s">
        <v>155</v>
      </c>
      <c r="B170" s="102" t="s">
        <v>204</v>
      </c>
      <c r="C170" s="113" t="s">
        <v>20</v>
      </c>
      <c r="D170" s="113">
        <v>1</v>
      </c>
      <c r="E170" s="114"/>
      <c r="F170" s="114">
        <f t="shared" ref="F170" si="7">E170*D170</f>
        <v>0</v>
      </c>
    </row>
    <row r="171" spans="1:6">
      <c r="A171" s="127"/>
      <c r="B171" s="126"/>
      <c r="C171" s="127"/>
      <c r="D171" s="127"/>
      <c r="E171" s="128"/>
      <c r="F171" s="114"/>
    </row>
    <row r="172" spans="1:6" ht="26.25">
      <c r="A172" s="136" t="s">
        <v>166</v>
      </c>
      <c r="B172" s="120" t="s">
        <v>205</v>
      </c>
      <c r="C172" s="113" t="s">
        <v>20</v>
      </c>
      <c r="D172" s="104">
        <v>1</v>
      </c>
      <c r="E172" s="114"/>
      <c r="F172" s="114">
        <f t="shared" ref="F172" si="8">E172*D172</f>
        <v>0</v>
      </c>
    </row>
    <row r="173" spans="1:6">
      <c r="A173" s="108"/>
      <c r="B173" s="132" t="s">
        <v>278</v>
      </c>
      <c r="C173" s="133"/>
      <c r="D173" s="133"/>
      <c r="E173" s="134"/>
      <c r="F173" s="135">
        <f>SUM(F169:F172)</f>
        <v>0</v>
      </c>
    </row>
    <row r="174" spans="1:6">
      <c r="A174" s="108"/>
      <c r="B174" s="132"/>
      <c r="C174" s="133"/>
      <c r="D174" s="133"/>
      <c r="E174" s="134"/>
      <c r="F174" s="135"/>
    </row>
    <row r="175" spans="1:6">
      <c r="A175" s="136" t="s">
        <v>150</v>
      </c>
      <c r="B175" s="132" t="s">
        <v>16</v>
      </c>
      <c r="C175" s="129"/>
      <c r="D175" s="129"/>
      <c r="E175" s="137"/>
      <c r="F175" s="131"/>
    </row>
    <row r="176" spans="1:6" ht="51.75">
      <c r="A176" s="115" t="s">
        <v>206</v>
      </c>
      <c r="B176" s="116" t="s">
        <v>207</v>
      </c>
      <c r="C176" s="117" t="s">
        <v>20</v>
      </c>
      <c r="D176" s="117">
        <v>2</v>
      </c>
      <c r="E176" s="114"/>
      <c r="F176" s="114">
        <f t="shared" ref="F176:F185" si="9">E176*D176</f>
        <v>0</v>
      </c>
    </row>
    <row r="177" spans="1:7" ht="90">
      <c r="A177" s="145" t="s">
        <v>166</v>
      </c>
      <c r="B177" s="102" t="s">
        <v>208</v>
      </c>
      <c r="C177" s="113" t="s">
        <v>65</v>
      </c>
      <c r="D177" s="104">
        <v>100</v>
      </c>
      <c r="E177" s="114"/>
      <c r="F177" s="114">
        <f t="shared" si="9"/>
        <v>0</v>
      </c>
    </row>
    <row r="178" spans="1:7" ht="64.5">
      <c r="A178" s="145" t="s">
        <v>174</v>
      </c>
      <c r="B178" s="120" t="s">
        <v>209</v>
      </c>
      <c r="C178" s="113" t="s">
        <v>65</v>
      </c>
      <c r="D178" s="104">
        <v>100</v>
      </c>
      <c r="E178" s="114"/>
      <c r="F178" s="114">
        <f t="shared" si="9"/>
        <v>0</v>
      </c>
    </row>
    <row r="179" spans="1:7" ht="26.25">
      <c r="A179" s="145" t="s">
        <v>176</v>
      </c>
      <c r="B179" s="102" t="s">
        <v>210</v>
      </c>
      <c r="C179" s="113" t="s">
        <v>65</v>
      </c>
      <c r="D179" s="104">
        <v>100</v>
      </c>
      <c r="E179" s="114"/>
      <c r="F179" s="114">
        <f t="shared" si="9"/>
        <v>0</v>
      </c>
    </row>
    <row r="180" spans="1:7" ht="39">
      <c r="A180" s="145" t="s">
        <v>178</v>
      </c>
      <c r="B180" s="102" t="s">
        <v>211</v>
      </c>
      <c r="C180" s="113" t="s">
        <v>65</v>
      </c>
      <c r="D180" s="104">
        <v>12</v>
      </c>
      <c r="E180" s="114"/>
      <c r="F180" s="114">
        <f t="shared" si="9"/>
        <v>0</v>
      </c>
    </row>
    <row r="181" spans="1:7" ht="26.25">
      <c r="A181" s="145" t="s">
        <v>180</v>
      </c>
      <c r="B181" s="120" t="s">
        <v>212</v>
      </c>
      <c r="C181" s="113" t="s">
        <v>213</v>
      </c>
      <c r="D181" s="104">
        <v>12</v>
      </c>
      <c r="E181" s="114"/>
      <c r="F181" s="114">
        <f t="shared" si="9"/>
        <v>0</v>
      </c>
    </row>
    <row r="182" spans="1:7" ht="77.25">
      <c r="A182" s="145" t="s">
        <v>182</v>
      </c>
      <c r="B182" s="102" t="s">
        <v>214</v>
      </c>
      <c r="C182" s="113" t="s">
        <v>213</v>
      </c>
      <c r="D182" s="104">
        <v>51</v>
      </c>
      <c r="E182" s="114"/>
      <c r="F182" s="114">
        <f t="shared" si="9"/>
        <v>0</v>
      </c>
    </row>
    <row r="183" spans="1:7" ht="51.75">
      <c r="A183" s="145" t="s">
        <v>184</v>
      </c>
      <c r="B183" s="102" t="s">
        <v>311</v>
      </c>
      <c r="C183" s="113" t="s">
        <v>65</v>
      </c>
      <c r="D183" s="104">
        <v>14</v>
      </c>
      <c r="E183" s="114"/>
      <c r="F183" s="114">
        <f t="shared" si="9"/>
        <v>0</v>
      </c>
      <c r="G183" s="149"/>
    </row>
    <row r="184" spans="1:7">
      <c r="A184" s="145" t="s">
        <v>186</v>
      </c>
      <c r="B184" s="120" t="s">
        <v>215</v>
      </c>
      <c r="C184" s="113" t="s">
        <v>216</v>
      </c>
      <c r="D184" s="104">
        <v>80</v>
      </c>
      <c r="E184" s="114"/>
      <c r="F184" s="114">
        <f t="shared" si="9"/>
        <v>0</v>
      </c>
    </row>
    <row r="185" spans="1:7">
      <c r="A185" s="145" t="s">
        <v>279</v>
      </c>
      <c r="B185" s="102" t="s">
        <v>217</v>
      </c>
      <c r="C185" s="113" t="s">
        <v>20</v>
      </c>
      <c r="D185" s="104">
        <v>1</v>
      </c>
      <c r="E185" s="114"/>
      <c r="F185" s="114">
        <f t="shared" si="9"/>
        <v>0</v>
      </c>
    </row>
    <row r="186" spans="1:7" ht="26.25">
      <c r="A186" s="145" t="s">
        <v>312</v>
      </c>
      <c r="B186" s="120" t="s">
        <v>280</v>
      </c>
      <c r="C186" s="113" t="s">
        <v>20</v>
      </c>
      <c r="D186" s="104">
        <v>5</v>
      </c>
      <c r="E186" s="114">
        <f>SUM(F176:F185)*0.05</f>
        <v>0</v>
      </c>
      <c r="F186" s="114">
        <f>E186</f>
        <v>0</v>
      </c>
    </row>
    <row r="187" spans="1:7">
      <c r="A187" s="108"/>
      <c r="B187" s="102"/>
      <c r="C187" s="113"/>
      <c r="D187" s="146"/>
      <c r="E187" s="114"/>
      <c r="F187" s="114"/>
    </row>
    <row r="188" spans="1:7">
      <c r="A188" s="108"/>
      <c r="B188" s="132" t="s">
        <v>218</v>
      </c>
      <c r="C188" s="133"/>
      <c r="D188" s="133"/>
      <c r="E188" s="134"/>
      <c r="F188" s="135">
        <f>SUM(F176:F187)</f>
        <v>0</v>
      </c>
    </row>
    <row r="189" spans="1:7" ht="16.5">
      <c r="A189" s="3"/>
      <c r="B189" s="3"/>
      <c r="C189" s="3"/>
      <c r="D189" s="3"/>
      <c r="E189" s="3"/>
      <c r="F189" s="3"/>
    </row>
    <row r="190" spans="1:7" ht="16.5">
      <c r="A190" s="3"/>
      <c r="B190" s="3"/>
      <c r="C190" s="3"/>
      <c r="D190" s="3"/>
      <c r="E190" s="3"/>
      <c r="F190" s="3"/>
    </row>
  </sheetData>
  <protectedRanges>
    <protectedRange sqref="D161:D165" name="Obseg1_13_1_2"/>
    <protectedRange sqref="B163:B164" name="Obseg1"/>
    <protectedRange sqref="B165" name="Obseg1_1"/>
    <protectedRange sqref="C59:D59" name="Obseg1_13_2_1"/>
    <protectedRange sqref="E59:F59" name="Obseg1_13_1_6_1"/>
    <protectedRange sqref="C176:D176" name="Obseg1_13_1_1_2"/>
    <protectedRange sqref="B176" name="Obseg1_1_1_1_1"/>
    <protectedRange sqref="B58 B51:B56" name="Obseg1_2"/>
    <protectedRange sqref="C58:D58 C51:D56" name="Obseg1_13"/>
  </protectedRanges>
  <mergeCells count="3">
    <mergeCell ref="B21:E21"/>
    <mergeCell ref="B22:E22"/>
    <mergeCell ref="B23:E23"/>
  </mergeCells>
  <conditionalFormatting sqref="D180:D186">
    <cfRule type="cellIs" dxfId="3" priority="1" stopIfTrue="1" operator="greaterThan">
      <formula>0</formula>
    </cfRule>
  </conditionalFormatting>
  <conditionalFormatting sqref="E178:E186">
    <cfRule type="cellIs" dxfId="2" priority="2" stopIfTrue="1" operator="greaterThan">
      <formula>0</formula>
    </cfRule>
    <cfRule type="cellIs" dxfId="1" priority="3" stopIfTrue="1" operator="equal">
      <formula>0</formula>
    </cfRule>
  </conditionalFormatting>
  <conditionalFormatting sqref="E186">
    <cfRule type="cellIs" dxfId="0" priority="7" stopIfTrue="1" operator="equal">
      <formula>0</formula>
    </cfRule>
  </conditionalFormatting>
  <pageMargins left="1.1811023622047245" right="0.70866141732283472" top="0.74803149606299213" bottom="0.74803149606299213" header="0.31496062992125984" footer="0.31496062992125984"/>
  <pageSetup paperSize="9" scale="93" orientation="portrait" r:id="rId1"/>
  <headerFooter>
    <oddFooter>Stran &amp;P od &amp;N</oddFooter>
  </headerFooter>
  <rowBreaks count="1" manualBreakCount="1">
    <brk id="39" max="5" man="1"/>
  </rowBreaks>
  <ignoredErrors>
    <ignoredError sqref="A177:A18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SKUPNA REKAPITULACIJA</vt:lpstr>
      <vt:lpstr>1. črpališče ZČ2 </vt:lpstr>
      <vt:lpstr>2. elektroinštalacije in oprema</vt:lpstr>
      <vt:lpstr>'1. črpališče ZČ2 '!Področje_tiskanja</vt:lpstr>
      <vt:lpstr>'2. elektroinštalacije in oprema'!Področje_tiskanja</vt:lpstr>
      <vt:lpstr>'SKUPNA 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Dusan Granda</cp:lastModifiedBy>
  <cp:lastPrinted>2026-07-20T09:43:02Z</cp:lastPrinted>
  <dcterms:created xsi:type="dcterms:W3CDTF">2025-02-25T14:22:33Z</dcterms:created>
  <dcterms:modified xsi:type="dcterms:W3CDTF">2026-09-03T07:06:16Z</dcterms:modified>
</cp:coreProperties>
</file>