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lportal.uni-lj.si/informatika/Narocila/40-JN-2026/JN Licence za opremo VMware (401-29 2026)/60 Osnutek razpisne dokumentacije/"/>
    </mc:Choice>
  </mc:AlternateContent>
  <xr:revisionPtr revIDLastSave="0" documentId="13_ncr:20000001_{7516C528-70F6-4FC0-B4C6-7CE06419FC95}" xr6:coauthVersionLast="47" xr6:coauthVersionMax="47" xr10:uidLastSave="{00000000-0000-0000-0000-000000000000}"/>
  <bookViews>
    <workbookView xWindow="14490" yWindow="2415" windowWidth="34035" windowHeight="18240" xr2:uid="{5F4D8724-600D-404F-B49B-1AD93918C2C9}"/>
  </bookViews>
  <sheets>
    <sheet name="Predračun" sheetId="2" r:id="rId1"/>
    <sheet name="List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 l="1"/>
  <c r="F15" i="1" l="1"/>
  <c r="F16" i="1" l="1"/>
  <c r="G18" i="1" s="1"/>
  <c r="G10" i="1" l="1"/>
  <c r="G9" i="1"/>
  <c r="G8" i="1"/>
  <c r="G7" i="1"/>
  <c r="G6" i="1"/>
  <c r="G11" i="1" l="1"/>
</calcChain>
</file>

<file path=xl/sharedStrings.xml><?xml version="1.0" encoding="utf-8"?>
<sst xmlns="http://schemas.openxmlformats.org/spreadsheetml/2006/main" count="47" uniqueCount="30">
  <si>
    <t>Tabela 1</t>
  </si>
  <si>
    <t>Opis opreme</t>
  </si>
  <si>
    <t>Količina</t>
  </si>
  <si>
    <t xml:space="preserve">Obdobje podaljšanja </t>
  </si>
  <si>
    <t>Enota mere</t>
  </si>
  <si>
    <t>Obdobje v mesecih</t>
  </si>
  <si>
    <t xml:space="preserve">Cena EUR na enoto brez DDV </t>
  </si>
  <si>
    <t xml:space="preserve">Skupaj cena EUR brez DDV </t>
  </si>
  <si>
    <t>HPE Primera diskovno polje</t>
  </si>
  <si>
    <t>15.01.2026-14.01.2031 </t>
  </si>
  <si>
    <t>mesec</t>
  </si>
  <si>
    <t>HPE StoreOnce sistem za varnostno kopiranje podatkov</t>
  </si>
  <si>
    <t>HPE Synergy strežniki</t>
  </si>
  <si>
    <t>HPE hrbtenična stikala</t>
  </si>
  <si>
    <t>HPE Synergy Oracle strežniki</t>
  </si>
  <si>
    <t>Skupna vrednost v EUR brez DDV do 14.1.2031</t>
  </si>
  <si>
    <t xml:space="preserve">Tabela 2 </t>
  </si>
  <si>
    <t>Programska oprema</t>
  </si>
  <si>
    <t>Obdobje</t>
  </si>
  <si>
    <t>Število jeder/količina</t>
  </si>
  <si>
    <t>jedro</t>
  </si>
  <si>
    <t xml:space="preserve">Skupna vrednost v EUR brez DDV </t>
  </si>
  <si>
    <t>26.11.2025 do 25.11.2026</t>
  </si>
  <si>
    <t>VMware programsko oprema VMware vSphere Foundation VCF-VSP-FND-1Y</t>
  </si>
  <si>
    <t>Cena na enoto brez DDV</t>
  </si>
  <si>
    <t xml:space="preserve">I. Naročnina na uporabo programske opreme VMware </t>
  </si>
  <si>
    <t>Jedro / količina</t>
  </si>
  <si>
    <t>Obdobje do 25.11.2029</t>
  </si>
  <si>
    <t>VCF-VSP-FND-1Y Vmware vSphere Foundation; od 26.11.2026 do 25.11.2029</t>
  </si>
  <si>
    <t>VCF-VSP-FND-1Y VMware vSphere Foundation; od 21.6.2027 dodo 25.11.2029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</si>
</sst>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rgb="FF000000"/>
      <name val="Aptos Narrow"/>
      <family val="2"/>
    </font>
    <font>
      <sz val="11"/>
      <color theme="1"/>
      <name val="Aptos Narrow"/>
      <family val="2"/>
    </font>
    <font>
      <b/>
      <sz val="11"/>
      <color rgb="FF000000"/>
      <name val="Aptos Narrow"/>
      <family val="2"/>
      <charset val="238"/>
    </font>
    <font>
      <b/>
      <sz val="11"/>
      <color rgb="FF000000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4" fillId="2" borderId="2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0" fillId="0" borderId="0" xfId="0" applyNumberFormat="1"/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43" fontId="0" fillId="0" borderId="0" xfId="1" applyFont="1"/>
    <xf numFmtId="0" fontId="0" fillId="0" borderId="0" xfId="0" applyProtection="1"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43" fontId="6" fillId="2" borderId="6" xfId="1" applyFont="1" applyFill="1" applyBorder="1" applyAlignment="1" applyProtection="1">
      <alignment vertical="center" wrapText="1"/>
      <protection locked="0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43" fontId="2" fillId="4" borderId="7" xfId="1" applyFont="1" applyFill="1" applyBorder="1" applyAlignment="1" applyProtection="1">
      <alignment horizontal="right" vertical="center" wrapText="1"/>
    </xf>
    <xf numFmtId="43" fontId="5" fillId="3" borderId="2" xfId="1" applyFont="1" applyFill="1" applyBorder="1" applyAlignment="1" applyProtection="1">
      <alignment horizontal="right" vertical="center" wrapText="1"/>
    </xf>
    <xf numFmtId="0" fontId="5" fillId="3" borderId="10" xfId="0" applyFont="1" applyFill="1" applyBorder="1" applyAlignment="1">
      <alignment horizontal="right" vertical="center" wrapText="1"/>
    </xf>
    <xf numFmtId="0" fontId="0" fillId="3" borderId="5" xfId="0" applyFill="1" applyBorder="1" applyAlignment="1">
      <alignment horizontal="right" vertical="center" wrapText="1"/>
    </xf>
    <xf numFmtId="0" fontId="0" fillId="3" borderId="2" xfId="0" applyFill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4192D-3D98-444B-A85D-0E7201C355EA}">
  <dimension ref="A3:N10"/>
  <sheetViews>
    <sheetView tabSelected="1" workbookViewId="0">
      <selection activeCell="J9" sqref="J9"/>
    </sheetView>
  </sheetViews>
  <sheetFormatPr defaultRowHeight="15" x14ac:dyDescent="0.25"/>
  <cols>
    <col min="1" max="1" width="27.28515625" customWidth="1"/>
    <col min="3" max="3" width="18.28515625" customWidth="1"/>
    <col min="4" max="4" width="16.28515625" customWidth="1"/>
    <col min="5" max="5" width="23.42578125" customWidth="1"/>
    <col min="6" max="6" width="24.7109375" customWidth="1"/>
    <col min="7" max="7" width="17.85546875" customWidth="1"/>
    <col min="10" max="10" width="16.42578125" customWidth="1"/>
    <col min="14" max="14" width="12.140625" bestFit="1" customWidth="1"/>
  </cols>
  <sheetData>
    <row r="3" spans="1:14" ht="30" x14ac:dyDescent="0.25">
      <c r="A3" s="27" t="s">
        <v>25</v>
      </c>
      <c r="B3" s="26"/>
      <c r="C3" s="26"/>
      <c r="D3" s="26"/>
      <c r="E3" s="26"/>
      <c r="F3" s="26"/>
      <c r="J3" s="25"/>
    </row>
    <row r="4" spans="1:14" ht="15.75" thickBot="1" x14ac:dyDescent="0.3">
      <c r="A4" s="15"/>
      <c r="J4" s="25"/>
    </row>
    <row r="5" spans="1:14" ht="30.75" thickBot="1" x14ac:dyDescent="0.3">
      <c r="A5" s="29" t="s">
        <v>17</v>
      </c>
      <c r="B5" s="30" t="s">
        <v>4</v>
      </c>
      <c r="C5" s="30" t="s">
        <v>26</v>
      </c>
      <c r="D5" s="30" t="s">
        <v>27</v>
      </c>
      <c r="E5" s="31" t="s">
        <v>24</v>
      </c>
      <c r="F5" s="31" t="s">
        <v>7</v>
      </c>
      <c r="J5" s="25"/>
    </row>
    <row r="6" spans="1:14" ht="45.75" thickBot="1" x14ac:dyDescent="0.3">
      <c r="A6" s="32" t="s">
        <v>28</v>
      </c>
      <c r="B6" s="33" t="s">
        <v>20</v>
      </c>
      <c r="C6" s="34">
        <v>256</v>
      </c>
      <c r="D6" s="33">
        <v>1</v>
      </c>
      <c r="E6" s="28"/>
      <c r="F6" s="36">
        <f>C6*E6</f>
        <v>0</v>
      </c>
      <c r="J6" s="25"/>
    </row>
    <row r="7" spans="1:14" ht="45.75" thickBot="1" x14ac:dyDescent="0.3">
      <c r="A7" s="35" t="s">
        <v>29</v>
      </c>
      <c r="B7" s="33" t="s">
        <v>20</v>
      </c>
      <c r="C7" s="34">
        <v>48</v>
      </c>
      <c r="D7" s="33">
        <v>1</v>
      </c>
      <c r="E7" s="28"/>
      <c r="F7" s="36">
        <f>C7*E7</f>
        <v>0</v>
      </c>
      <c r="J7" s="25"/>
    </row>
    <row r="8" spans="1:14" ht="15.75" customHeight="1" thickBot="1" x14ac:dyDescent="0.3">
      <c r="A8" s="38" t="s">
        <v>21</v>
      </c>
      <c r="B8" s="39"/>
      <c r="C8" s="39"/>
      <c r="D8" s="39"/>
      <c r="E8" s="40"/>
      <c r="F8" s="37">
        <f>SUM(F6:F7)</f>
        <v>0</v>
      </c>
      <c r="J8" s="25"/>
      <c r="N8" s="25"/>
    </row>
    <row r="9" spans="1:14" x14ac:dyDescent="0.25">
      <c r="J9" s="24"/>
    </row>
    <row r="10" spans="1:14" x14ac:dyDescent="0.25">
      <c r="J10" s="24"/>
    </row>
  </sheetData>
  <sheetProtection sheet="1" objects="1" scenarios="1"/>
  <mergeCells count="1">
    <mergeCell ref="A8:E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A232-1531-43BD-95C0-3460A8DDA966}">
  <dimension ref="A4:G19"/>
  <sheetViews>
    <sheetView topLeftCell="A2" workbookViewId="0">
      <selection activeCell="G15" sqref="G15"/>
    </sheetView>
  </sheetViews>
  <sheetFormatPr defaultRowHeight="15" x14ac:dyDescent="0.25"/>
  <cols>
    <col min="1" max="1" width="27.28515625" customWidth="1"/>
    <col min="3" max="3" width="18.28515625" customWidth="1"/>
    <col min="4" max="4" width="11.42578125" customWidth="1"/>
    <col min="5" max="5" width="16.42578125" customWidth="1"/>
    <col min="6" max="6" width="12.85546875" customWidth="1"/>
    <col min="7" max="7" width="17.85546875" customWidth="1"/>
  </cols>
  <sheetData>
    <row r="4" spans="1:7" ht="15.75" thickBot="1" x14ac:dyDescent="0.3">
      <c r="A4" t="s">
        <v>0</v>
      </c>
    </row>
    <row r="5" spans="1:7" ht="45.75" thickBot="1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3" t="s">
        <v>6</v>
      </c>
      <c r="G5" s="3" t="s">
        <v>7</v>
      </c>
    </row>
    <row r="6" spans="1:7" ht="45" customHeight="1" thickBot="1" x14ac:dyDescent="0.3">
      <c r="A6" s="4" t="s">
        <v>8</v>
      </c>
      <c r="B6" s="5">
        <v>2</v>
      </c>
      <c r="C6" s="6" t="s">
        <v>9</v>
      </c>
      <c r="D6" s="5" t="s">
        <v>10</v>
      </c>
      <c r="E6" s="5">
        <v>60</v>
      </c>
      <c r="F6" s="7">
        <v>6016.92</v>
      </c>
      <c r="G6" s="7">
        <f>F6*E6</f>
        <v>361015.2</v>
      </c>
    </row>
    <row r="7" spans="1:7" ht="54.75" customHeight="1" thickBot="1" x14ac:dyDescent="0.3">
      <c r="A7" s="4" t="s">
        <v>11</v>
      </c>
      <c r="B7" s="5">
        <v>2</v>
      </c>
      <c r="C7" s="6" t="s">
        <v>9</v>
      </c>
      <c r="D7" s="5" t="s">
        <v>10</v>
      </c>
      <c r="E7" s="5">
        <v>60</v>
      </c>
      <c r="F7" s="8">
        <v>247.91</v>
      </c>
      <c r="G7" s="7">
        <f t="shared" ref="G7:G10" si="0">F7*E7</f>
        <v>14874.6</v>
      </c>
    </row>
    <row r="8" spans="1:7" ht="46.5" customHeight="1" thickBot="1" x14ac:dyDescent="0.3">
      <c r="A8" s="4" t="s">
        <v>12</v>
      </c>
      <c r="B8" s="5">
        <v>8</v>
      </c>
      <c r="C8" s="6" t="s">
        <v>9</v>
      </c>
      <c r="D8" s="5" t="s">
        <v>10</v>
      </c>
      <c r="E8" s="5">
        <v>60</v>
      </c>
      <c r="F8" s="7">
        <v>1302.4000000000001</v>
      </c>
      <c r="G8" s="7">
        <f t="shared" si="0"/>
        <v>78144</v>
      </c>
    </row>
    <row r="9" spans="1:7" ht="41.25" customHeight="1" thickBot="1" x14ac:dyDescent="0.3">
      <c r="A9" s="4" t="s">
        <v>13</v>
      </c>
      <c r="B9" s="5">
        <v>4</v>
      </c>
      <c r="C9" s="6" t="s">
        <v>9</v>
      </c>
      <c r="D9" s="5" t="s">
        <v>10</v>
      </c>
      <c r="E9" s="5">
        <v>60</v>
      </c>
      <c r="F9" s="8">
        <v>612.72</v>
      </c>
      <c r="G9" s="7">
        <f t="shared" si="0"/>
        <v>36763.200000000004</v>
      </c>
    </row>
    <row r="10" spans="1:7" ht="42.75" customHeight="1" thickBot="1" x14ac:dyDescent="0.3">
      <c r="A10" s="4" t="s">
        <v>14</v>
      </c>
      <c r="B10" s="5">
        <v>2</v>
      </c>
      <c r="C10" s="19" t="s">
        <v>9</v>
      </c>
      <c r="D10" s="5" t="s">
        <v>10</v>
      </c>
      <c r="E10" s="9">
        <v>60</v>
      </c>
      <c r="F10" s="8">
        <v>175.37</v>
      </c>
      <c r="G10" s="7">
        <f t="shared" si="0"/>
        <v>10522.2</v>
      </c>
    </row>
    <row r="11" spans="1:7" ht="15.75" thickBot="1" x14ac:dyDescent="0.3">
      <c r="A11" s="10"/>
      <c r="B11" s="11"/>
      <c r="C11" s="12" t="s">
        <v>15</v>
      </c>
      <c r="D11" s="13"/>
      <c r="E11" s="13"/>
      <c r="F11" s="13"/>
      <c r="G11" s="14">
        <f>SUM(G6:G10)</f>
        <v>501319.2</v>
      </c>
    </row>
    <row r="13" spans="1:7" ht="15.75" thickBot="1" x14ac:dyDescent="0.3">
      <c r="A13" s="15" t="s">
        <v>16</v>
      </c>
    </row>
    <row r="14" spans="1:7" ht="45.75" thickBot="1" x14ac:dyDescent="0.3">
      <c r="A14" s="1" t="s">
        <v>17</v>
      </c>
      <c r="B14" s="2" t="s">
        <v>4</v>
      </c>
      <c r="C14" s="2" t="s">
        <v>18</v>
      </c>
      <c r="D14" s="2" t="s">
        <v>19</v>
      </c>
      <c r="E14" s="20" t="s">
        <v>24</v>
      </c>
      <c r="F14" s="20" t="s">
        <v>7</v>
      </c>
    </row>
    <row r="15" spans="1:7" ht="45.75" thickBot="1" x14ac:dyDescent="0.3">
      <c r="A15" s="22" t="s">
        <v>23</v>
      </c>
      <c r="B15" s="1" t="s">
        <v>20</v>
      </c>
      <c r="C15" s="1" t="s">
        <v>22</v>
      </c>
      <c r="D15" s="1">
        <v>256</v>
      </c>
      <c r="E15" s="1">
        <v>181.03</v>
      </c>
      <c r="F15" s="23">
        <f>D15*E15</f>
        <v>46343.68</v>
      </c>
    </row>
    <row r="16" spans="1:7" ht="30.75" thickBot="1" x14ac:dyDescent="0.3">
      <c r="A16" s="16"/>
      <c r="B16" s="17"/>
      <c r="C16" s="17" t="s">
        <v>21</v>
      </c>
      <c r="D16" s="17"/>
      <c r="E16" s="17"/>
      <c r="F16" s="18">
        <f>SUM(F15:F15)</f>
        <v>46343.68</v>
      </c>
    </row>
    <row r="18" spans="6:7" x14ac:dyDescent="0.25">
      <c r="G18" s="21">
        <f>F16+G11</f>
        <v>547662.88</v>
      </c>
    </row>
    <row r="19" spans="6:7" x14ac:dyDescent="0.25">
      <c r="F19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5c894b8a22c24fe0968e235dc2ef18ce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69faf539c8857540c49463f15f6afaa9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699395-A7DB-4AAC-B626-80F4EB0B97C6}">
  <ds:schemaRefs>
    <ds:schemaRef ds:uri="a03867e3-c745-4e28-85a2-6d81aa3b415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A02E001-E857-43AA-AB3B-AE83EF2340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37498C-A79F-4D21-8D45-8839B93153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Predračun</vt:lpstr>
      <vt:lpstr>List1</vt:lpstr>
    </vt:vector>
  </TitlesOfParts>
  <Company>Univerza v Ljubljani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Jevšnik, Vladislav</dc:creator>
  <cp:lastModifiedBy>Jevšnik, Vladislav</cp:lastModifiedBy>
  <dcterms:created xsi:type="dcterms:W3CDTF">2025-09-01T13:04:08Z</dcterms:created>
  <dcterms:modified xsi:type="dcterms:W3CDTF">2026-09-02T05:59:59Z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