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JAVNA NAROČILA - NAROČNIKI\Občina Rogašovci\2. objava JN\DOKUMENTACIJA ZA 2. OBJAVO JN\Obrazec 2_Ponudbeni predračun\"/>
    </mc:Choice>
  </mc:AlternateContent>
  <xr:revisionPtr revIDLastSave="0" documentId="8_{F3529960-0D9B-4EDE-9D8D-097F47D6DB6C}" xr6:coauthVersionLast="47" xr6:coauthVersionMax="47" xr10:uidLastSave="{00000000-0000-0000-0000-000000000000}"/>
  <bookViews>
    <workbookView xWindow="-120" yWindow="-120" windowWidth="29040" windowHeight="17520" xr2:uid="{A7BC3697-F2F8-4384-9D5B-08641D0B48C4}"/>
  </bookViews>
  <sheets>
    <sheet name="NASLOVNA STRAN" sheetId="1" r:id="rId1"/>
    <sheet name="MIZARSKA OPREMA" sheetId="4" r:id="rId2"/>
  </sheets>
  <definedNames>
    <definedName name="_xlnm.Print_Area" localSheetId="0">'NASLOVNA STRAN'!$A$1:$F$25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4" l="1"/>
  <c r="F12" i="4"/>
  <c r="F13" i="4"/>
  <c r="F14" i="4"/>
  <c r="F7" i="4"/>
  <c r="F9" i="4" s="1"/>
  <c r="F15" i="4" l="1"/>
  <c r="F18" i="4" l="1"/>
  <c r="F14" i="1" s="1"/>
  <c r="F16" i="1" s="1"/>
  <c r="F18" i="1" l="1"/>
  <c r="F20" i="1" s="1"/>
</calcChain>
</file>

<file path=xl/sharedStrings.xml><?xml version="1.0" encoding="utf-8"?>
<sst xmlns="http://schemas.openxmlformats.org/spreadsheetml/2006/main" count="38" uniqueCount="31">
  <si>
    <t>INVESTITOR:</t>
  </si>
  <si>
    <t>OBJEKT:</t>
  </si>
  <si>
    <t>REKAPITULACIJA:</t>
  </si>
  <si>
    <t>EM</t>
  </si>
  <si>
    <t>KOL</t>
  </si>
  <si>
    <t>CENA/KOL</t>
  </si>
  <si>
    <t>CENA</t>
  </si>
  <si>
    <t>opsi postavke</t>
  </si>
  <si>
    <t>šifra</t>
  </si>
  <si>
    <t>kos</t>
  </si>
  <si>
    <t xml:space="preserve"> A</t>
  </si>
  <si>
    <t>OPREMA - MIZARSKA OPREMA</t>
  </si>
  <si>
    <t>SKUPAJ</t>
  </si>
  <si>
    <t>K1</t>
  </si>
  <si>
    <t>POPIS MIZARSKE OPREME</t>
  </si>
  <si>
    <t>K2</t>
  </si>
  <si>
    <t>TEHNIČNI PROSTORI</t>
  </si>
  <si>
    <t>OBJEKT ZA STALNO RAZSTAVO O KULTURNI KRAJINI GORIČKEGA</t>
  </si>
  <si>
    <r>
      <rPr>
        <b/>
        <sz val="10"/>
        <color theme="1"/>
        <rFont val="DINPro-Regular"/>
        <charset val="238"/>
      </rPr>
      <t>Klop pod oknom,</t>
    </r>
    <r>
      <rPr>
        <sz val="10"/>
        <color theme="1"/>
        <rFont val="DINPro-Regular"/>
        <charset val="238"/>
      </rPr>
      <t xml:space="preserve"> vezana plošča v barvi lužene breze, podkonstrukcija, izvlecna fronta, dim. 865/60/63 cm</t>
    </r>
  </si>
  <si>
    <r>
      <rPr>
        <b/>
        <sz val="10"/>
        <color theme="1"/>
        <rFont val="DINPro-Regular"/>
        <charset val="238"/>
      </rPr>
      <t>Klop pod oknom O1 z okvirjem okoli okna,</t>
    </r>
    <r>
      <rPr>
        <sz val="10"/>
        <color theme="1"/>
        <rFont val="DINPro-Regular"/>
        <charset val="238"/>
      </rPr>
      <t xml:space="preserve"> vezana plošča v barvi lužene breze, podkonstrukcija, šest izvlecnih stolov,  dim. klopi 340/60/63 cm in okenski dekorativni okvir v širini klopi</t>
    </r>
  </si>
  <si>
    <t>RAZSTAVNI PROSTOR</t>
  </si>
  <si>
    <t>ČK</t>
  </si>
  <si>
    <t>R</t>
  </si>
  <si>
    <r>
      <rPr>
        <b/>
        <sz val="10"/>
        <color theme="1"/>
        <rFont val="DINPro-Regular"/>
        <charset val="238"/>
      </rPr>
      <t xml:space="preserve">Regal </t>
    </r>
    <r>
      <rPr>
        <sz val="10"/>
        <color theme="1"/>
        <rFont val="DINPro-Regular"/>
        <charset val="238"/>
      </rPr>
      <t xml:space="preserve">z polnimi vrati zgoraj (dvakrat notranja polica) in dvema odprtima policama spodaj, dim. 60x60x180cm. Vrata s ključavnivo. </t>
    </r>
  </si>
  <si>
    <t>P</t>
  </si>
  <si>
    <r>
      <t>Kuhinjski blok</t>
    </r>
    <r>
      <rPr>
        <sz val="10"/>
        <color theme="1"/>
        <rFont val="DINPro-Regular"/>
        <charset val="238"/>
      </rPr>
      <t>, vezana plošča v barvi lužene breze, dolžine 180cm, s spodnjimi elementi 2x vratca, 1X predalnik; z vgrajenim enojnim koritom, 3 viseči elemeni dim 60x40x60 cm, vključno s stensko zaščito.</t>
    </r>
  </si>
  <si>
    <r>
      <rPr>
        <b/>
        <sz val="10"/>
        <color theme="1"/>
        <rFont val="DINPro-Regular"/>
        <charset val="238"/>
      </rPr>
      <t>Lesena polica za nadgradni umivalnik</t>
    </r>
    <r>
      <rPr>
        <sz val="10"/>
        <color theme="1"/>
        <rFont val="DINPro-Regular"/>
        <charset val="238"/>
      </rPr>
      <t xml:space="preserve"> dim. 141x45 cm.</t>
    </r>
  </si>
  <si>
    <t>OBČINA ROGAŠOVCI
Rogašovci 14b, 9262 Rogašovci</t>
  </si>
  <si>
    <t>VSA MIZARSKA ORPEMA SKUPAJ</t>
  </si>
  <si>
    <t>SKUPAJ BREZ DDV:</t>
  </si>
  <si>
    <t>DDV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</si>
</sst>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12">
    <font>
      <sz val="11"/>
      <color theme="1"/>
      <name val="Calibri"/>
      <family val="2"/>
      <charset val="238"/>
      <scheme val="minor"/>
    </font>
    <font>
      <sz val="12"/>
      <color theme="1"/>
      <name val="DINPro-Regular"/>
      <charset val="238"/>
    </font>
    <font>
      <sz val="11"/>
      <color theme="1"/>
      <name val="DINPro-Regular"/>
      <charset val="238"/>
    </font>
    <font>
      <b/>
      <sz val="11"/>
      <color theme="1"/>
      <name val="DINPro-Regular"/>
      <charset val="238"/>
    </font>
    <font>
      <b/>
      <sz val="12"/>
      <color theme="1"/>
      <name val="DINPro-Regular"/>
      <charset val="238"/>
    </font>
    <font>
      <b/>
      <sz val="18"/>
      <color theme="1"/>
      <name val="DINPro-Regular"/>
      <charset val="238"/>
    </font>
    <font>
      <sz val="10"/>
      <color theme="1"/>
      <name val="DINPro-Regular"/>
      <charset val="238"/>
    </font>
    <font>
      <b/>
      <sz val="10"/>
      <color theme="1"/>
      <name val="DINPro-Regular"/>
      <charset val="238"/>
    </font>
    <font>
      <sz val="14"/>
      <color theme="1"/>
      <name val="DINPro-Regular"/>
      <charset val="238"/>
    </font>
    <font>
      <sz val="9"/>
      <color theme="1"/>
      <name val="DINPro-Regular"/>
      <charset val="238"/>
    </font>
    <font>
      <sz val="14"/>
      <color theme="1"/>
      <name val="DINPro-Medium"/>
      <charset val="238"/>
    </font>
    <font>
      <sz val="10"/>
      <name val="DINPro-Regular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7" fillId="0" borderId="0" xfId="0" applyFont="1" applyAlignment="1">
      <alignment horizontal="left" wrapText="1"/>
    </xf>
    <xf numFmtId="164" fontId="6" fillId="0" borderId="0" xfId="0" applyNumberFormat="1" applyFont="1"/>
    <xf numFmtId="164" fontId="2" fillId="0" borderId="1" xfId="0" applyNumberFormat="1" applyFont="1" applyBorder="1"/>
    <xf numFmtId="164" fontId="2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wrapText="1"/>
    </xf>
    <xf numFmtId="0" fontId="7" fillId="2" borderId="2" xfId="0" applyFont="1" applyFill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0" fontId="7" fillId="0" borderId="3" xfId="0" applyFont="1" applyBorder="1" applyAlignment="1">
      <alignment wrapText="1"/>
    </xf>
    <xf numFmtId="0" fontId="6" fillId="0" borderId="5" xfId="0" applyFont="1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/>
    <xf numFmtId="0" fontId="7" fillId="0" borderId="4" xfId="0" applyFont="1" applyBorder="1"/>
    <xf numFmtId="164" fontId="6" fillId="0" borderId="4" xfId="0" applyNumberFormat="1" applyFont="1" applyBorder="1"/>
    <xf numFmtId="6" fontId="2" fillId="0" borderId="0" xfId="0" applyNumberFormat="1" applyFont="1"/>
    <xf numFmtId="44" fontId="6" fillId="0" borderId="0" xfId="0" applyNumberFormat="1" applyFont="1"/>
    <xf numFmtId="0" fontId="6" fillId="0" borderId="3" xfId="0" applyFont="1" applyBorder="1" applyAlignment="1">
      <alignment horizontal="center"/>
    </xf>
    <xf numFmtId="0" fontId="2" fillId="0" borderId="3" xfId="0" applyFont="1" applyBorder="1"/>
    <xf numFmtId="0" fontId="6" fillId="0" borderId="3" xfId="0" applyFont="1" applyBorder="1"/>
    <xf numFmtId="44" fontId="7" fillId="0" borderId="3" xfId="0" applyNumberFormat="1" applyFont="1" applyBorder="1"/>
    <xf numFmtId="164" fontId="7" fillId="0" borderId="3" xfId="0" applyNumberFormat="1" applyFont="1" applyBorder="1"/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54473-D7EF-4DCC-AEAC-F731115E9149}">
  <dimension ref="A2:F39"/>
  <sheetViews>
    <sheetView tabSelected="1" view="pageBreakPreview" zoomScale="115" zoomScaleNormal="100" zoomScaleSheetLayoutView="115" workbookViewId="0">
      <selection activeCell="F20" sqref="F20"/>
    </sheetView>
  </sheetViews>
  <sheetFormatPr defaultColWidth="9.140625" defaultRowHeight="14.25"/>
  <cols>
    <col min="1" max="1" width="9" style="2" customWidth="1"/>
    <col min="2" max="2" width="40.140625" style="2" customWidth="1"/>
    <col min="3" max="3" width="7.85546875" style="2" customWidth="1"/>
    <col min="4" max="5" width="9.140625" style="2"/>
    <col min="6" max="6" width="24.140625" style="2" customWidth="1"/>
    <col min="7" max="8" width="9.140625" style="2"/>
    <col min="9" max="9" width="9.140625" style="2" customWidth="1"/>
    <col min="10" max="16384" width="9.140625" style="2"/>
  </cols>
  <sheetData>
    <row r="2" spans="1:6" ht="15">
      <c r="B2" s="1" t="s">
        <v>0</v>
      </c>
    </row>
    <row r="3" spans="1:6" s="11" customFormat="1" ht="68.25" customHeight="1">
      <c r="A3" s="10"/>
      <c r="B3" s="10" t="s">
        <v>27</v>
      </c>
      <c r="C3" s="10"/>
      <c r="D3" s="10"/>
      <c r="E3" s="10"/>
      <c r="F3" s="10"/>
    </row>
    <row r="5" spans="1:6" ht="15">
      <c r="B5" s="1" t="s">
        <v>1</v>
      </c>
    </row>
    <row r="6" spans="1:6" ht="42" customHeight="1">
      <c r="B6" s="41" t="s">
        <v>17</v>
      </c>
      <c r="C6" s="41"/>
      <c r="D6" s="41"/>
      <c r="E6" s="41"/>
    </row>
    <row r="8" spans="1:6" ht="15">
      <c r="B8" s="1"/>
    </row>
    <row r="10" spans="1:6" ht="22.5" customHeight="1">
      <c r="B10" s="4" t="s">
        <v>14</v>
      </c>
    </row>
    <row r="11" spans="1:6" ht="48.75" customHeight="1"/>
    <row r="12" spans="1:6">
      <c r="A12" s="5"/>
      <c r="B12" s="5" t="s">
        <v>2</v>
      </c>
      <c r="C12" s="5"/>
      <c r="D12" s="5"/>
      <c r="E12" s="5"/>
      <c r="F12" s="14"/>
    </row>
    <row r="13" spans="1:6">
      <c r="F13" s="15"/>
    </row>
    <row r="14" spans="1:6" s="1" customFormat="1" ht="15">
      <c r="A14" s="1" t="s">
        <v>10</v>
      </c>
      <c r="B14" s="1" t="s">
        <v>11</v>
      </c>
      <c r="F14" s="16">
        <f>'MIZARSKA OPREMA'!F18</f>
        <v>0</v>
      </c>
    </row>
    <row r="15" spans="1:6">
      <c r="F15" s="34"/>
    </row>
    <row r="16" spans="1:6">
      <c r="A16" s="37"/>
      <c r="B16" s="37" t="s">
        <v>29</v>
      </c>
      <c r="C16" s="37"/>
      <c r="D16" s="37"/>
      <c r="E16" s="37"/>
      <c r="F16" s="40">
        <f>F14</f>
        <v>0</v>
      </c>
    </row>
    <row r="17" spans="1:6">
      <c r="F17" s="6"/>
    </row>
    <row r="18" spans="1:6" s="6" customFormat="1" ht="12.75">
      <c r="B18" s="6" t="s">
        <v>30</v>
      </c>
      <c r="F18" s="35">
        <f>(F16/100)*22</f>
        <v>0</v>
      </c>
    </row>
    <row r="19" spans="1:6" s="6" customFormat="1" ht="12.75">
      <c r="B19" s="7"/>
    </row>
    <row r="20" spans="1:6" s="6" customFormat="1">
      <c r="A20" s="36"/>
      <c r="B20" s="37" t="s">
        <v>29</v>
      </c>
      <c r="C20" s="38"/>
      <c r="D20" s="38"/>
      <c r="E20" s="38"/>
      <c r="F20" s="39">
        <f>F16+F18</f>
        <v>0</v>
      </c>
    </row>
    <row r="21" spans="1:6" s="6" customFormat="1" ht="61.5" customHeight="1">
      <c r="B21" s="42"/>
      <c r="C21" s="41"/>
      <c r="D21" s="41"/>
      <c r="E21" s="41"/>
    </row>
    <row r="22" spans="1:6" s="6" customFormat="1" ht="12.75"/>
    <row r="23" spans="1:6" s="6" customFormat="1" ht="12.75"/>
    <row r="24" spans="1:6" s="6" customFormat="1" ht="12.75"/>
    <row r="25" spans="1:6" s="6" customFormat="1" ht="36.75" customHeight="1">
      <c r="B25" s="44"/>
      <c r="C25" s="44"/>
      <c r="D25" s="44"/>
      <c r="E25" s="44"/>
    </row>
    <row r="26" spans="1:6" s="6" customFormat="1" ht="12.75"/>
    <row r="27" spans="1:6" s="6" customFormat="1" ht="15">
      <c r="B27" s="17"/>
    </row>
    <row r="28" spans="1:6" s="6" customFormat="1" ht="133.5" customHeight="1">
      <c r="B28" s="43"/>
      <c r="C28" s="43"/>
      <c r="D28" s="43"/>
      <c r="E28" s="43"/>
    </row>
    <row r="29" spans="1:6" s="6" customFormat="1" ht="12.75"/>
    <row r="30" spans="1:6" s="6" customFormat="1" ht="12.75"/>
    <row r="31" spans="1:6" s="6" customFormat="1" ht="12.75"/>
    <row r="32" spans="1:6" s="6" customFormat="1" ht="12.75"/>
    <row r="33" s="6" customFormat="1" ht="12.75"/>
    <row r="34" s="6" customFormat="1" ht="12.75"/>
    <row r="35" s="6" customFormat="1" ht="12.75"/>
    <row r="36" s="6" customFormat="1" ht="12.75"/>
    <row r="37" s="6" customFormat="1" ht="12.75"/>
    <row r="38" s="6" customFormat="1" ht="12.75"/>
    <row r="39" s="6" customFormat="1" ht="12.75"/>
  </sheetData>
  <mergeCells count="4">
    <mergeCell ref="B6:E6"/>
    <mergeCell ref="B21:E21"/>
    <mergeCell ref="B28:E28"/>
    <mergeCell ref="B25:E25"/>
  </mergeCells>
  <pageMargins left="0.7" right="0.7" top="1.3125" bottom="0.75" header="0.3" footer="0.3"/>
  <pageSetup paperSize="9" scale="89" orientation="portrait" r:id="rId1"/>
  <headerFooter>
    <oddFooter>&amp;L&amp;"DINPro-Regular,Običajno"DOZIDAVA IN REKONSTRUKCIJA DOMA STAREJŠIH RAKIČAN - FAZA 2&amp;R&amp;"DINPro-Regular,Običajno"&amp;P/&amp;N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098E-9D5A-4751-93A1-C7D68E486816}">
  <dimension ref="A1:F18"/>
  <sheetViews>
    <sheetView view="pageLayout" zoomScale="115" zoomScaleNormal="110" zoomScalePageLayoutView="115" workbookViewId="0"/>
  </sheetViews>
  <sheetFormatPr defaultColWidth="9.140625" defaultRowHeight="14.25"/>
  <cols>
    <col min="1" max="1" width="9" style="2" customWidth="1"/>
    <col min="2" max="2" width="40.140625" style="2" customWidth="1"/>
    <col min="3" max="4" width="9" style="2" customWidth="1"/>
    <col min="5" max="5" width="11" style="2" customWidth="1"/>
    <col min="6" max="6" width="9" style="2" customWidth="1"/>
    <col min="7" max="8" width="9.140625" style="2"/>
    <col min="9" max="9" width="9.140625" style="2" customWidth="1"/>
    <col min="10" max="16384" width="9.140625" style="2"/>
  </cols>
  <sheetData>
    <row r="1" spans="1:6" s="6" customFormat="1" ht="15.75">
      <c r="B1" s="3" t="s">
        <v>17</v>
      </c>
      <c r="C1" s="12"/>
      <c r="D1" s="12"/>
      <c r="E1" s="12"/>
      <c r="F1" s="12"/>
    </row>
    <row r="2" spans="1:6" s="9" customFormat="1" ht="15.75">
      <c r="B2" s="3"/>
    </row>
    <row r="3" spans="1:6" s="9" customFormat="1" ht="15"/>
    <row r="4" spans="1:6" s="6" customFormat="1" ht="12.75"/>
    <row r="5" spans="1:6" s="6" customFormat="1" ht="13.5" thickBot="1">
      <c r="A5" s="8" t="s">
        <v>8</v>
      </c>
      <c r="B5" s="6" t="s">
        <v>7</v>
      </c>
      <c r="C5" s="6" t="s">
        <v>3</v>
      </c>
      <c r="D5" s="6" t="s">
        <v>4</v>
      </c>
      <c r="E5" s="6" t="s">
        <v>5</v>
      </c>
      <c r="F5" s="6" t="s">
        <v>6</v>
      </c>
    </row>
    <row r="6" spans="1:6" s="6" customFormat="1" ht="13.5" thickBot="1">
      <c r="A6" s="18"/>
      <c r="B6" s="18" t="s">
        <v>20</v>
      </c>
      <c r="C6" s="18"/>
      <c r="D6" s="18"/>
      <c r="E6" s="18"/>
      <c r="F6" s="18"/>
    </row>
    <row r="7" spans="1:6" s="6" customFormat="1" ht="38.25">
      <c r="A7" s="28" t="s">
        <v>13</v>
      </c>
      <c r="B7" s="29" t="s">
        <v>18</v>
      </c>
      <c r="C7" s="30" t="s">
        <v>9</v>
      </c>
      <c r="D7" s="30">
        <v>1</v>
      </c>
      <c r="E7" s="19">
        <v>0</v>
      </c>
      <c r="F7" s="30">
        <f>E7*D7</f>
        <v>0</v>
      </c>
    </row>
    <row r="8" spans="1:6" s="6" customFormat="1" ht="75" customHeight="1" thickBot="1">
      <c r="A8" s="26" t="s">
        <v>15</v>
      </c>
      <c r="B8" s="23" t="s">
        <v>19</v>
      </c>
      <c r="C8" s="24" t="s">
        <v>9</v>
      </c>
      <c r="D8" s="24">
        <v>1</v>
      </c>
      <c r="E8" s="24">
        <v>0</v>
      </c>
      <c r="F8" s="24">
        <f>D8*E8</f>
        <v>0</v>
      </c>
    </row>
    <row r="9" spans="1:6" s="6" customFormat="1" ht="12.75">
      <c r="B9" s="7" t="s">
        <v>12</v>
      </c>
      <c r="F9" s="13">
        <f>SUM(F6:F8)</f>
        <v>0</v>
      </c>
    </row>
    <row r="10" spans="1:6" s="6" customFormat="1" ht="13.5" thickBot="1">
      <c r="B10" s="7"/>
      <c r="F10" s="13"/>
    </row>
    <row r="11" spans="1:6" s="6" customFormat="1" ht="13.5" thickBot="1">
      <c r="A11" s="18"/>
      <c r="B11" s="18" t="s">
        <v>16</v>
      </c>
      <c r="C11" s="18"/>
      <c r="D11" s="18"/>
      <c r="E11" s="18"/>
      <c r="F11" s="18"/>
    </row>
    <row r="12" spans="1:6" s="6" customFormat="1" ht="63.75">
      <c r="A12" s="25" t="s">
        <v>21</v>
      </c>
      <c r="B12" s="27" t="s">
        <v>25</v>
      </c>
      <c r="C12" s="21" t="s">
        <v>9</v>
      </c>
      <c r="D12" s="21">
        <v>1</v>
      </c>
      <c r="E12" s="21">
        <v>0</v>
      </c>
      <c r="F12" s="21">
        <f>E12*D12</f>
        <v>0</v>
      </c>
    </row>
    <row r="13" spans="1:6" s="6" customFormat="1" ht="38.25">
      <c r="A13" s="22" t="s">
        <v>22</v>
      </c>
      <c r="B13" s="20" t="s">
        <v>23</v>
      </c>
      <c r="C13" s="21" t="s">
        <v>9</v>
      </c>
      <c r="D13" s="21">
        <v>1</v>
      </c>
      <c r="E13" s="21">
        <v>0</v>
      </c>
      <c r="F13" s="21">
        <f>+D13*E13</f>
        <v>0</v>
      </c>
    </row>
    <row r="14" spans="1:6" s="6" customFormat="1" ht="26.25" thickBot="1">
      <c r="A14" s="26" t="s">
        <v>24</v>
      </c>
      <c r="B14" s="23" t="s">
        <v>26</v>
      </c>
      <c r="C14" s="24" t="s">
        <v>9</v>
      </c>
      <c r="D14" s="24">
        <v>1</v>
      </c>
      <c r="E14" s="24">
        <v>0</v>
      </c>
      <c r="F14" s="24">
        <f>D14*E14</f>
        <v>0</v>
      </c>
    </row>
    <row r="15" spans="1:6" s="6" customFormat="1" ht="12.75">
      <c r="B15" s="7" t="s">
        <v>12</v>
      </c>
      <c r="F15" s="13">
        <f>SUM(F12:F14)</f>
        <v>0</v>
      </c>
    </row>
    <row r="16" spans="1:6" s="6" customFormat="1" ht="12.75">
      <c r="B16" s="7"/>
      <c r="F16" s="13"/>
    </row>
    <row r="18" spans="1:6" ht="15" thickBot="1">
      <c r="A18" s="31"/>
      <c r="B18" s="32" t="s">
        <v>28</v>
      </c>
      <c r="C18" s="31"/>
      <c r="D18" s="31"/>
      <c r="E18" s="31"/>
      <c r="F18" s="33">
        <f>F9+F15</f>
        <v>0</v>
      </c>
    </row>
  </sheetData>
  <pageMargins left="0.7" right="0.7" top="1.3125" bottom="0.75" header="0.3" footer="0.3"/>
  <pageSetup paperSize="9" scale="97" orientation="portrait" r:id="rId1"/>
  <headerFooter>
    <oddHeader>&amp;R&amp;"DINPro-Regular,Običajno"POPIS MIZARSKE OPREME</oddHeader>
    <oddFooter>&amp;R&amp;"DINPro-Regular,Običajno"&amp;P/&amp;N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NASLOVNA STRAN</vt:lpstr>
      <vt:lpstr>MIZARSKA OPREMA</vt:lpstr>
      <vt:lpstr>'NASLOVNA STRAN'!Področje_tiskanja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Vnuk</dc:creator>
  <cp:lastModifiedBy>Grega Turel</cp:lastModifiedBy>
  <cp:lastPrinted>2022-07-29T04:47:22Z</cp:lastPrinted>
  <dcterms:created xsi:type="dcterms:W3CDTF">2022-03-13T17:05:28Z</dcterms:created>
  <dcterms:modified xsi:type="dcterms:W3CDTF">2026-09-02T13:14:33Z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682539a9-989c-45b4-8b8f-8c4b3a1bcc51</vt:lpwstr>
  </property>
</Properties>
</file>