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3105" yWindow="135" windowWidth="18735" windowHeight="15510" activeTab="1"/>
  </bookViews>
  <sheets>
    <sheet name="E_ZU-rekapitulacija" sheetId="1" r:id="rId1"/>
    <sheet name="e1_ZUNANJA UREDITEV" sheetId="2" r:id="rId2"/>
  </sheets>
  <definedNames>
    <definedName name="_____dem1">#REF!</definedName>
    <definedName name="_____dol2">#REF!</definedName>
    <definedName name="____dem1">#REF!</definedName>
    <definedName name="____dol2">#REF!</definedName>
    <definedName name="___dem1">#REF!</definedName>
    <definedName name="___dol2">#REF!</definedName>
    <definedName name="__A_objekt">#REF!</definedName>
    <definedName name="__dem1">#REF!</definedName>
    <definedName name="__dol2">#REF!</definedName>
    <definedName name="__IntlFixup" hidden="1">TRUE</definedName>
    <definedName name="__xlnm_Print_Area_6">#REF!</definedName>
    <definedName name="__xlnm_Print_Area_6_1">#REF!</definedName>
    <definedName name="_1_etaza">#REF!</definedName>
    <definedName name="_10_etaza">#REF!</definedName>
    <definedName name="_10Excel_BuiltIn_Print_Titles_2_1">#REF!</definedName>
    <definedName name="_11Excel_BuiltIn_Print_Titles_2_1_1">#REF!</definedName>
    <definedName name="_12Excel_BuiltIn_Print_Titles_3_1">#REF!</definedName>
    <definedName name="_13Excel_BuiltIn_Print_Titles_3_1_1">#REF!</definedName>
    <definedName name="_14Excel_BuiltIn_Print_Titles_4_1">#REF!</definedName>
    <definedName name="_1Excel_BuiltIn_Print_Area_5_1_1">#REF!</definedName>
    <definedName name="_1Excel_BuiltIn_Print_Titles_1_1">#REF!</definedName>
    <definedName name="_1FLOW">#REF!</definedName>
    <definedName name="_2_etaza">#REF!</definedName>
    <definedName name="_3_etaza">#REF!</definedName>
    <definedName name="_3Excel_BuiltIn_Print_Area_2_1">#REF!</definedName>
    <definedName name="_4_etaza">#REF!</definedName>
    <definedName name="_4Excel_BuiltIn_Print_Area_2_1_1">#REF!</definedName>
    <definedName name="_5_etaza">#REF!</definedName>
    <definedName name="_5Excel_BuiltIn_Print_Area_3_1_1">#REF!</definedName>
    <definedName name="_6_etaza">#REF!</definedName>
    <definedName name="_6Excel_BuiltIn_Print_Area_4_1">#REF!</definedName>
    <definedName name="_7_etaza">#REF!</definedName>
    <definedName name="_7Excel_BuiltIn_Print_Area_4_1_1">#REF!</definedName>
    <definedName name="_8_etaza">#REF!</definedName>
    <definedName name="_8Excel_BuiltIn_Print_Titles_1_1_1">#REF!</definedName>
    <definedName name="_9_etaza">#REF!</definedName>
    <definedName name="_A_objekt">#REF!</definedName>
    <definedName name="_A1_objekt">#REF!</definedName>
    <definedName name="_B_objekt">#REF!</definedName>
    <definedName name="_BVV2020">#REF!</definedName>
    <definedName name="_BVV2025">#REF!</definedName>
    <definedName name="_BVV2030">#REF!</definedName>
    <definedName name="_BVV2525">#REF!</definedName>
    <definedName name="_BVV2530">#REF!</definedName>
    <definedName name="_BVV3030">#REF!</definedName>
    <definedName name="_cx">#REF!</definedName>
    <definedName name="_dem1">#REF!</definedName>
    <definedName name="_dol2">#REF!</definedName>
    <definedName name="_DPT1">#REF!</definedName>
    <definedName name="_DPT2">#REF!</definedName>
    <definedName name="_DPT3">#REF!</definedName>
    <definedName name="_DPT4">#REF!</definedName>
    <definedName name="_DPT5">#REF!</definedName>
    <definedName name="_FRC1">#REF!</definedName>
    <definedName name="_GPT1">#REF!</definedName>
    <definedName name="_GPT2">#REF!</definedName>
    <definedName name="_GPT3">#REF!</definedName>
    <definedName name="_GPT4">#REF!</definedName>
    <definedName name="_GPT5">#REF!</definedName>
    <definedName name="_HVV1">#REF!</definedName>
    <definedName name="_HVV2">#REF!</definedName>
    <definedName name="_HVV221">#REF!</definedName>
    <definedName name="_HVV222">#REF!</definedName>
    <definedName name="_HVV223">#REF!</definedName>
    <definedName name="_HVV231">#REF!</definedName>
    <definedName name="_HVV232">#REF!</definedName>
    <definedName name="_HVV233">#REF!</definedName>
    <definedName name="_HVV251">#REF!</definedName>
    <definedName name="_HVV252">#REF!</definedName>
    <definedName name="_HVV253">#REF!</definedName>
    <definedName name="_HVV3">#REF!</definedName>
    <definedName name="_HVV321">#REF!</definedName>
    <definedName name="_HVV322">#REF!</definedName>
    <definedName name="_HVV323">#REF!</definedName>
    <definedName name="_HVV331">#REF!</definedName>
    <definedName name="_HVV332">#REF!</definedName>
    <definedName name="_HVV333">#REF!</definedName>
    <definedName name="_HVV351">#REF!</definedName>
    <definedName name="_HVV352">#REF!</definedName>
    <definedName name="_HVV353">#REF!</definedName>
    <definedName name="_HVV4">#REF!</definedName>
    <definedName name="_HVV5">#REF!</definedName>
    <definedName name="_HVV521">#REF!</definedName>
    <definedName name="_HVV522">#REF!</definedName>
    <definedName name="_HVV523">#REF!</definedName>
    <definedName name="_HVV551">#REF!</definedName>
    <definedName name="_HVV552">#REF!</definedName>
    <definedName name="_HVV553">#REF!</definedName>
    <definedName name="_HVV6">#REF!</definedName>
    <definedName name="_HVV7">#REF!</definedName>
    <definedName name="_HVV8">#REF!</definedName>
    <definedName name="_HVV9">#REF!</definedName>
    <definedName name="_NE_uprav.">#REF!</definedName>
    <definedName name="_OPV221">#REF!</definedName>
    <definedName name="_OPV222">#REF!</definedName>
    <definedName name="_OPV223">#REF!</definedName>
    <definedName name="_OPV231">#REF!</definedName>
    <definedName name="_OPV232">#REF!</definedName>
    <definedName name="_OPV233">#REF!</definedName>
    <definedName name="_OPV251">#REF!</definedName>
    <definedName name="_OPV252">#REF!</definedName>
    <definedName name="_OPV253">#REF!</definedName>
    <definedName name="_OPV321">#REF!</definedName>
    <definedName name="_OPV322">#REF!</definedName>
    <definedName name="_OPV323">#REF!</definedName>
    <definedName name="_OPV331">#REF!</definedName>
    <definedName name="_OPV332">#REF!</definedName>
    <definedName name="_OPV333">#REF!</definedName>
    <definedName name="_OPV351">#REF!</definedName>
    <definedName name="_OPV352">#REF!</definedName>
    <definedName name="_OPV353">#REF!</definedName>
    <definedName name="_OPV521">#REF!</definedName>
    <definedName name="_OPV522">#REF!</definedName>
    <definedName name="_OPV523">#REF!</definedName>
    <definedName name="_OPV551">#REF!</definedName>
    <definedName name="_OPV552">#REF!</definedName>
    <definedName name="_OPV553">#REF!</definedName>
    <definedName name="_OVP233">#REF!</definedName>
    <definedName name="_OVV221">#REF!</definedName>
    <definedName name="_OVV222">#REF!</definedName>
    <definedName name="_OVV223">#REF!</definedName>
    <definedName name="_OVV231">#REF!</definedName>
    <definedName name="_OVV232">#REF!</definedName>
    <definedName name="_OVV233">#REF!</definedName>
    <definedName name="_OVV321">#REF!</definedName>
    <definedName name="_OVV322">#REF!</definedName>
    <definedName name="_OVV323">#REF!</definedName>
    <definedName name="_OVV331">#REF!</definedName>
    <definedName name="_OVV332">#REF!</definedName>
    <definedName name="_OVV333">#REF!</definedName>
    <definedName name="_PT01">#REF!</definedName>
    <definedName name="_PT02">#REF!</definedName>
    <definedName name="_PT03">#REF!</definedName>
    <definedName name="_PT04">#REF!</definedName>
    <definedName name="_PT05">#REF!</definedName>
    <definedName name="_PT06">#REF!</definedName>
    <definedName name="_PT07">#REF!</definedName>
    <definedName name="_PT08">#REF!</definedName>
    <definedName name="_PT09">#REF!</definedName>
    <definedName name="_PT10">#REF!</definedName>
    <definedName name="_PT11">#REF!</definedName>
    <definedName name="_PT12">#REF!</definedName>
    <definedName name="_PT13">#REF!</definedName>
    <definedName name="_PT14">#REF!</definedName>
    <definedName name="_PT15">#REF!</definedName>
    <definedName name="_PT16">#REF!</definedName>
    <definedName name="_PT17">#REF!</definedName>
    <definedName name="_PT18">#REF!</definedName>
    <definedName name="_PT19">#REF!</definedName>
    <definedName name="_PT20">#REF!</definedName>
    <definedName name="_PT21">#REF!</definedName>
    <definedName name="_PT22">#REF!</definedName>
    <definedName name="_PT23">#REF!</definedName>
    <definedName name="_PT24">#REF!</definedName>
    <definedName name="_PT25">#REF!</definedName>
    <definedName name="_TG01">#REF!</definedName>
    <definedName name="_TG02">#REF!</definedName>
    <definedName name="_TG03">#REF!</definedName>
    <definedName name="_TG04">#REF!</definedName>
    <definedName name="_TG05">#REF!</definedName>
    <definedName name="_TG06">#REF!</definedName>
    <definedName name="_TG07">#REF!</definedName>
    <definedName name="_TG08">#REF!</definedName>
    <definedName name="_TG09">#REF!</definedName>
    <definedName name="_TG10">#REF!</definedName>
    <definedName name="_TG11">#REF!</definedName>
    <definedName name="_TG12">#REF!</definedName>
    <definedName name="_TG13">#REF!</definedName>
    <definedName name="_TG14">#REF!</definedName>
    <definedName name="_TG15">#REF!</definedName>
    <definedName name="_TG16">#REF!</definedName>
    <definedName name="_TG17">#REF!</definedName>
    <definedName name="_TG18">#REF!</definedName>
    <definedName name="_TG19">#REF!</definedName>
    <definedName name="_TG20">#REF!</definedName>
    <definedName name="_TG21">#REF!</definedName>
    <definedName name="_TG22">#REF!</definedName>
    <definedName name="_TG23">#REF!</definedName>
    <definedName name="_TG24">#REF!</definedName>
    <definedName name="_TG25">#REF!</definedName>
    <definedName name="_TM1">#REF!</definedName>
    <definedName name="_TM2">#REF!</definedName>
    <definedName name="_TM3">#REF!</definedName>
    <definedName name="_TN1">#REF!</definedName>
    <definedName name="_TN2">#REF!</definedName>
    <definedName name="_TN3">#REF!</definedName>
    <definedName name="_TN4">#REF!</definedName>
    <definedName name="_TN5">#REF!</definedName>
    <definedName name="_TP1">#REF!</definedName>
    <definedName name="_TP2">#REF!</definedName>
    <definedName name="_TP3">#REF!</definedName>
    <definedName name="_TP4">#REF!</definedName>
    <definedName name="_TP5">#REF!</definedName>
    <definedName name="_TP6">#REF!</definedName>
    <definedName name="_TP7">#REF!</definedName>
    <definedName name="_UPR_">#REF!</definedName>
    <definedName name="_vev1">#REF!</definedName>
    <definedName name="_VV222">#REF!</definedName>
    <definedName name="a">#REF!</definedName>
    <definedName name="A_A">#REF!</definedName>
    <definedName name="A_A1">#REF!</definedName>
    <definedName name="aa">#REF!</definedName>
    <definedName name="AccessDatabase" hidden="1">"C:\My Documents\MAUI MALL1.mdb"</definedName>
    <definedName name="ACwvu.CapersView." hidden="1">#REF!</definedName>
    <definedName name="ACwvu.Japan_Capers_Ed_Pub." hidden="1">#REF!</definedName>
    <definedName name="ACwvu.KJP_CC." hidden="1">#REF!</definedName>
    <definedName name="AQ">#REF!</definedName>
    <definedName name="AV_01">#REF!</definedName>
    <definedName name="AV_02">#REF!</definedName>
    <definedName name="b">#REF!</definedName>
    <definedName name="B_B">#REF!</definedName>
    <definedName name="B_B1">#REF!</definedName>
    <definedName name="BEHVE_04">#REF!</definedName>
    <definedName name="BEHVE_0408">#REF!</definedName>
    <definedName name="BEHVE_0812">#REF!</definedName>
    <definedName name="BEHVE_1220">#REF!</definedName>
    <definedName name="BEHVE_2030">#REF!</definedName>
    <definedName name="BEHVE_30">#REF!</definedName>
    <definedName name="BENOS_04">#REF!</definedName>
    <definedName name="BENOS_0408">#REF!</definedName>
    <definedName name="BENOS_0812">#REF!</definedName>
    <definedName name="BENOS_1220">#REF!</definedName>
    <definedName name="BENOS_2030">#REF!</definedName>
    <definedName name="BENOS_30">#REF!</definedName>
    <definedName name="BEPLO_04">#REF!</definedName>
    <definedName name="BEPLO_0408">#REF!</definedName>
    <definedName name="BEPLO_0812">#REF!</definedName>
    <definedName name="BEPLO_1220">#REF!</definedName>
    <definedName name="BEPLO_2030">#REF!</definedName>
    <definedName name="BEPLO_30">#REF!</definedName>
    <definedName name="BEPRE_04">#REF!</definedName>
    <definedName name="BEPRE_0408">#REF!</definedName>
    <definedName name="BEPRE_0812">#REF!</definedName>
    <definedName name="BEPRE_1220">#REF!</definedName>
    <definedName name="BEPRE_2030">#REF!</definedName>
    <definedName name="BEPRE_30">#REF!</definedName>
    <definedName name="BEPTE_04">#REF!</definedName>
    <definedName name="BEPTE_0408">#REF!</definedName>
    <definedName name="BEPTE_0812">#REF!</definedName>
    <definedName name="BEPTE_1220">#REF!</definedName>
    <definedName name="BEPTE_2030">#REF!</definedName>
    <definedName name="BEPTE_30">#REF!</definedName>
    <definedName name="BEPTN_04">#REF!</definedName>
    <definedName name="BEPTN_0408">#REF!</definedName>
    <definedName name="BEPTN_0812">#REF!</definedName>
    <definedName name="BEPTN_1220">#REF!</definedName>
    <definedName name="BEPTN_2030">#REF!</definedName>
    <definedName name="BEPTN_30">#REF!</definedName>
    <definedName name="BESTB_04">#REF!</definedName>
    <definedName name="BESTB_0408">#REF!</definedName>
    <definedName name="BESTB_0812">#REF!</definedName>
    <definedName name="BESTB_1220">#REF!</definedName>
    <definedName name="BESTB_2030">#REF!</definedName>
    <definedName name="BESTB_30">#REF!</definedName>
    <definedName name="BESTE_04">#REF!</definedName>
    <definedName name="BESTE_0408">#REF!</definedName>
    <definedName name="BESTE_0812">#REF!</definedName>
    <definedName name="BESTE_1220">#REF!</definedName>
    <definedName name="BESTE_2030">#REF!</definedName>
    <definedName name="BESTE_30">#REF!</definedName>
    <definedName name="BESTO_04">#REF!</definedName>
    <definedName name="BESTO_0408">#REF!</definedName>
    <definedName name="BESTO_0812">#REF!</definedName>
    <definedName name="BESTO_1220">#REF!</definedName>
    <definedName name="BESTO_2030">#REF!</definedName>
    <definedName name="BESTO_30">#REF!</definedName>
    <definedName name="bet">#REF!</definedName>
    <definedName name="BET.KP_1">#REF!</definedName>
    <definedName name="BET.STEN_1">#REF!</definedName>
    <definedName name="BET.TP_1">#REF!</definedName>
    <definedName name="Bet_stebri">#REF!</definedName>
    <definedName name="BET_TPLO_04">#REF!</definedName>
    <definedName name="BET_TPLO_0408">#REF!</definedName>
    <definedName name="BET_TPLO_0812">#REF!</definedName>
    <definedName name="BET_TPLO_1220">#REF!</definedName>
    <definedName name="BET_TPLO_2030">#REF!</definedName>
    <definedName name="BET_TPLO_30">#REF!</definedName>
    <definedName name="BETGR_04">#REF!</definedName>
    <definedName name="BETGR_0408">#REF!</definedName>
    <definedName name="BETGR_0812">#REF!</definedName>
    <definedName name="BETGR_1220">#REF!</definedName>
    <definedName name="BETGR_2030">#REF!</definedName>
    <definedName name="BETGR_30">#REF!</definedName>
    <definedName name="BETGRN">#REF!</definedName>
    <definedName name="BETGRN_04">#REF!</definedName>
    <definedName name="BETGRN_0408">#REF!</definedName>
    <definedName name="BETGRN_0812">#REF!</definedName>
    <definedName name="BETGRN_1220">#REF!</definedName>
    <definedName name="BETGRN_2030">#REF!</definedName>
    <definedName name="BETGRN_30">#REF!</definedName>
    <definedName name="BETON_HOR.VEZI">#REF!</definedName>
    <definedName name="BETON_NOSILCI">#REF!</definedName>
    <definedName name="BETON_PAS.TEM_PETE">#REF!</definedName>
    <definedName name="BETON_PAS_TEM_NASTAVEK">#REF!</definedName>
    <definedName name="BETON_PLOSCE">#REF!</definedName>
    <definedName name="BETON_PREKLADE">#REF!</definedName>
    <definedName name="BEtON_STEBRI">#REF!</definedName>
    <definedName name="BETON_STENE">#REF!</definedName>
    <definedName name="BETON_STOPNIC">#REF!</definedName>
    <definedName name="BETON_TAL.PLOSCE">#REF!</definedName>
    <definedName name="BETON_TEM_GREDE">#REF!</definedName>
    <definedName name="BETON_TOCK_TEM_CASE">#REF!</definedName>
    <definedName name="BETON_TOCK_TEM_PETA_1">#REF!</definedName>
    <definedName name="BETON_TOCK_TEM_PETA_2">#REF!</definedName>
    <definedName name="BETON_VERT.VEZI">#REF!</definedName>
    <definedName name="BETONSKA">'e1_ZUNANJA UREDITEV'!#REF!</definedName>
    <definedName name="BETTE_04">#REF!</definedName>
    <definedName name="BETTE_0408">#REF!</definedName>
    <definedName name="BETTE_0812">#REF!</definedName>
    <definedName name="BETTE_1220">#REF!</definedName>
    <definedName name="BETTE_2030">#REF!</definedName>
    <definedName name="BETTE_30">#REF!</definedName>
    <definedName name="BETTE2_04">#REF!</definedName>
    <definedName name="BETTE2_0408">#REF!</definedName>
    <definedName name="BETTE2_0812">#REF!</definedName>
    <definedName name="BETTE2_1220">#REF!</definedName>
    <definedName name="BETTE2_2030">#REF!</definedName>
    <definedName name="BETTE2_30">#REF!</definedName>
    <definedName name="BETTN_04">#REF!</definedName>
    <definedName name="BETTN_0408">#REF!</definedName>
    <definedName name="BETTN_0812">#REF!</definedName>
    <definedName name="BETTN_1220">#REF!</definedName>
    <definedName name="BETTN_2030">#REF!</definedName>
    <definedName name="BETTN_30">#REF!</definedName>
    <definedName name="BEVVE_04">#REF!</definedName>
    <definedName name="BEVVE_0408">#REF!</definedName>
    <definedName name="BEVVE_0812">#REF!</definedName>
    <definedName name="BEVVE_1220">#REF!</definedName>
    <definedName name="BEVVE_2030">#REF!</definedName>
    <definedName name="BEVVE_30">#REF!</definedName>
    <definedName name="BNOS">#REF!</definedName>
    <definedName name="BNOSDO012">#REF!</definedName>
    <definedName name="BNOSNAD012">#REF!</definedName>
    <definedName name="bprekldo012">#REF!</definedName>
    <definedName name="bpreklnad012">#REF!</definedName>
    <definedName name="brez_ometa">#REF!</definedName>
    <definedName name="BSTEB">#REF!</definedName>
    <definedName name="BSTEB0408">#REF!</definedName>
    <definedName name="BSTEB0812">#REF!</definedName>
    <definedName name="BSTEB1220">#REF!</definedName>
    <definedName name="BSTEB2030">#REF!</definedName>
    <definedName name="BSTEBDO04">#REF!</definedName>
    <definedName name="BSTEBnad30">#REF!</definedName>
    <definedName name="Button_15">"MAUI_MALL_MAUI_MALLARD_INPUT_List"</definedName>
    <definedName name="Button_16">"MAUI_MALL_MAUI_MALLARD_INPUT_List"</definedName>
    <definedName name="c_2.5">#REF!</definedName>
    <definedName name="CAD">#REF!</definedName>
    <definedName name="CAD_3">#REF!</definedName>
    <definedName name="CAD_4">#REF!</definedName>
    <definedName name="CAPACITY_ANIMATION_FRAMES_PER_WEEK">#REF!</definedName>
    <definedName name="CAPACITY_INK___PAINT_FRAMES_PER_WEEK">#REF!</definedName>
    <definedName name="CAPACITY_PREP_FRAMES_PER_WEEK">#REF!</definedName>
    <definedName name="cc">#REF!</definedName>
    <definedName name="CENA_21">#REF!</definedName>
    <definedName name="CENA_23">#REF!</definedName>
    <definedName name="CENA_24">#REF!</definedName>
    <definedName name="cena_skupaj_v__">"$#REF!.$#REF!$#REF!"</definedName>
    <definedName name="cena_skupaj_v___4">"#ref!"</definedName>
    <definedName name="cena_skupaj_v_€">#REF!</definedName>
    <definedName name="CEVICU">#REF!</definedName>
    <definedName name="CEVIJE">#REF!</definedName>
    <definedName name="CEVINIRO">#REF!</definedName>
    <definedName name="Cwvu.CapersView." hidden="1">#REF!</definedName>
    <definedName name="Cwvu.Japan_Capers_Ed_Pub." hidden="1">#REF!</definedName>
    <definedName name="Cwvu.KJP_CC." hidden="1">#REF!,#REF!,#REF!,#REF!,#REF!,#REF!,#REF!,#REF!,#REF!,#REF!,#REF!,#REF!,#REF!,#REF!,#REF!,#REF!,#REF!,#REF!,#REF!,#REF!</definedName>
    <definedName name="čiščenje">#REF!</definedName>
    <definedName name="črpanje_vode">#REF!</definedName>
    <definedName name="d1_faktor">#REF!</definedName>
    <definedName name="D1MB10">#REF!</definedName>
    <definedName name="d2_faktor">#REF!</definedName>
    <definedName name="D2MB10">#REF!</definedName>
    <definedName name="Dalmatians_Game">#REF!</definedName>
    <definedName name="dat">#REF!</definedName>
    <definedName name="DateRange">#REF!</definedName>
    <definedName name="datum">#REF!</definedName>
    <definedName name="dd">#REF!</definedName>
    <definedName name="DDV">#REF!</definedName>
    <definedName name="DEB.KP_1">#REF!</definedName>
    <definedName name="DEB.NAS_1">#REF!</definedName>
    <definedName name="DEB.PB_1">#REF!</definedName>
    <definedName name="DEB.POV_1">#REF!</definedName>
    <definedName name="DEB.ST_1">#REF!</definedName>
    <definedName name="DEB.TP_1">#REF!</definedName>
    <definedName name="deb_1">#REF!</definedName>
    <definedName name="deb_10">#REF!</definedName>
    <definedName name="deb_11">#REF!</definedName>
    <definedName name="deb_12">#REF!</definedName>
    <definedName name="deb_2">#REF!</definedName>
    <definedName name="deb_3">#REF!</definedName>
    <definedName name="deb_4">#REF!</definedName>
    <definedName name="deb_5">#REF!</definedName>
    <definedName name="deb_6">#REF!</definedName>
    <definedName name="deb_7">#REF!</definedName>
    <definedName name="deb_8">#REF!</definedName>
    <definedName name="deb_9">#REF!</definedName>
    <definedName name="Debelina1">#REF!</definedName>
    <definedName name="debelostenska_diafragma">#REF!</definedName>
    <definedName name="DEL">#REF!</definedName>
    <definedName name="DELOSOBA">#REF!</definedName>
    <definedName name="DELS">#REF!</definedName>
    <definedName name="DELŠIRNTT1">#REF!</definedName>
    <definedName name="DELŠIRNTT2">#REF!</definedName>
    <definedName name="DELŠIRNTT3">#REF!</definedName>
    <definedName name="DELŠIRNTT4">#REF!</definedName>
    <definedName name="DELŠIRNTT5">#REF!</definedName>
    <definedName name="dem">#REF!</definedName>
    <definedName name="DF">#REF!</definedName>
    <definedName name="DILATACIJA_TAL_PL">#REF!</definedName>
    <definedName name="DKAN1">#REF!</definedName>
    <definedName name="DKAN2">#REF!</definedName>
    <definedName name="DKAN3">#REF!</definedName>
    <definedName name="DKAN4">#REF!</definedName>
    <definedName name="DKAN5">#REF!</definedName>
    <definedName name="DNAS1">#REF!</definedName>
    <definedName name="DNAS2">#REF!</definedName>
    <definedName name="DNAS3">#REF!</definedName>
    <definedName name="DNTT1">#REF!</definedName>
    <definedName name="DNTT2">#REF!</definedName>
    <definedName name="DNTT3">#REF!</definedName>
    <definedName name="DNTT4">#REF!</definedName>
    <definedName name="DNTT5">#REF!</definedName>
    <definedName name="DO">#REF!</definedName>
    <definedName name="DobMont">#REF!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X">#REF!</definedName>
    <definedName name="Dolzina">#REF!</definedName>
    <definedName name="DOLZINA_1">#REF!</definedName>
    <definedName name="Dolzina1">#REF!</definedName>
    <definedName name="DOLŽOBJ1">#REF!</definedName>
    <definedName name="DOLŽOBJ2">#REF!</definedName>
    <definedName name="DOLŽOBJ3">#REF!</definedName>
    <definedName name="DOLŽOBJ4">#REF!</definedName>
    <definedName name="DOLŽOBJ5">#REF!</definedName>
    <definedName name="DOO">#REF!</definedName>
    <definedName name="DREN100">#REF!</definedName>
    <definedName name="DREN120">#REF!</definedName>
    <definedName name="DREN150">#REF!</definedName>
    <definedName name="duktilni_piloti">#REF!</definedName>
    <definedName name="duktiulni_piloti">#REF!</definedName>
    <definedName name="e">#REF!</definedName>
    <definedName name="ee">#REF!</definedName>
    <definedName name="EMLV_HB">#REF!</definedName>
    <definedName name="ENT_OR_EDU_GROUP_INPUT">#REF!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taza_1">#REF!</definedName>
    <definedName name="Etaza_10">#REF!</definedName>
    <definedName name="Etaza_11">#REF!</definedName>
    <definedName name="Etaza_2">#REF!</definedName>
    <definedName name="Etaza_3">#REF!</definedName>
    <definedName name="Etaza_4">#REF!</definedName>
    <definedName name="Etaza_5">#REF!</definedName>
    <definedName name="Etaza_6">#REF!</definedName>
    <definedName name="Etaza_7">#REF!</definedName>
    <definedName name="Etaza_8">#REF!</definedName>
    <definedName name="Etaza_9">#REF!</definedName>
    <definedName name="Etaža_1">#REF!</definedName>
    <definedName name="Etaža_10">#REF!</definedName>
    <definedName name="Etaža_11">#REF!</definedName>
    <definedName name="Etaža_2">#REF!</definedName>
    <definedName name="Etaža_3">#REF!</definedName>
    <definedName name="Etaža_4">#REF!</definedName>
    <definedName name="Etaža_5">#REF!</definedName>
    <definedName name="Etaža_6">#REF!</definedName>
    <definedName name="Etaža_7">#REF!</definedName>
    <definedName name="Etaža_8">#REF!</definedName>
    <definedName name="Etaža_9">#REF!</definedName>
    <definedName name="EUR">#REF!</definedName>
    <definedName name="EUR_3">#REF!</definedName>
    <definedName name="EUR_4">#REF!</definedName>
    <definedName name="EUR_5">#REF!</definedName>
    <definedName name="EUR_6">#REF!</definedName>
    <definedName name="eur_7">#REF!</definedName>
    <definedName name="Excel_BuiltIn__FilterDatabase_1">#REF!</definedName>
    <definedName name="Excel_BuiltIn_Print_Area" localSheetId="0">'E_ZU-rekapitulacija'!$A$1:$F$92</definedName>
    <definedName name="Excel_BuiltIn_Print_Area" localSheetId="1">'e1_ZUNANJA UREDITEV'!$A$1:$F$424</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1">#REF!</definedName>
    <definedName name="Excel_BuiltIn_Print_Area_11_1">#REF!</definedName>
    <definedName name="Excel_BuiltIn_Print_Area_11_1_11">#REF!</definedName>
    <definedName name="Excel_BuiltIn_Print_Area_12">#REF!</definedName>
    <definedName name="Excel_BuiltIn_Print_Area_2">'e1_ZUNANJA UREDITEV'!$A$1:$F$152</definedName>
    <definedName name="Excel_BuiltIn_Print_Area_2_1">#REF!</definedName>
    <definedName name="Excel_BuiltIn_Print_Area_2_1_1">#REF!</definedName>
    <definedName name="Excel_BuiltIn_Print_Area_3_1">#REF!</definedName>
    <definedName name="Excel_BuiltIn_Print_Area_4_1">#REF!</definedName>
    <definedName name="Excel_BuiltIn_Print_Area_5">#REF!</definedName>
    <definedName name="Excel_BuiltIn_Print_Area_5_1">#REF!</definedName>
    <definedName name="Excel_BuiltIn_Print_Area_5_1_1">#REF!</definedName>
    <definedName name="Excel_BuiltIn_Print_Area_6">"#ref!"</definedName>
    <definedName name="Excel_BuiltIn_Print_Area_6_1">#REF!</definedName>
    <definedName name="Excel_BuiltIn_Print_Area_7">#REF!</definedName>
    <definedName name="Excel_BuiltIn_Print_Area_7_1">#REF!</definedName>
    <definedName name="Excel_BuiltIn_Print_Area_8">#REF!</definedName>
    <definedName name="Excel_BuiltIn_Print_Area_8_1">#REF!</definedName>
    <definedName name="Excel_BuiltIn_Print_Area_8_1_1">#REF!</definedName>
    <definedName name="Excel_BuiltIn_Print_Area_9_1">#REF!</definedName>
    <definedName name="Excel_BuiltIn_Print_Titles" localSheetId="0">'E_ZU-rekapitulacija'!$1:$4</definedName>
    <definedName name="Excel_BuiltIn_Print_Titles" localSheetId="1">'e1_ZUNANJA UREDITEV'!$1:$6</definedName>
    <definedName name="Excel_BuiltIn_Print_Titles_1_1">#REF!</definedName>
    <definedName name="Excel_BuiltIn_Print_Titles_1_1_1">#REF!</definedName>
    <definedName name="Excel_BuiltIn_Print_Titles_1_3">#REF!</definedName>
    <definedName name="Excel_BuiltIn_Print_Titles_1_4">#REF!</definedName>
    <definedName name="Excel_BuiltIn_Print_Titles_10">#REF!</definedName>
    <definedName name="Excel_BuiltIn_Print_Titles_11">#REF!</definedName>
    <definedName name="Excel_BuiltIn_Print_Titles_12">#REF!</definedName>
    <definedName name="Excel_BuiltIn_Print_Titles_2">#REF!</definedName>
    <definedName name="Excel_BuiltIn_Print_Titles_2_1">#REF!</definedName>
    <definedName name="Excel_BuiltIn_Print_Titles_2_1_1">#REF!</definedName>
    <definedName name="Excel_BuiltIn_Print_Titles_3">#REF!</definedName>
    <definedName name="Excel_BuiltIn_Print_Titles_3_1">#REF!</definedName>
    <definedName name="Excel_BuiltIn_Print_Titles_4_1">#REF!</definedName>
    <definedName name="Excel_BuiltIn_Print_Titles_4_1_1">#REF!</definedName>
    <definedName name="Excel_BuiltIn_Print_Titles_4_1_3">#REF!</definedName>
    <definedName name="Excel_BuiltIn_Print_Titles_4_1_4">#REF!</definedName>
    <definedName name="Excel_BuiltIn_Print_Titles_5">#REF!</definedName>
    <definedName name="Excel_BuiltIn_Print_Titles_5_1">#REF!</definedName>
    <definedName name="Excel_BuiltIn_Print_Titles_6">#REF!</definedName>
    <definedName name="Excel_BuiltIn_Print_Titles_6_1">#REF!</definedName>
    <definedName name="Excel_BuiltIn_Print_Titles_6_1_1">#REF!</definedName>
    <definedName name="Excel_BuiltIn_Print_Titles_6_1_1_1">#REF!</definedName>
    <definedName name="Excel_BuiltIn_Print_Titles_7">#REF!</definedName>
    <definedName name="Excel_BuiltIn_Print_Titles_7_1">#REF!</definedName>
    <definedName name="Excel_BuiltIn_Print_Titles_8">#REF!</definedName>
    <definedName name="Excel_BuiltIn_Print_Titles_9">#REF!</definedName>
    <definedName name="f_c">#REF!</definedName>
    <definedName name="f_dvg">#REF!</definedName>
    <definedName name="f_EL">#REF!</definedName>
    <definedName name="f_gr">#REF!</definedName>
    <definedName name="f_GRA">#REF!</definedName>
    <definedName name="f_k">#REF!</definedName>
    <definedName name="f_kol">#REF!</definedName>
    <definedName name="f_ob">#REF!</definedName>
    <definedName name="f_OBR">#REF!</definedName>
    <definedName name="f_p">#REF!</definedName>
    <definedName name="f_PR_PLIN">#REF!</definedName>
    <definedName name="f_PR_VOD">#REF!</definedName>
    <definedName name="f_SN_kab">#REF!</definedName>
    <definedName name="f_str">#REF!</definedName>
    <definedName name="f_zun">#REF!</definedName>
    <definedName name="fak">#REF!</definedName>
    <definedName name="fak_AZBEST">#REF!</definedName>
    <definedName name="fak_bet">#REF!</definedName>
    <definedName name="fak_HI_bitumen">#REF!</definedName>
    <definedName name="fak_IZO">#REF!</definedName>
    <definedName name="fak_IZO_volna">#REF!</definedName>
    <definedName name="fak_jek">#REF!</definedName>
    <definedName name="fak_ka">#REF!</definedName>
    <definedName name="fak_KER">#REF!</definedName>
    <definedName name="fak_les.smr">#REF!</definedName>
    <definedName name="fak_mavec">#REF!</definedName>
    <definedName name="fak_op">#REF!</definedName>
    <definedName name="fak_PVC">#REF!</definedName>
    <definedName name="fak_sop">#REF!</definedName>
    <definedName name="fak_stek">#REF!</definedName>
    <definedName name="FakRC">#REF!</definedName>
    <definedName name="FakStro">#REF!</definedName>
    <definedName name="faktor">#REF!</definedName>
    <definedName name="faktor_beton">#REF!</definedName>
    <definedName name="faktor_opaz">#REF!</definedName>
    <definedName name="Faktor2">#REF!</definedName>
    <definedName name="faktorDEM">#REF!</definedName>
    <definedName name="FaktStro">#REF!</definedName>
    <definedName name="fakzem1">#REF!</definedName>
    <definedName name="fakzem3">#REF!</definedName>
    <definedName name="FAS">#REF!</definedName>
    <definedName name="fasada_01">#REF!</definedName>
    <definedName name="fasada_02">#REF!</definedName>
    <definedName name="fasada_03">#REF!</definedName>
    <definedName name="fasada_04">#REF!</definedName>
    <definedName name="fasada_05">#REF!</definedName>
    <definedName name="fasada_06">#REF!</definedName>
    <definedName name="fasada_07">#REF!</definedName>
    <definedName name="fasada_08">#REF!</definedName>
    <definedName name="fasada_09">#REF!</definedName>
    <definedName name="fasada_10">#REF!</definedName>
    <definedName name="fasada_11">#REF!</definedName>
    <definedName name="fasada_12">#REF!</definedName>
    <definedName name="fasada_13">#REF!</definedName>
    <definedName name="fasada_14">#REF!</definedName>
    <definedName name="fasada_15">#REF!</definedName>
    <definedName name="fasada_16">#REF!</definedName>
    <definedName name="fasada_17">#REF!</definedName>
    <definedName name="fasada_18">#REF!</definedName>
    <definedName name="fasada_19">#REF!</definedName>
    <definedName name="fasada_20">#REF!</definedName>
    <definedName name="fasada_21">#REF!</definedName>
    <definedName name="fasada_22">#REF!</definedName>
    <definedName name="FASADADELA">#REF!</definedName>
    <definedName name="Faza_1">#REF!</definedName>
    <definedName name="Faza_10">#REF!</definedName>
    <definedName name="Faza_11">#REF!</definedName>
    <definedName name="Faza_2">#REF!</definedName>
    <definedName name="Faza_3">#REF!</definedName>
    <definedName name="Faza_4">#REF!</definedName>
    <definedName name="Faza_5">#REF!</definedName>
    <definedName name="Faza_6">#REF!</definedName>
    <definedName name="Faza_7">#REF!</definedName>
    <definedName name="Faza_8">#REF!</definedName>
    <definedName name="Faza_9">#REF!</definedName>
    <definedName name="fc">#REF!</definedName>
    <definedName name="fc_alu">#REF!</definedName>
    <definedName name="fc_bet">#REF!</definedName>
    <definedName name="fc_dvg">#REF!</definedName>
    <definedName name="fc_fas">#REF!</definedName>
    <definedName name="fc_gradb">#REF!</definedName>
    <definedName name="fc_kan">#REF!</definedName>
    <definedName name="fc_ker">#REF!</definedName>
    <definedName name="fc_klep">#REF!</definedName>
    <definedName name="fc_kljuc">#REF!</definedName>
    <definedName name="fc_kro">#REF!</definedName>
    <definedName name="fc_mavec">#REF!</definedName>
    <definedName name="fc_miz">#REF!</definedName>
    <definedName name="fc_nvrata">#REF!</definedName>
    <definedName name="fc_obrt">#REF!</definedName>
    <definedName name="fc_par">#REF!</definedName>
    <definedName name="fc_pod">#REF!</definedName>
    <definedName name="fc_pozar">#REF!</definedName>
    <definedName name="fc_prip">#REF!</definedName>
    <definedName name="fc_PV">#REF!</definedName>
    <definedName name="fc_PVC_pod">#REF!</definedName>
    <definedName name="fc_rusi">#REF!</definedName>
    <definedName name="fc_sliko">#REF!</definedName>
    <definedName name="fc_stek">#REF!</definedName>
    <definedName name="fc_tes">#REF!</definedName>
    <definedName name="fc_zem">#REF!</definedName>
    <definedName name="fc_zid">#REF!</definedName>
    <definedName name="fcena">#REF!</definedName>
    <definedName name="fin_tlak_09">#REF!</definedName>
    <definedName name="fk">#REF!</definedName>
    <definedName name="fk_bet">#REF!</definedName>
    <definedName name="fk_gradb">#REF!</definedName>
    <definedName name="fk_kam">#REF!</definedName>
    <definedName name="fk_kan">#REF!</definedName>
    <definedName name="fk_ker">#REF!</definedName>
    <definedName name="fk_klep">#REF!</definedName>
    <definedName name="fk_kljuc">#REF!</definedName>
    <definedName name="FK_kos">#REF!</definedName>
    <definedName name="fk_kro">#REF!</definedName>
    <definedName name="FK_mavec">#REF!</definedName>
    <definedName name="fk_miz">#REF!</definedName>
    <definedName name="fk_nvrata">#REF!</definedName>
    <definedName name="fk_obrt">#REF!</definedName>
    <definedName name="fk_par">#REF!</definedName>
    <definedName name="fk_pod">#REF!</definedName>
    <definedName name="fk_PVC_pod">#REF!</definedName>
    <definedName name="fk_rusi">#REF!</definedName>
    <definedName name="fk_sliko">#REF!</definedName>
    <definedName name="fk_stek">#REF!</definedName>
    <definedName name="fk_tes">#REF!</definedName>
    <definedName name="fk_zem">#REF!</definedName>
    <definedName name="fk_zid">#REF!</definedName>
    <definedName name="fkolicina">#REF!</definedName>
    <definedName name="fp">#REF!</definedName>
    <definedName name="FRC">#REF!</definedName>
    <definedName name="fzvar_CEV_1">#REF!</definedName>
    <definedName name="fzvar_HEA">#REF!</definedName>
    <definedName name="fzvar_HEB">#REF!</definedName>
    <definedName name="fzvar_HOP_1a">#REF!</definedName>
    <definedName name="fzvar_HOP_1b">#REF!</definedName>
    <definedName name="fzvar_HOP_2a">#REF!</definedName>
    <definedName name="fzvar_HOP_2b">#REF!</definedName>
    <definedName name="fzvar_HOP_3a">#REF!</definedName>
    <definedName name="fzvar_HOP_3b">#REF!</definedName>
    <definedName name="fzvar_I">#REF!</definedName>
    <definedName name="fzvar_IPE">#REF!</definedName>
    <definedName name="fzvar_L1">#REF!</definedName>
    <definedName name="fzvar_L2">#REF!</definedName>
    <definedName name="fzvar_oglati_1">#REF!</definedName>
    <definedName name="fzvar_U">#REF!</definedName>
    <definedName name="g_faktor">#REF!</definedName>
    <definedName name="G1_FAKTOR">#REF!</definedName>
    <definedName name="GANT_DATE_RANGE">#REF!</definedName>
    <definedName name="GANT_PREP">#REF!,#REF!,#REF!</definedName>
    <definedName name="GANT_TOTALS_RANGE">#REF!</definedName>
    <definedName name="gd">#REF!</definedName>
    <definedName name="geotehnična_sidra">#REF!</definedName>
    <definedName name="GHG_fk_sumo_stene">#REF!</definedName>
    <definedName name="GKAN1">#REF!</definedName>
    <definedName name="GKAN2">#REF!</definedName>
    <definedName name="GKAN3">#REF!</definedName>
    <definedName name="GKAN4">#REF!</definedName>
    <definedName name="GKAN5">#REF!</definedName>
    <definedName name="Globina">#REF!</definedName>
    <definedName name="GLOBINA_1">#REF!</definedName>
    <definedName name="GNTT1">#REF!</definedName>
    <definedName name="GNTT2">#REF!</definedName>
    <definedName name="GNTT3">#REF!</definedName>
    <definedName name="GNTT4">#REF!</definedName>
    <definedName name="GNTT5">#REF!</definedName>
    <definedName name="GRADBDELASKUPAJ">#REF!</definedName>
    <definedName name="granitogres">#REF!</definedName>
    <definedName name="H_IZKOPA_1">#REF!</definedName>
    <definedName name="HEA_180">#REF!</definedName>
    <definedName name="HOUSE">#REF!</definedName>
    <definedName name="HOUSE_CAPACITY">#REF!</definedName>
    <definedName name="HTML_CodePage" hidden="1">1252</definedName>
    <definedName name="HTML_Control" hidden="1">{"'PRODUCTIONCOST SHEET'!$B$3:$G$48"}</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Title" hidden="1">"2D ANIMATION PRODUCTION TABLE"</definedName>
    <definedName name="HX">#REF!</definedName>
    <definedName name="IIIZASIPIZK1">#REF!</definedName>
    <definedName name="IIIZASIPIZK2">#REF!</definedName>
    <definedName name="IIIZASIPIZK3">#REF!</definedName>
    <definedName name="IIIZASIPIZK4">#REF!</definedName>
    <definedName name="IIIZASIPIZK5">#REF!</definedName>
    <definedName name="IND">#REF!</definedName>
    <definedName name="ind.tlaki">#REF!</definedName>
    <definedName name="indupod">#REF!</definedName>
    <definedName name="INK_PAINT_MUST_START">#REF!</definedName>
    <definedName name="INSTALDELASKUPAJ">#REF!</definedName>
    <definedName name="INV_1.1">#REF!</definedName>
    <definedName name="INV_1.2">#REF!</definedName>
    <definedName name="investicija">#REF!</definedName>
    <definedName name="IPE_330">#REF!</definedName>
    <definedName name="ivr">#REF!</definedName>
    <definedName name="IZASIPIZK1">#REF!</definedName>
    <definedName name="IZASIPIZK2">#REF!</definedName>
    <definedName name="IZASIPIZK3">#REF!</definedName>
    <definedName name="IZASIPIZK4">#REF!</definedName>
    <definedName name="IZASIPIZK5">#REF!</definedName>
    <definedName name="IZKAN1">#REF!</definedName>
    <definedName name="IZKAN2">#REF!</definedName>
    <definedName name="IZKAN3">#REF!</definedName>
    <definedName name="IZKAN4">#REF!</definedName>
    <definedName name="IZKAN5">#REF!</definedName>
    <definedName name="Izkop_TT">#REF!</definedName>
    <definedName name="izkopi">#REF!</definedName>
    <definedName name="izkopi_za_temelje">#REF!</definedName>
    <definedName name="izolacijska">#REF!</definedName>
    <definedName name="JASEK.A_1">#REF!</definedName>
    <definedName name="JASEK.B_1">#REF!</definedName>
    <definedName name="JASEK.G_1">#REF!</definedName>
    <definedName name="jeklene_zagatnice">#REF!</definedName>
    <definedName name="jet_grouting">#REF!</definedName>
    <definedName name="KANALI">#REF!</definedName>
    <definedName name="keramika_pralnica">#REF!</definedName>
    <definedName name="keramika_sanitarna">#REF!</definedName>
    <definedName name="KOLIC_21">#REF!</definedName>
    <definedName name="KOLIC_23">#REF!</definedName>
    <definedName name="KOLIC_24">#REF!</definedName>
    <definedName name="KOMBI_HOR.VEZI">#REF!</definedName>
    <definedName name="KOMBI_NOSILCI">#REF!</definedName>
    <definedName name="KOMBI_PREKLADE">#REF!</definedName>
    <definedName name="KOMBI_VERT.VEZI">#REF!</definedName>
    <definedName name="konice">#REF!</definedName>
    <definedName name="KROVSKA">#REF!</definedName>
    <definedName name="KV_120_120_5">#REF!</definedName>
    <definedName name="KV_700_700_20">#REF!</definedName>
    <definedName name="KVSV5328A">#REF!</definedName>
    <definedName name="KVSV5329A">#REF!</definedName>
    <definedName name="NAM_1">#REF!</definedName>
    <definedName name="NAM_2">#REF!</definedName>
    <definedName name="NAM_3">#REF!</definedName>
    <definedName name="NAM_4">#REF!</definedName>
    <definedName name="NAM_5">#REF!</definedName>
    <definedName name="NAM_6">#REF!</definedName>
    <definedName name="NAM_7">#REF!</definedName>
    <definedName name="NAP">#REF!</definedName>
    <definedName name="Naročnik">#REF!</definedName>
    <definedName name="nasipi">#REF!</definedName>
    <definedName name="NASLOV">#REF!</definedName>
    <definedName name="NASUTJE_1">#REF!</definedName>
    <definedName name="netto_pov">#REF!</definedName>
    <definedName name="NIRO">#REF!</definedName>
    <definedName name="O_01">#REF!</definedName>
    <definedName name="o_faktor">#REF!</definedName>
    <definedName name="OBJ_2.1">#REF!</definedName>
    <definedName name="OBJ_2.2">#REF!</definedName>
    <definedName name="OBJEKT">#REF!</definedName>
    <definedName name="ODP.B_1">#REF!</definedName>
    <definedName name="ODP.B_10">#REF!</definedName>
    <definedName name="ODP.B_11">#REF!</definedName>
    <definedName name="ODP.B_12">#REF!</definedName>
    <definedName name="ODP.B_13">#REF!</definedName>
    <definedName name="ODP.B_14">#REF!</definedName>
    <definedName name="ODP.B_15">#REF!</definedName>
    <definedName name="ODP.B_16">#REF!</definedName>
    <definedName name="ODP.B_17">#REF!</definedName>
    <definedName name="ODP.B_18">#REF!</definedName>
    <definedName name="ODP.B_19">#REF!</definedName>
    <definedName name="ODP.B_2">#REF!</definedName>
    <definedName name="ODP.B_20">#REF!</definedName>
    <definedName name="ODP.B_21">#REF!</definedName>
    <definedName name="ODP.B_22">#REF!</definedName>
    <definedName name="ODP.B_23">#REF!</definedName>
    <definedName name="ODP.B_24">#REF!</definedName>
    <definedName name="ODP.B_25">#REF!</definedName>
    <definedName name="ODP.B_26">#REF!</definedName>
    <definedName name="ODP.B_27">#REF!</definedName>
    <definedName name="ODP.B_28">#REF!</definedName>
    <definedName name="ODP.B_29">#REF!</definedName>
    <definedName name="ODP.B_3">#REF!</definedName>
    <definedName name="ODP.B_30">#REF!</definedName>
    <definedName name="ODP.B_31">#REF!</definedName>
    <definedName name="ODP.B_32">#REF!</definedName>
    <definedName name="ODP.B_33">#REF!</definedName>
    <definedName name="ODP.B_34">#REF!</definedName>
    <definedName name="ODP.B_35">#REF!</definedName>
    <definedName name="ODP.B_36">#REF!</definedName>
    <definedName name="ODP.B_37">#REF!</definedName>
    <definedName name="ODP.B_38">#REF!</definedName>
    <definedName name="ODP.B_39">#REF!</definedName>
    <definedName name="ODP.B_4">#REF!</definedName>
    <definedName name="ODP.B_40">#REF!</definedName>
    <definedName name="ODP.B_41">#REF!</definedName>
    <definedName name="ODP.B_42">#REF!</definedName>
    <definedName name="ODP.B_43">#REF!</definedName>
    <definedName name="ODP.B_44">#REF!</definedName>
    <definedName name="ODP.B_45">#REF!</definedName>
    <definedName name="ODP.B_46">#REF!</definedName>
    <definedName name="ODP.B_47">#REF!</definedName>
    <definedName name="ODP.B_48">#REF!</definedName>
    <definedName name="ODP.B_49">#REF!</definedName>
    <definedName name="ODP.B_5">#REF!</definedName>
    <definedName name="ODP.B_50">#REF!</definedName>
    <definedName name="ODP.B_51">#REF!</definedName>
    <definedName name="ODP.B_52">#REF!</definedName>
    <definedName name="ODP.B_53">#REF!</definedName>
    <definedName name="ODP.B_54">#REF!</definedName>
    <definedName name="ODP.B_55">#REF!</definedName>
    <definedName name="ODP.B_56">#REF!</definedName>
    <definedName name="ODP.B_57">#REF!</definedName>
    <definedName name="ODP.B_58">#REF!</definedName>
    <definedName name="ODP.B_59">#REF!</definedName>
    <definedName name="ODP.B_6">#REF!</definedName>
    <definedName name="ODP.B_60">#REF!</definedName>
    <definedName name="ODP.B_61">#REF!</definedName>
    <definedName name="ODP.B_62">#REF!</definedName>
    <definedName name="ODP.B_63">#REF!</definedName>
    <definedName name="ODP.B_64">#REF!</definedName>
    <definedName name="ODP.B_65">#REF!</definedName>
    <definedName name="ODP.B_66">#REF!</definedName>
    <definedName name="ODP.B_67">#REF!</definedName>
    <definedName name="ODP.B_68">#REF!</definedName>
    <definedName name="ODP.B_69">#REF!</definedName>
    <definedName name="ODP.B_7">#REF!</definedName>
    <definedName name="ODP.B_70">#REF!</definedName>
    <definedName name="ODP.B_71">#REF!</definedName>
    <definedName name="ODP.B_72">#REF!</definedName>
    <definedName name="ODP.B_73">#REF!</definedName>
    <definedName name="ODP.B_74">#REF!</definedName>
    <definedName name="ODP.B_75">#REF!</definedName>
    <definedName name="ODP.B_76">#REF!</definedName>
    <definedName name="ODP.B_77">#REF!</definedName>
    <definedName name="ODP.B_78">#REF!</definedName>
    <definedName name="ODP.B_79">#REF!</definedName>
    <definedName name="ODP.B_8">#REF!</definedName>
    <definedName name="ODP.B_80">#REF!</definedName>
    <definedName name="ODP.B_81">#REF!</definedName>
    <definedName name="ODP.B_82">#REF!</definedName>
    <definedName name="ODP.B_83">#REF!</definedName>
    <definedName name="ODP.B_84">#REF!</definedName>
    <definedName name="ODP.B_85">#REF!</definedName>
    <definedName name="ODP.B_86">#REF!</definedName>
    <definedName name="ODP.B_87">#REF!</definedName>
    <definedName name="ODP.B_88">#REF!</definedName>
    <definedName name="ODP.B_89">#REF!</definedName>
    <definedName name="ODP.B_9">#REF!</definedName>
    <definedName name="ODP.B_90">#REF!</definedName>
    <definedName name="ODP.B_91">#REF!</definedName>
    <definedName name="ODP.B_92">#REF!</definedName>
    <definedName name="ODP.B_93">#REF!</definedName>
    <definedName name="ODP.B_94">#REF!</definedName>
    <definedName name="ODP.B_95">#REF!</definedName>
    <definedName name="ODP.B_96">#REF!</definedName>
    <definedName name="ODP.H_1">#REF!</definedName>
    <definedName name="ODP.H_10">#REF!</definedName>
    <definedName name="ODP.H_11">#REF!</definedName>
    <definedName name="ODP.H_12">#REF!</definedName>
    <definedName name="ODP.H_13">#REF!</definedName>
    <definedName name="ODP.H_14">#REF!</definedName>
    <definedName name="ODP.H_15">#REF!</definedName>
    <definedName name="ODP.H_16">#REF!</definedName>
    <definedName name="ODP.H_17">#REF!</definedName>
    <definedName name="ODP.H_18">#REF!</definedName>
    <definedName name="ODP.H_19">#REF!</definedName>
    <definedName name="ODP.H_2">#REF!</definedName>
    <definedName name="ODP.H_20">#REF!</definedName>
    <definedName name="ODP.H_21">#REF!</definedName>
    <definedName name="ODP.H_22">#REF!</definedName>
    <definedName name="ODP.H_23">#REF!</definedName>
    <definedName name="ODP.H_24">#REF!</definedName>
    <definedName name="ODP.H_25">#REF!</definedName>
    <definedName name="ODP.H_26">#REF!</definedName>
    <definedName name="ODP.H_27">#REF!</definedName>
    <definedName name="ODP.H_28">#REF!</definedName>
    <definedName name="ODP.H_29">#REF!</definedName>
    <definedName name="ODP.H_3">#REF!</definedName>
    <definedName name="ODP.H_30">#REF!</definedName>
    <definedName name="ODP.H_31">#REF!</definedName>
    <definedName name="ODP.H_32">#REF!</definedName>
    <definedName name="ODP.H_33">#REF!</definedName>
    <definedName name="ODP.H_34">#REF!</definedName>
    <definedName name="ODP.H_35">#REF!</definedName>
    <definedName name="ODP.H_36">#REF!</definedName>
    <definedName name="ODP.H_37">#REF!</definedName>
    <definedName name="ODP.H_38">#REF!</definedName>
    <definedName name="ODP.H_39">#REF!</definedName>
    <definedName name="ODP.H_4">#REF!</definedName>
    <definedName name="ODP.H_40">#REF!</definedName>
    <definedName name="ODP.H_41">#REF!</definedName>
    <definedName name="ODP.H_42">#REF!</definedName>
    <definedName name="ODP.H_43">#REF!</definedName>
    <definedName name="ODP.H_44">#REF!</definedName>
    <definedName name="ODP.H_45">#REF!</definedName>
    <definedName name="ODP.H_46">#REF!</definedName>
    <definedName name="ODP.H_47">#REF!</definedName>
    <definedName name="ODP.H_48">#REF!</definedName>
    <definedName name="ODP.H_49">#REF!</definedName>
    <definedName name="ODP.H_5">#REF!</definedName>
    <definedName name="ODP.H_50">#REF!</definedName>
    <definedName name="ODP.H_51">#REF!</definedName>
    <definedName name="ODP.H_52">#REF!</definedName>
    <definedName name="ODP.H_53">#REF!</definedName>
    <definedName name="ODP.H_54">#REF!</definedName>
    <definedName name="ODP.H_55">#REF!</definedName>
    <definedName name="ODP.H_56">#REF!</definedName>
    <definedName name="ODP.H_57">#REF!</definedName>
    <definedName name="ODP.H_58">#REF!</definedName>
    <definedName name="ODP.H_59">#REF!</definedName>
    <definedName name="ODP.H_6">#REF!</definedName>
    <definedName name="ODP.H_60">#REF!</definedName>
    <definedName name="ODP.H_61">#REF!</definedName>
    <definedName name="ODP.H_62">#REF!</definedName>
    <definedName name="ODP.H_63">#REF!</definedName>
    <definedName name="ODP.H_64">#REF!</definedName>
    <definedName name="ODP.H_65">#REF!</definedName>
    <definedName name="ODP.H_66">#REF!</definedName>
    <definedName name="ODP.H_67">#REF!</definedName>
    <definedName name="ODP.H_68">#REF!</definedName>
    <definedName name="ODP.H_69">#REF!</definedName>
    <definedName name="ODP.H_7">#REF!</definedName>
    <definedName name="ODP.H_70">#REF!</definedName>
    <definedName name="ODP.H_71">#REF!</definedName>
    <definedName name="ODP.H_72">#REF!</definedName>
    <definedName name="ODP.H_73">#REF!</definedName>
    <definedName name="ODP.H_74">#REF!</definedName>
    <definedName name="ODP.H_75">#REF!</definedName>
    <definedName name="ODP.H_76">#REF!</definedName>
    <definedName name="ODP.H_77">#REF!</definedName>
    <definedName name="ODP.H_78">#REF!</definedName>
    <definedName name="ODP.H_79">#REF!</definedName>
    <definedName name="ODP.H_8">#REF!</definedName>
    <definedName name="ODP.H_80">#REF!</definedName>
    <definedName name="ODP.H_81">#REF!</definedName>
    <definedName name="ODP.H_82">#REF!</definedName>
    <definedName name="ODP.H_83">#REF!</definedName>
    <definedName name="ODP.H_84">#REF!</definedName>
    <definedName name="ODP.H_85">#REF!</definedName>
    <definedName name="ODP.H_86">#REF!</definedName>
    <definedName name="ODP.H_87">#REF!</definedName>
    <definedName name="ODP.H_88">#REF!</definedName>
    <definedName name="ODP.H_89">#REF!</definedName>
    <definedName name="ODP.H_9">#REF!</definedName>
    <definedName name="ODP.H_90">#REF!</definedName>
    <definedName name="ODP.H_91">#REF!</definedName>
    <definedName name="ODP.H_92">#REF!</definedName>
    <definedName name="ODP.H_93">#REF!</definedName>
    <definedName name="ODP.H_94">#REF!</definedName>
    <definedName name="ODP.H_95">#REF!</definedName>
    <definedName name="ODP.H_96">#REF!</definedName>
    <definedName name="ODP_1">#REF!</definedName>
    <definedName name="ODP_10">#REF!</definedName>
    <definedName name="ODP_11">#REF!</definedName>
    <definedName name="ODP_12">#REF!</definedName>
    <definedName name="ODP_13">#REF!</definedName>
    <definedName name="ODP_14">#REF!</definedName>
    <definedName name="ODP_15">#REF!</definedName>
    <definedName name="ODP_16">#REF!</definedName>
    <definedName name="ODP_17">#REF!</definedName>
    <definedName name="ODP_18">#REF!</definedName>
    <definedName name="ODP_19">#REF!</definedName>
    <definedName name="ODP_2">#REF!</definedName>
    <definedName name="ODP_20">#REF!</definedName>
    <definedName name="ODP_21">#REF!</definedName>
    <definedName name="ODP_22">#REF!</definedName>
    <definedName name="ODP_23">#REF!</definedName>
    <definedName name="ODP_24">#REF!</definedName>
    <definedName name="ODP_25">#REF!</definedName>
    <definedName name="ODP_26">#REF!</definedName>
    <definedName name="ODP_27">#REF!</definedName>
    <definedName name="ODP_28">#REF!</definedName>
    <definedName name="ODP_29">#REF!</definedName>
    <definedName name="ODP_3">#REF!</definedName>
    <definedName name="ODP_30">#REF!</definedName>
    <definedName name="ODP_31">#REF!</definedName>
    <definedName name="ODP_32">#REF!</definedName>
    <definedName name="ODP_33">#REF!</definedName>
    <definedName name="ODP_34">#REF!</definedName>
    <definedName name="ODP_35">#REF!</definedName>
    <definedName name="ODP_36">#REF!</definedName>
    <definedName name="ODP_37">#REF!</definedName>
    <definedName name="ODP_38">#REF!</definedName>
    <definedName name="ODP_39">#REF!</definedName>
    <definedName name="ODP_4">#REF!</definedName>
    <definedName name="ODP_40">#REF!</definedName>
    <definedName name="ODP_41">#REF!</definedName>
    <definedName name="ODP_42">#REF!</definedName>
    <definedName name="ODP_43">#REF!</definedName>
    <definedName name="ODP_44">#REF!</definedName>
    <definedName name="ODP_45">#REF!</definedName>
    <definedName name="ODP_46">#REF!</definedName>
    <definedName name="ODP_47">#REF!</definedName>
    <definedName name="ODP_48">#REF!</definedName>
    <definedName name="ODP_49">#REF!</definedName>
    <definedName name="ODP_5">#REF!</definedName>
    <definedName name="ODP_50">#REF!</definedName>
    <definedName name="ODP_51">#REF!</definedName>
    <definedName name="ODP_52">#REF!</definedName>
    <definedName name="ODP_53">#REF!</definedName>
    <definedName name="ODP_54">#REF!</definedName>
    <definedName name="ODP_55">#REF!</definedName>
    <definedName name="ODP_56">#REF!</definedName>
    <definedName name="ODP_57">#REF!</definedName>
    <definedName name="ODP_58">#REF!</definedName>
    <definedName name="ODP_59">#REF!</definedName>
    <definedName name="ODP_6">#REF!</definedName>
    <definedName name="ODP_60">#REF!</definedName>
    <definedName name="ODP_61">#REF!</definedName>
    <definedName name="ODP_62">#REF!</definedName>
    <definedName name="ODP_63">#REF!</definedName>
    <definedName name="ODP_64">#REF!</definedName>
    <definedName name="ODP_65">#REF!</definedName>
    <definedName name="ODP_66">#REF!</definedName>
    <definedName name="ODP_67">#REF!</definedName>
    <definedName name="ODP_68">#REF!</definedName>
    <definedName name="ODP_69">#REF!</definedName>
    <definedName name="ODP_7">#REF!</definedName>
    <definedName name="ODP_70">#REF!</definedName>
    <definedName name="ODP_71">#REF!</definedName>
    <definedName name="ODP_72">#REF!</definedName>
    <definedName name="ODP_73">#REF!</definedName>
    <definedName name="ODP_74">#REF!</definedName>
    <definedName name="ODP_75">#REF!</definedName>
    <definedName name="ODP_76">#REF!</definedName>
    <definedName name="ODP_77">#REF!</definedName>
    <definedName name="ODP_78">#REF!</definedName>
    <definedName name="ODP_79">#REF!</definedName>
    <definedName name="ODP_8">#REF!</definedName>
    <definedName name="ODP_80">#REF!</definedName>
    <definedName name="ODP_81">#REF!</definedName>
    <definedName name="ODP_82">#REF!</definedName>
    <definedName name="ODP_83">#REF!</definedName>
    <definedName name="ODP_84">#REF!</definedName>
    <definedName name="ODP_85">#REF!</definedName>
    <definedName name="ODP_86">#REF!</definedName>
    <definedName name="ODP_87">#REF!</definedName>
    <definedName name="ODP_88">#REF!</definedName>
    <definedName name="ODP_89">#REF!</definedName>
    <definedName name="ODP_9">#REF!</definedName>
    <definedName name="ODP_90">#REF!</definedName>
    <definedName name="ODP_91">#REF!</definedName>
    <definedName name="ODP_92">#REF!</definedName>
    <definedName name="ODP_93">#REF!</definedName>
    <definedName name="ODP_94">#REF!</definedName>
    <definedName name="ODP_95">#REF!</definedName>
    <definedName name="ODP_96">#REF!</definedName>
    <definedName name="ODP_97">#REF!</definedName>
    <definedName name="ODP_tp_m2">#REF!</definedName>
    <definedName name="ODPRT.A_1">#REF!</definedName>
    <definedName name="ODPRT.B_1">#REF!</definedName>
    <definedName name="odstr">#REF!</definedName>
    <definedName name="ODVOZ_1">#REF!</definedName>
    <definedName name="odvoz_materiala">#REF!</definedName>
    <definedName name="Odvoz_TT">#REF!</definedName>
    <definedName name="OH_01">#REF!</definedName>
    <definedName name="OHS">#REF!</definedName>
    <definedName name="OP_01">#REF!</definedName>
    <definedName name="Op_odp_tp_m1">#REF!</definedName>
    <definedName name="Op_ROB_TP_m2">#REF!</definedName>
    <definedName name="OP_ROBOV_TP_m1">#REF!</definedName>
    <definedName name="OPAZ_HOR.VEZI">#REF!</definedName>
    <definedName name="OPAZ_NOSILCI">#REF!</definedName>
    <definedName name="OPAZ_ODPRTIN_TTN">#REF!</definedName>
    <definedName name="OPAZ_PAS.TEM_PETE">#REF!</definedName>
    <definedName name="OPAZ_PAS_TEM_NASTAVEK">#REF!</definedName>
    <definedName name="OPAZ_PLOSC.ODPRTINE">#REF!</definedName>
    <definedName name="OPAZ_PLOSCE">#REF!</definedName>
    <definedName name="OPAZ_PREKLADE">#REF!</definedName>
    <definedName name="OPAZ_ST_CELNIH_PL">#REF!</definedName>
    <definedName name="OPAZ_ST_PODESTOV">#REF!</definedName>
    <definedName name="OPAZ_ST_ROB_PODESTOV">#REF!</definedName>
    <definedName name="OPAZ_ST_ZRCAL_PL">#REF!</definedName>
    <definedName name="OPAZ_STOP_RAM">#REF!</definedName>
    <definedName name="OPAZ_STOPNIC">#REF!</definedName>
    <definedName name="OPAZ_TEM_GREDE">#REF!</definedName>
    <definedName name="OPAZ_TOCK.TEM_PETE">#REF!</definedName>
    <definedName name="OPAZ_TOCK_TEM_CASE">#REF!</definedName>
    <definedName name="OPAZ_TOCK_TEM_PETA_2">#REF!</definedName>
    <definedName name="OPAZ_VERT.VEZI">#REF!</definedName>
    <definedName name="OPNOS">#REF!</definedName>
    <definedName name="OPNOS_04">#REF!</definedName>
    <definedName name="OPNOS_0408">#REF!</definedName>
    <definedName name="OPNOS_0812">#REF!</definedName>
    <definedName name="OPNOS_1220">#REF!</definedName>
    <definedName name="OPNOS_2030">#REF!</definedName>
    <definedName name="OPPLO_04">#REF!</definedName>
    <definedName name="OPPLO_0408">#REF!</definedName>
    <definedName name="OPPLO_0812">#REF!</definedName>
    <definedName name="OPPLO_1220">#REF!</definedName>
    <definedName name="OPPLO_2030">#REF!</definedName>
    <definedName name="OPPLO_30">#REF!</definedName>
    <definedName name="OPPRE_04">#REF!</definedName>
    <definedName name="OPPRE_0408">#REF!</definedName>
    <definedName name="OPPRE_0812">#REF!</definedName>
    <definedName name="OPPRE_1220">#REF!</definedName>
    <definedName name="OPPRE_2030">#REF!</definedName>
    <definedName name="OPPRE_30">#REF!</definedName>
    <definedName name="OPPTE_04">#REF!</definedName>
    <definedName name="OPPTE_0408">#REF!</definedName>
    <definedName name="OPPTE_0812">#REF!</definedName>
    <definedName name="OPPTE_1220">#REF!</definedName>
    <definedName name="OPPTE_2030">#REF!</definedName>
    <definedName name="OPPTE_30">#REF!</definedName>
    <definedName name="OPPTN_04">#REF!</definedName>
    <definedName name="OPPTN_0408">#REF!</definedName>
    <definedName name="OPPTN_0812">#REF!</definedName>
    <definedName name="OPPTN_1220">#REF!</definedName>
    <definedName name="OPPTN_2030">#REF!</definedName>
    <definedName name="OPPTN_30">#REF!</definedName>
    <definedName name="OPREKL">#REF!</definedName>
    <definedName name="OPSTB">#REF!</definedName>
    <definedName name="OPSTB_04">#REF!</definedName>
    <definedName name="OPSTB_0408">#REF!</definedName>
    <definedName name="OPSTB_0812">#REF!</definedName>
    <definedName name="OPSTB_1220">#REF!</definedName>
    <definedName name="OPSTB_2030">#REF!</definedName>
    <definedName name="OPSTB_30">#REF!</definedName>
    <definedName name="OPSTB0408">#REF!</definedName>
    <definedName name="OPSTB0812">#REF!</definedName>
    <definedName name="OPSTB2030">#REF!</definedName>
    <definedName name="OPSTBdo04">#REF!</definedName>
    <definedName name="OPSTBnad30">#REF!</definedName>
    <definedName name="OPSTE_04">#REF!</definedName>
    <definedName name="OPSTE_0408">#REF!</definedName>
    <definedName name="OPSTE_0812">#REF!</definedName>
    <definedName name="OPSTE_1220">#REF!</definedName>
    <definedName name="OPSTE_2030">#REF!</definedName>
    <definedName name="OPSTE_30">#REF!</definedName>
    <definedName name="OPTGR_04">#REF!</definedName>
    <definedName name="OPTGR_0408">#REF!</definedName>
    <definedName name="OPTGR_0812">#REF!</definedName>
    <definedName name="OPTGR_1220">#REF!</definedName>
    <definedName name="OPTGR_2030">#REF!</definedName>
    <definedName name="OPTGR_30">#REF!</definedName>
    <definedName name="OPTGRN">#REF!</definedName>
    <definedName name="OPTGRN_04">#REF!</definedName>
    <definedName name="OPTGRN_0408">#REF!</definedName>
    <definedName name="OPTGRN_0812">#REF!</definedName>
    <definedName name="OPTGRN_1220">#REF!</definedName>
    <definedName name="OPTGRN_2030">#REF!</definedName>
    <definedName name="OPTGRN_30">#REF!</definedName>
    <definedName name="OPTTE_04">#REF!</definedName>
    <definedName name="OPTTE_0408">#REF!</definedName>
    <definedName name="OPTTE_0812">#REF!</definedName>
    <definedName name="OPTTE_1220">#REF!</definedName>
    <definedName name="OPTTE_2030">#REF!</definedName>
    <definedName name="OPTTE_30">#REF!</definedName>
    <definedName name="OPTTE2_04">#REF!</definedName>
    <definedName name="OPTTE2_0408">#REF!</definedName>
    <definedName name="OPTTE2_0812">#REF!</definedName>
    <definedName name="OPTTE2_1220">#REF!</definedName>
    <definedName name="OPTTE2_2030">#REF!</definedName>
    <definedName name="OPTTE2_30">#REF!</definedName>
    <definedName name="OPTTN_04">#REF!</definedName>
    <definedName name="OPTTN_0408">#REF!</definedName>
    <definedName name="OPTTN_0812">#REF!</definedName>
    <definedName name="OPTTN_1220">#REF!</definedName>
    <definedName name="OPTTN_2030">#REF!</definedName>
    <definedName name="OPTTN_30">#REF!</definedName>
    <definedName name="OPVV0408">#REF!</definedName>
    <definedName name="OPVV0812">#REF!</definedName>
    <definedName name="OPVVdo04">#REF!</definedName>
    <definedName name="OSTALCEV">#REF!</definedName>
    <definedName name="OVR">#REF!</definedName>
    <definedName name="OZN">#REF!</definedName>
    <definedName name="P.ODK_del.sir_01">#REF!</definedName>
    <definedName name="P.ODK_del.sir_02">#REF!</definedName>
    <definedName name="P.ODK_del.sir_03">#REF!</definedName>
    <definedName name="P.ODK_del.sir_04">#REF!</definedName>
    <definedName name="P.ODK_del.sir_05">#REF!</definedName>
    <definedName name="P.ODK_del.sir_06">#REF!</definedName>
    <definedName name="P.ODK_del.sir_07">#REF!</definedName>
    <definedName name="P.ODK_del.sir_08">#REF!</definedName>
    <definedName name="P.ODK_del.sir_09">#REF!</definedName>
    <definedName name="P.ODK_del.sir_10">#REF!</definedName>
    <definedName name="P.odk_globina_01">#REF!</definedName>
    <definedName name="P.ODK_globina_02">#REF!</definedName>
    <definedName name="P.ODK_globina_03">#REF!</definedName>
    <definedName name="P.ODK_globina_04">#REF!</definedName>
    <definedName name="P.ODK_globina_05">#REF!</definedName>
    <definedName name="P.ODK_globina_06">#REF!</definedName>
    <definedName name="P.ODK_globina_07">#REF!</definedName>
    <definedName name="P.ODK_globina_08">#REF!</definedName>
    <definedName name="P.ODK_globina_09">#REF!</definedName>
    <definedName name="P.ODK_globina_10">#REF!</definedName>
    <definedName name="P.ODK_obj_A_01">#REF!</definedName>
    <definedName name="P.ODK_obj_A_02">#REF!</definedName>
    <definedName name="P.ODK_obj_A_03">#REF!</definedName>
    <definedName name="P.ODK_obj_A_04">#REF!</definedName>
    <definedName name="P.ODK_obj_A_05">#REF!</definedName>
    <definedName name="P.ODK_obj_A_06">#REF!</definedName>
    <definedName name="P.ODK_obj_A_07">#REF!</definedName>
    <definedName name="P.ODK_obj_A_08">#REF!</definedName>
    <definedName name="P.ODK_obj_A_09">#REF!</definedName>
    <definedName name="P.ODK_obj_A_10">#REF!</definedName>
    <definedName name="P.ODK_obj_B_01">#REF!</definedName>
    <definedName name="P.ODK_obj_B_02">#REF!</definedName>
    <definedName name="P.ODK_obj_B_03">#REF!</definedName>
    <definedName name="P.ODK_obj_B_04">#REF!</definedName>
    <definedName name="P.ODK_obj_B_05">#REF!</definedName>
    <definedName name="P.ODK_obj_B_06">#REF!</definedName>
    <definedName name="P.ODK_obj_B_07">#REF!</definedName>
    <definedName name="P.ODK_obj_B_08">#REF!</definedName>
    <definedName name="P.ODK_obj_B_09">#REF!</definedName>
    <definedName name="P.ODK_obj_B_10">#REF!</definedName>
    <definedName name="PAR">#REF!</definedName>
    <definedName name="parking">#REF!</definedName>
    <definedName name="PAS.TEM_IZKOP">#REF!</definedName>
    <definedName name="PAS.TEM_ODVOZ">#REF!</definedName>
    <definedName name="PAS.TEM_ZASIP">#REF!</definedName>
    <definedName name="PETA_1">#REF!</definedName>
    <definedName name="PLATFORM_RANGE_INPUT">#REF!</definedName>
    <definedName name="pod_tla">#REF!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idela">#REF!</definedName>
    <definedName name="PODL.BETON_1">#REF!</definedName>
    <definedName name="POGLOB1">#REF!</definedName>
    <definedName name="POGLOB2">#REF!</definedName>
    <definedName name="POGLOB3">#REF!</definedName>
    <definedName name="POGLOB4">#REF!</definedName>
    <definedName name="POGLOB5">#REF!</definedName>
    <definedName name="POR">#REF!</definedName>
    <definedName name="PORT">#REF!</definedName>
    <definedName name="POSL_fk_sumo_stene">#REF!</definedName>
    <definedName name="POV.IZKOP_1">#REF!</definedName>
    <definedName name="POV.ODK_IZKOP">#REF!</definedName>
    <definedName name="POV.ODK_ODVOZ">#REF!</definedName>
    <definedName name="POV.ODK_ZASIP">#REF!</definedName>
    <definedName name="pov1mb10">#REF!</definedName>
    <definedName name="pov2mb10">#REF!</definedName>
    <definedName name="POVIZK1">#REF!</definedName>
    <definedName name="POVIZK2">#REF!</definedName>
    <definedName name="POVIZK3">#REF!</definedName>
    <definedName name="POVIZK4">#REF!</definedName>
    <definedName name="POVIZK5">#REF!</definedName>
    <definedName name="PPENT">#REF!</definedName>
    <definedName name="PPO">#REF!</definedName>
    <definedName name="PPVOL">#REF!</definedName>
    <definedName name="PR_01">#REF!</definedName>
    <definedName name="PR_02">#REF!</definedName>
    <definedName name="PR_03">#REF!</definedName>
    <definedName name="PR_04">#REF!</definedName>
    <definedName name="PR_05">#REF!</definedName>
    <definedName name="PR_06">#REF!</definedName>
    <definedName name="PR_07">#REF!</definedName>
    <definedName name="PR_08">#REF!</definedName>
    <definedName name="PR_09">#REF!</definedName>
    <definedName name="PR_10">#REF!</definedName>
    <definedName name="PR_11">#REF!</definedName>
    <definedName name="PR_12">#REF!</definedName>
    <definedName name="PR_13">#REF!</definedName>
    <definedName name="PR_14">#REF!</definedName>
    <definedName name="PR_15">#REF!</definedName>
    <definedName name="PR_16">#REF!</definedName>
    <definedName name="PR_17">#REF!</definedName>
    <definedName name="PR_18">#REF!</definedName>
    <definedName name="PR_19">#REF!</definedName>
    <definedName name="PR_20">#REF!</definedName>
    <definedName name="PR_21">#REF!</definedName>
    <definedName name="PR_22">#REF!</definedName>
    <definedName name="PR_23">#REF!</definedName>
    <definedName name="PR_24">#REF!</definedName>
    <definedName name="PR_25">#REF!</definedName>
    <definedName name="PR_26">#REF!</definedName>
    <definedName name="PR_27">#REF!</definedName>
    <definedName name="PR_28">#REF!</definedName>
    <definedName name="PR_29">#REF!</definedName>
    <definedName name="PR_30">#REF!</definedName>
    <definedName name="pr_de">#REF!</definedName>
    <definedName name="pred12kl">#REF!</definedName>
    <definedName name="pred12pr">#REF!</definedName>
    <definedName name="PREIMENOVANO">#REF!</definedName>
    <definedName name="PREP_MUST_START">#REF!</definedName>
    <definedName name="_xlnm.Print_Area" localSheetId="0">'E_ZU-rekapitulacija'!$A$1:$F$92</definedName>
    <definedName name="_xlnm.Print_Area" localSheetId="1">'e1_ZUNANJA UREDITEV'!$A$1:$H$502</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_xlnm.Print_Titles" localSheetId="0">'E_ZU-rekapitulacija'!$1:$4</definedName>
    <definedName name="_xlnm.Print_Titles" localSheetId="1">'e1_ZUNANJA UREDITEV'!$1:$6</definedName>
    <definedName name="Product_Name">#REF!</definedName>
    <definedName name="PROJECTED_ANIMATION_START">#REF!</definedName>
    <definedName name="PT.DOLZINA">#REF!</definedName>
    <definedName name="PT01_B">#REF!</definedName>
    <definedName name="PT01_dsir">#REF!</definedName>
    <definedName name="PT01_GLO">#REF!</definedName>
    <definedName name="PT01_H">#REF!</definedName>
    <definedName name="PT01_naklon">#REF!</definedName>
    <definedName name="PT01_NB">#REF!</definedName>
    <definedName name="PT01_NH">#REF!</definedName>
    <definedName name="PT02_B">#REF!</definedName>
    <definedName name="PT02_dsir">#REF!</definedName>
    <definedName name="PT02_GLO">#REF!</definedName>
    <definedName name="PT02_H">#REF!</definedName>
    <definedName name="PT02_naklon">#REF!</definedName>
    <definedName name="PT02_NB">#REF!</definedName>
    <definedName name="PT02_NH">#REF!</definedName>
    <definedName name="PT03_B">#REF!</definedName>
    <definedName name="PT03_dsir">#REF!</definedName>
    <definedName name="PT03_GLO">#REF!</definedName>
    <definedName name="PT03_H">#REF!</definedName>
    <definedName name="PT03_naklon">#REF!</definedName>
    <definedName name="PT03_NB">#REF!</definedName>
    <definedName name="PT03_NH">#REF!</definedName>
    <definedName name="PT04_B">#REF!</definedName>
    <definedName name="PT04_dsir">#REF!</definedName>
    <definedName name="PT04_GLO">#REF!</definedName>
    <definedName name="PT04_H">#REF!</definedName>
    <definedName name="PT04_naklon">#REF!</definedName>
    <definedName name="PT04_NB">#REF!</definedName>
    <definedName name="PT04_NH">#REF!</definedName>
    <definedName name="PT05_B">#REF!</definedName>
    <definedName name="PT05_dsir">#REF!</definedName>
    <definedName name="PT05_GLO">#REF!</definedName>
    <definedName name="PT05_H">#REF!</definedName>
    <definedName name="PT05_naklon">#REF!</definedName>
    <definedName name="PT05_NB">#REF!</definedName>
    <definedName name="PT05_NH">#REF!</definedName>
    <definedName name="PT06_B">#REF!</definedName>
    <definedName name="PT06_dsir">#REF!</definedName>
    <definedName name="PT06_GLO">#REF!</definedName>
    <definedName name="PT06_H">#REF!</definedName>
    <definedName name="PT06_naklon">#REF!</definedName>
    <definedName name="PT06_NB">#REF!</definedName>
    <definedName name="PT06_NH">#REF!</definedName>
    <definedName name="PT07_B">#REF!</definedName>
    <definedName name="PT07_dsir">#REF!</definedName>
    <definedName name="PT07_GLO">#REF!</definedName>
    <definedName name="PT07_H">#REF!</definedName>
    <definedName name="PT07_naklon">#REF!</definedName>
    <definedName name="PT07_NB">#REF!</definedName>
    <definedName name="PT07_NH">#REF!</definedName>
    <definedName name="PT08_B">#REF!</definedName>
    <definedName name="PT08_dsir">#REF!</definedName>
    <definedName name="PT08_GLO">#REF!</definedName>
    <definedName name="PT08_H">#REF!</definedName>
    <definedName name="PT08_naklon">#REF!</definedName>
    <definedName name="PT08_NB">#REF!</definedName>
    <definedName name="PT08_NH">#REF!</definedName>
    <definedName name="PT09_B">#REF!</definedName>
    <definedName name="PT09_dsir">#REF!</definedName>
    <definedName name="PT09_GLO">#REF!</definedName>
    <definedName name="PT09_H">#REF!</definedName>
    <definedName name="PT09_naklon">#REF!</definedName>
    <definedName name="PT09_NB">#REF!</definedName>
    <definedName name="PT09_NH">#REF!</definedName>
    <definedName name="PT10_B">#REF!</definedName>
    <definedName name="PT10_dsir">#REF!</definedName>
    <definedName name="PT10_GLO">#REF!</definedName>
    <definedName name="PT10_H">#REF!</definedName>
    <definedName name="PT10_naklon">#REF!</definedName>
    <definedName name="PT10_NB">#REF!</definedName>
    <definedName name="PT10_NH">#REF!</definedName>
    <definedName name="PT11_B">#REF!</definedName>
    <definedName name="PT11_dsir">#REF!</definedName>
    <definedName name="PT11_GLO">#REF!</definedName>
    <definedName name="PT11_H">#REF!</definedName>
    <definedName name="PT11_naklon">#REF!</definedName>
    <definedName name="PT11_NB">#REF!</definedName>
    <definedName name="PT11_NH">#REF!</definedName>
    <definedName name="PT12_B">#REF!</definedName>
    <definedName name="PT12_dsir">#REF!</definedName>
    <definedName name="PT12_GLO">#REF!</definedName>
    <definedName name="PT12_H">#REF!</definedName>
    <definedName name="PT12_naklon">#REF!</definedName>
    <definedName name="PT12_NB">#REF!</definedName>
    <definedName name="PT12_NH">#REF!</definedName>
    <definedName name="PT13_B">#REF!</definedName>
    <definedName name="PT13_dsir">#REF!</definedName>
    <definedName name="PT13_GLO">#REF!</definedName>
    <definedName name="PT13_H">#REF!</definedName>
    <definedName name="PT13_naklon">#REF!</definedName>
    <definedName name="PT13_NB">#REF!</definedName>
    <definedName name="PT13_NH">#REF!</definedName>
    <definedName name="PT14_B">#REF!</definedName>
    <definedName name="PT14_dsir">#REF!</definedName>
    <definedName name="PT14_GLO">#REF!</definedName>
    <definedName name="PT14_H">#REF!</definedName>
    <definedName name="PT14_naklon">#REF!</definedName>
    <definedName name="PT14_NB">#REF!</definedName>
    <definedName name="PT14_NH">#REF!</definedName>
    <definedName name="PT15_B">#REF!</definedName>
    <definedName name="PT15_dsir">#REF!</definedName>
    <definedName name="PT15_GLO">#REF!</definedName>
    <definedName name="PT15_H">#REF!</definedName>
    <definedName name="PT15_naklon">#REF!</definedName>
    <definedName name="PT15_NB">#REF!</definedName>
    <definedName name="PT15_NH">#REF!</definedName>
    <definedName name="PT16_B">#REF!</definedName>
    <definedName name="PT16_dsir">#REF!</definedName>
    <definedName name="PT16_GLO">#REF!</definedName>
    <definedName name="PT16_H">#REF!</definedName>
    <definedName name="PT16_naklon">#REF!</definedName>
    <definedName name="PT16_NB">#REF!</definedName>
    <definedName name="PT16_NH">#REF!</definedName>
    <definedName name="PT17_B">#REF!</definedName>
    <definedName name="PT17_dsir">#REF!</definedName>
    <definedName name="PT17_GLO">#REF!</definedName>
    <definedName name="PT17_H">#REF!</definedName>
    <definedName name="PT17_naklon">#REF!</definedName>
    <definedName name="PT17_NB">#REF!</definedName>
    <definedName name="PT17_NH">#REF!</definedName>
    <definedName name="PT18_B">#REF!</definedName>
    <definedName name="PT18_dsir">#REF!</definedName>
    <definedName name="PT18_GLO">#REF!</definedName>
    <definedName name="PT18_H">#REF!</definedName>
    <definedName name="PT18_naklon">#REF!</definedName>
    <definedName name="PT18_NB">#REF!</definedName>
    <definedName name="PT18_NH">#REF!</definedName>
    <definedName name="PT19_B">#REF!</definedName>
    <definedName name="PT19_dsir">#REF!</definedName>
    <definedName name="PT19_GLO">#REF!</definedName>
    <definedName name="PT19_H">#REF!</definedName>
    <definedName name="PT19_naklon">#REF!</definedName>
    <definedName name="PT19_NB">#REF!</definedName>
    <definedName name="PT19_NH">#REF!</definedName>
    <definedName name="PT20_B">#REF!</definedName>
    <definedName name="PT20_dsir">#REF!</definedName>
    <definedName name="PT20_GLO">#REF!</definedName>
    <definedName name="PT20_H">#REF!</definedName>
    <definedName name="PT20_naklon">#REF!</definedName>
    <definedName name="PT20_NB">#REF!</definedName>
    <definedName name="PT20_NH">#REF!</definedName>
    <definedName name="PT21_B">#REF!</definedName>
    <definedName name="PT21_dsir">#REF!</definedName>
    <definedName name="PT21_GLO">#REF!</definedName>
    <definedName name="PT21_H">#REF!</definedName>
    <definedName name="PT21_naklon">#REF!</definedName>
    <definedName name="PT21_NB">#REF!</definedName>
    <definedName name="PT21_NH">#REF!</definedName>
    <definedName name="PT22_B">#REF!</definedName>
    <definedName name="PT22_dsir">#REF!</definedName>
    <definedName name="PT22_GLO">#REF!</definedName>
    <definedName name="PT22_H">#REF!</definedName>
    <definedName name="PT22_naklon">#REF!</definedName>
    <definedName name="PT22_NB">#REF!</definedName>
    <definedName name="PT22_NH">#REF!</definedName>
    <definedName name="PT23_B">#REF!</definedName>
    <definedName name="PT23_dsir">#REF!</definedName>
    <definedName name="PT23_GLO">#REF!</definedName>
    <definedName name="PT23_H">#REF!</definedName>
    <definedName name="PT23_naklon">#REF!</definedName>
    <definedName name="PT23_NB">#REF!</definedName>
    <definedName name="PT23_NH">#REF!</definedName>
    <definedName name="PT24_B">#REF!</definedName>
    <definedName name="PT24_dsir">#REF!</definedName>
    <definedName name="PT24_GLO">#REF!</definedName>
    <definedName name="PT24_H">#REF!</definedName>
    <definedName name="PT24_naklon">#REF!</definedName>
    <definedName name="PT24_NB">#REF!</definedName>
    <definedName name="PT24_NH">#REF!</definedName>
    <definedName name="PT25_B">#REF!</definedName>
    <definedName name="PT25_dsir">#REF!</definedName>
    <definedName name="PT25_GLO">#REF!</definedName>
    <definedName name="PT25_H">#REF!</definedName>
    <definedName name="PT25_naklon">#REF!</definedName>
    <definedName name="PT25_NB">#REF!</definedName>
    <definedName name="PT25_NH">#REF!</definedName>
    <definedName name="pv_vrata">#REF!</definedName>
    <definedName name="PVC">#REF!</definedName>
    <definedName name="qqqqqqqqqqqqqqqqqqq">#REF!</definedName>
    <definedName name="raz">#REF!</definedName>
    <definedName name="REK_gr_dela">#REF!</definedName>
    <definedName name="REK_jekl_dela">#REF!</definedName>
    <definedName name="REK_jekl_mont">#REF!</definedName>
    <definedName name="Reviz">#REF!</definedName>
    <definedName name="rrrr">#REF!</definedName>
    <definedName name="Rwvu.CapersView." hidden="1">#REF!</definedName>
    <definedName name="Rwvu.Japan_Capers_Ed_Pub." hidden="1">#REF!</definedName>
    <definedName name="Rwvu.KJP_CC." hidden="1">#REF!</definedName>
    <definedName name="s">#REF!</definedName>
    <definedName name="S.IZK_del.sir_01">#REF!</definedName>
    <definedName name="S.IZK_del.sir_02">#REF!</definedName>
    <definedName name="S.IZK_del.sir_03">#REF!</definedName>
    <definedName name="S.IZK_del.sir_04">#REF!</definedName>
    <definedName name="S.IZK_del.sir_05">#REF!</definedName>
    <definedName name="S.IZK_del.sir_06">#REF!</definedName>
    <definedName name="S.IZK_del.sir_07">#REF!</definedName>
    <definedName name="S.IZK_del.sir_08">#REF!</definedName>
    <definedName name="S.IZK_del.sir_09">#REF!</definedName>
    <definedName name="S.IZK_del.sir_10">#REF!</definedName>
    <definedName name="S.IZK_globina_01">#REF!</definedName>
    <definedName name="S.IZK_globina_02">#REF!</definedName>
    <definedName name="S.IZK_globina_03">#REF!</definedName>
    <definedName name="S.IZK_globina_04">#REF!</definedName>
    <definedName name="S.IZK_globina_05">#REF!</definedName>
    <definedName name="S.IZK_globina_06">#REF!</definedName>
    <definedName name="S.IZK_globina_07">#REF!</definedName>
    <definedName name="S.IZK_globina_08">#REF!</definedName>
    <definedName name="S.IZK_globina_09">#REF!</definedName>
    <definedName name="S.IZK_globina_10">#REF!</definedName>
    <definedName name="S.IZK_naklon_01">#REF!</definedName>
    <definedName name="S.IZK_naklon_02">#REF!</definedName>
    <definedName name="S.IZK_naklon_03">#REF!</definedName>
    <definedName name="S.IZK_naklon_04">#REF!</definedName>
    <definedName name="S.IZK_naklon_05">#REF!</definedName>
    <definedName name="S.IZK_naklon_06">#REF!</definedName>
    <definedName name="S.IZK_naklon_07">#REF!</definedName>
    <definedName name="S.IZK_naklon_08">#REF!</definedName>
    <definedName name="S.IZK_naklon_09">#REF!</definedName>
    <definedName name="S.IZK_naklon_10">#REF!</definedName>
    <definedName name="S.IZK_obj_A_01">#REF!</definedName>
    <definedName name="S.IZK_obj_A_02">#REF!</definedName>
    <definedName name="S.IZK_obj_A_03">#REF!</definedName>
    <definedName name="S.IZK_obj_A_04">#REF!</definedName>
    <definedName name="S.IZK_obj_A_05">#REF!</definedName>
    <definedName name="S.IZK_obj_A_06">#REF!</definedName>
    <definedName name="S.IZK_obj_A_07">#REF!</definedName>
    <definedName name="S.IZK_obj_A_08">#REF!</definedName>
    <definedName name="S.IZK_obj_A_09">#REF!</definedName>
    <definedName name="S.IZK_obj_A_10">#REF!</definedName>
    <definedName name="S.IZK_obj_B_01">#REF!</definedName>
    <definedName name="S.IZK_obj_B_02">#REF!</definedName>
    <definedName name="S.IZK_obj_B_03">#REF!</definedName>
    <definedName name="S.IZK_obj_B_04">#REF!</definedName>
    <definedName name="S.IZK_obj_B_05">#REF!</definedName>
    <definedName name="S.IZK_obj_B_06">#REF!</definedName>
    <definedName name="S.IZK_obj_B_07">#REF!</definedName>
    <definedName name="S.IZK_obj_B_08">#REF!</definedName>
    <definedName name="S.IZK_obj_B_09">#REF!</definedName>
    <definedName name="S.IZK_obj_B_10">#REF!</definedName>
    <definedName name="sanacija_temeljev">#REF!</definedName>
    <definedName name="sanacija_temerljev">#REF!</definedName>
    <definedName name="SEK_S2">#REF!</definedName>
    <definedName name="SEK_S3">#REF!</definedName>
    <definedName name="SEK_S4">#REF!</definedName>
    <definedName name="SEK_S5">#REF!</definedName>
    <definedName name="sek_strop_1">#REF!</definedName>
    <definedName name="sek_strop_2">#REF!</definedName>
    <definedName name="sek_strop_3">#REF!</definedName>
    <definedName name="sek_strop_4">#REF!</definedName>
    <definedName name="sek_strop_5">#REF!</definedName>
    <definedName name="SIR.IZK_IZKOP">#REF!</definedName>
    <definedName name="SIR.IZK_ODVOZ">#REF!</definedName>
    <definedName name="SIR.IZK_ZASIP">#REF!</definedName>
    <definedName name="SIR.IZKOP_1">#REF!</definedName>
    <definedName name="Sir_zkop">#REF!</definedName>
    <definedName name="Sirina">#REF!</definedName>
    <definedName name="SIRINA_1">#REF!</definedName>
    <definedName name="SLOP_A_1">#REF!</definedName>
    <definedName name="SLOP_B_1">#REF!</definedName>
    <definedName name="ssss">#REF!</definedName>
    <definedName name="stek">#REF!</definedName>
    <definedName name="stekl">#REF!</definedName>
    <definedName name="stekl_f">#REF!</definedName>
    <definedName name="SteviloKomadovGred">#REF!</definedName>
    <definedName name="SteviloKomadovTockovnihTemeljev">#REF!</definedName>
    <definedName name="stmape">#REF!</definedName>
    <definedName name="stnac">#REF!</definedName>
    <definedName name="STOP_NASTOPNE_PLOSKVE">#REF!</definedName>
    <definedName name="stpro">#REF!</definedName>
    <definedName name="stropni_omet">#REF!</definedName>
    <definedName name="su_montdela">#REF!</definedName>
    <definedName name="SU_NABAVAMAT">#REF!</definedName>
    <definedName name="SU_ZEMDELA">#REF!</definedName>
    <definedName name="Swvu.CapersView." hidden="1">#REF!</definedName>
    <definedName name="Swvu.Japan_Capers_Ed_Pub." hidden="1">#REF!</definedName>
    <definedName name="Swvu.KJP_CC." hidden="1">#REF!</definedName>
    <definedName name="tal_m_2">#REF!</definedName>
    <definedName name="TecEURO">#REF!</definedName>
    <definedName name="TEM.GRE_IZKOP">#REF!</definedName>
    <definedName name="TEM.GRE_ODVOZ">#REF!</definedName>
    <definedName name="TEM.GRE_ZASIP">#REF!</definedName>
    <definedName name="tes">#REF!</definedName>
    <definedName name="TG01_B">#REF!</definedName>
    <definedName name="TG01_dsir">#REF!</definedName>
    <definedName name="TG01_GLO">#REF!</definedName>
    <definedName name="TG01_H">#REF!</definedName>
    <definedName name="TG01_naklon">#REF!</definedName>
    <definedName name="TG01_NB">#REF!</definedName>
    <definedName name="TG01_NH">#REF!</definedName>
    <definedName name="TG02_B">#REF!</definedName>
    <definedName name="TG02_dsir">#REF!</definedName>
    <definedName name="TG02_GLO">#REF!</definedName>
    <definedName name="TG02_H">#REF!</definedName>
    <definedName name="TG02_naklon">#REF!</definedName>
    <definedName name="TG02_NB">#REF!</definedName>
    <definedName name="TG02_NH">#REF!</definedName>
    <definedName name="TG03_B">#REF!</definedName>
    <definedName name="TG03_dsir">#REF!</definedName>
    <definedName name="TG03_GLO">#REF!</definedName>
    <definedName name="TG03_H">#REF!</definedName>
    <definedName name="TG03_naklon">#REF!</definedName>
    <definedName name="TG03_NB">#REF!</definedName>
    <definedName name="TG03_NH">#REF!</definedName>
    <definedName name="TG04_B">#REF!</definedName>
    <definedName name="TG04_dsir">#REF!</definedName>
    <definedName name="TG04_GLO">#REF!</definedName>
    <definedName name="TG04_H">#REF!</definedName>
    <definedName name="TG04_naklon">#REF!</definedName>
    <definedName name="TG04_NB">#REF!</definedName>
    <definedName name="TG04_NH">#REF!</definedName>
    <definedName name="TG05_B">#REF!</definedName>
    <definedName name="TG05_dsir">#REF!</definedName>
    <definedName name="TG05_GLO">#REF!</definedName>
    <definedName name="TG05_H">#REF!</definedName>
    <definedName name="TG05_naklon">#REF!</definedName>
    <definedName name="TG05_NB">#REF!</definedName>
    <definedName name="TG05_NH">#REF!</definedName>
    <definedName name="TG06_B">#REF!</definedName>
    <definedName name="TG06_dsir">#REF!</definedName>
    <definedName name="TG06_GLO">#REF!</definedName>
    <definedName name="TG06_H">#REF!</definedName>
    <definedName name="TG06_naklon">#REF!</definedName>
    <definedName name="TG06_NB">#REF!</definedName>
    <definedName name="TG06_NH">#REF!</definedName>
    <definedName name="TG07_B">#REF!</definedName>
    <definedName name="TG07_dsir">#REF!</definedName>
    <definedName name="TG07_GLO">#REF!</definedName>
    <definedName name="TG07_H">#REF!</definedName>
    <definedName name="TG07_naklon">#REF!</definedName>
    <definedName name="TG07_NB">#REF!</definedName>
    <definedName name="TG07_NH">#REF!</definedName>
    <definedName name="TG08_B">#REF!</definedName>
    <definedName name="TG08_dsir">#REF!</definedName>
    <definedName name="TG08_GLO">#REF!</definedName>
    <definedName name="TG08_H">#REF!</definedName>
    <definedName name="TG08_naklon">#REF!</definedName>
    <definedName name="TG08_NB">#REF!</definedName>
    <definedName name="TG08_NH">#REF!</definedName>
    <definedName name="TG09_B">#REF!</definedName>
    <definedName name="TG09_dsir">#REF!</definedName>
    <definedName name="TG09_GLO">#REF!</definedName>
    <definedName name="TG09_H">#REF!</definedName>
    <definedName name="TG09_naklon">#REF!</definedName>
    <definedName name="TG09_NB">#REF!</definedName>
    <definedName name="TG09_NH">#REF!</definedName>
    <definedName name="TG10_B">#REF!</definedName>
    <definedName name="TG10_dsir">#REF!</definedName>
    <definedName name="TG10_GLO">#REF!</definedName>
    <definedName name="TG10_H">#REF!</definedName>
    <definedName name="TG10_naklon">#REF!</definedName>
    <definedName name="TG10_NB">#REF!</definedName>
    <definedName name="TG10_NH">#REF!</definedName>
    <definedName name="TG11_B">#REF!</definedName>
    <definedName name="TG11_dsir">#REF!</definedName>
    <definedName name="TG11_GLO">#REF!</definedName>
    <definedName name="TG11_H">#REF!</definedName>
    <definedName name="TG11_naklon">#REF!</definedName>
    <definedName name="TG11_NB">#REF!</definedName>
    <definedName name="TG11_NH">#REF!</definedName>
    <definedName name="TG12_B">#REF!</definedName>
    <definedName name="TG12_dsir">#REF!</definedName>
    <definedName name="TG12_GLO">#REF!</definedName>
    <definedName name="TG12_H">#REF!</definedName>
    <definedName name="TG12_naklon">#REF!</definedName>
    <definedName name="TG12_NB">#REF!</definedName>
    <definedName name="TG12_NH">#REF!</definedName>
    <definedName name="TG13_B">#REF!</definedName>
    <definedName name="TG13_dsir">#REF!</definedName>
    <definedName name="TG13_GLO">#REF!</definedName>
    <definedName name="TG13_H">#REF!</definedName>
    <definedName name="TG13_naklon">#REF!</definedName>
    <definedName name="TG13_NB">#REF!</definedName>
    <definedName name="TG13_NH">#REF!</definedName>
    <definedName name="TG14_B">#REF!</definedName>
    <definedName name="TG14_dsir">#REF!</definedName>
    <definedName name="TG14_GLO">#REF!</definedName>
    <definedName name="TG14_H">#REF!</definedName>
    <definedName name="TG14_NB">#REF!</definedName>
    <definedName name="TG14_NH">#REF!</definedName>
    <definedName name="TG15_B">#REF!</definedName>
    <definedName name="TG15_dsir">#REF!</definedName>
    <definedName name="TG15_GLO">#REF!</definedName>
    <definedName name="TG15_H">#REF!</definedName>
    <definedName name="TG15_naklon">#REF!</definedName>
    <definedName name="TG15_NB">#REF!</definedName>
    <definedName name="TG15_NH">#REF!</definedName>
    <definedName name="TG16_B">#REF!</definedName>
    <definedName name="TG16_dsir">#REF!</definedName>
    <definedName name="TG16_GLO">#REF!</definedName>
    <definedName name="TG16_H">#REF!</definedName>
    <definedName name="TG16_naklon">#REF!</definedName>
    <definedName name="TG16_NB">#REF!</definedName>
    <definedName name="TG16_NH">#REF!</definedName>
    <definedName name="TG17_B">#REF!</definedName>
    <definedName name="TG17_dsir">#REF!</definedName>
    <definedName name="TG17_GLO">#REF!</definedName>
    <definedName name="TG17_H">#REF!</definedName>
    <definedName name="TG17_naklon">#REF!</definedName>
    <definedName name="TG17_NB">#REF!</definedName>
    <definedName name="TG17_NH">#REF!</definedName>
    <definedName name="TG18_B">#REF!</definedName>
    <definedName name="TG18_dsir">#REF!</definedName>
    <definedName name="TG18_GLO">#REF!</definedName>
    <definedName name="TG18_H">#REF!</definedName>
    <definedName name="TG18_naklon">#REF!</definedName>
    <definedName name="TG18_NB">#REF!</definedName>
    <definedName name="TG18_NH">#REF!</definedName>
    <definedName name="TG19_B">#REF!</definedName>
    <definedName name="TG19_dsir">#REF!</definedName>
    <definedName name="TG19_GLO">#REF!</definedName>
    <definedName name="TG19_H">#REF!</definedName>
    <definedName name="TG19_NB">#REF!</definedName>
    <definedName name="TG19_NH">#REF!</definedName>
    <definedName name="TG20_B">#REF!</definedName>
    <definedName name="TG20_dsir">#REF!</definedName>
    <definedName name="TG20_GLO">#REF!</definedName>
    <definedName name="TG20_H">#REF!</definedName>
    <definedName name="TG20_naklon">#REF!</definedName>
    <definedName name="TG20_NB">#REF!</definedName>
    <definedName name="TG20_NH">#REF!</definedName>
    <definedName name="TG21_B">#REF!</definedName>
    <definedName name="TG21_dsir">#REF!</definedName>
    <definedName name="TG21_GLO">#REF!</definedName>
    <definedName name="TG21_H">#REF!</definedName>
    <definedName name="TG21_naklon">#REF!</definedName>
    <definedName name="TG21_NB">#REF!</definedName>
    <definedName name="TG21_NH">#REF!</definedName>
    <definedName name="TG22_B">#REF!</definedName>
    <definedName name="TG22_dsir">#REF!</definedName>
    <definedName name="TG22_GLO">#REF!</definedName>
    <definedName name="TG22_H">#REF!</definedName>
    <definedName name="TG22_naklon">#REF!</definedName>
    <definedName name="TG22_NB">#REF!</definedName>
    <definedName name="TG22_NH">#REF!</definedName>
    <definedName name="TG23_B">#REF!</definedName>
    <definedName name="TG23_dsir">#REF!</definedName>
    <definedName name="TG23_GLO">#REF!</definedName>
    <definedName name="TG23_H">#REF!</definedName>
    <definedName name="TG23_naklon">#REF!</definedName>
    <definedName name="TG23_NB">#REF!</definedName>
    <definedName name="TG23_NH">#REF!</definedName>
    <definedName name="TG24_B">#REF!</definedName>
    <definedName name="TG24_dsir">#REF!</definedName>
    <definedName name="TG24_GLO">#REF!</definedName>
    <definedName name="TG24_H">#REF!</definedName>
    <definedName name="TG24_naklon">#REF!</definedName>
    <definedName name="TG24_NB">#REF!</definedName>
    <definedName name="TG24_NH">#REF!</definedName>
    <definedName name="TG25_B">#REF!</definedName>
    <definedName name="TG25_dsir">#REF!</definedName>
    <definedName name="TG25_GLO">#REF!</definedName>
    <definedName name="TG25_H">#REF!</definedName>
    <definedName name="TG25_naklon">#REF!</definedName>
    <definedName name="TG25_NB">#REF!</definedName>
    <definedName name="TG25_NH">#REF!</definedName>
    <definedName name="TOCK.TEM_IZKOP">#REF!</definedName>
    <definedName name="TOCK.TEM_ODVOZ">#REF!</definedName>
    <definedName name="TOCK.TEM_ZASIP">#REF!</definedName>
    <definedName name="tocka">#REF!</definedName>
    <definedName name="TP_01">#REF!</definedName>
    <definedName name="TP_02">#REF!</definedName>
    <definedName name="TP_03">#REF!</definedName>
    <definedName name="TP_04">#REF!</definedName>
    <definedName name="TP_05">#REF!</definedName>
    <definedName name="TP_06">#REF!</definedName>
    <definedName name="TP_07">#REF!</definedName>
    <definedName name="TP_08">#REF!</definedName>
    <definedName name="TP_09">#REF!</definedName>
    <definedName name="TP_10">#REF!</definedName>
    <definedName name="TP_11">#REF!</definedName>
    <definedName name="TP_12">#REF!</definedName>
    <definedName name="TP_13">#REF!</definedName>
    <definedName name="TP_14">#REF!</definedName>
    <definedName name="TP_15">#REF!</definedName>
    <definedName name="TP_16">#REF!</definedName>
    <definedName name="TP_17">#REF!</definedName>
    <definedName name="TP_18">#REF!</definedName>
    <definedName name="TP_19">#REF!</definedName>
    <definedName name="TP_20">#REF!</definedName>
    <definedName name="TT_01">#REF!</definedName>
    <definedName name="TT_02">#REF!</definedName>
    <definedName name="TT_03">#REF!</definedName>
    <definedName name="TT_04">#REF!</definedName>
    <definedName name="TT_05">#REF!</definedName>
    <definedName name="TT_06">#REF!</definedName>
    <definedName name="TT_07">#REF!</definedName>
    <definedName name="TT_08">#REF!</definedName>
    <definedName name="TT_09">#REF!</definedName>
    <definedName name="TT_10">#REF!</definedName>
    <definedName name="TT_11">#REF!</definedName>
    <definedName name="TT_12">#REF!</definedName>
    <definedName name="TT_13">#REF!</definedName>
    <definedName name="TT_14">#REF!</definedName>
    <definedName name="TT_15">#REF!</definedName>
    <definedName name="TT_16">#REF!</definedName>
    <definedName name="TT_17">#REF!</definedName>
    <definedName name="TT_18">#REF!</definedName>
    <definedName name="TT_19">#REF!</definedName>
    <definedName name="TT_20">#REF!</definedName>
    <definedName name="TT_21">#REF!</definedName>
    <definedName name="TT_22">#REF!</definedName>
    <definedName name="TT_23">#REF!</definedName>
    <definedName name="TT_24">#REF!</definedName>
    <definedName name="TT_25">#REF!</definedName>
    <definedName name="TT_IZK_del.sir_01">#REF!</definedName>
    <definedName name="TT_IZK_del.sir_02">#REF!</definedName>
    <definedName name="TT_IZK_del.sir_03">#REF!</definedName>
    <definedName name="TT_IZK_del.sir_04">#REF!</definedName>
    <definedName name="TT_IZK_del.sir_05">#REF!</definedName>
    <definedName name="TT_IZK_del.sir_06">#REF!</definedName>
    <definedName name="TT_IZK_del.sir_07">#REF!</definedName>
    <definedName name="TT_IZK_del.sir_08">#REF!</definedName>
    <definedName name="TT_IZK_del.sir_09">#REF!</definedName>
    <definedName name="TT_IZK_del.sir_10">#REF!</definedName>
    <definedName name="TT_IZK_del.sir_11">#REF!</definedName>
    <definedName name="TT_IZK_del.sir_12">#REF!</definedName>
    <definedName name="TT_IZK_del.sir_13">#REF!</definedName>
    <definedName name="TT_IZK_del.sir_14">#REF!</definedName>
    <definedName name="TT_IZK_del.sir_15">#REF!</definedName>
    <definedName name="TT_IZK_del.sir_16">#REF!</definedName>
    <definedName name="TT_IZK_del.sir_17">#REF!</definedName>
    <definedName name="TT_IZK_del.sir_18">#REF!</definedName>
    <definedName name="TT_IZK_del.sir_19">#REF!</definedName>
    <definedName name="TT_IZK_del.sir_20">#REF!</definedName>
    <definedName name="TT_IZK_del.sir_21">#REF!</definedName>
    <definedName name="TT_IZK_del.sir_22">#REF!</definedName>
    <definedName name="TT_IZK_del.sir_23">#REF!</definedName>
    <definedName name="TT_IZK_del.sir_24">#REF!</definedName>
    <definedName name="TT_IZK_del.sir_25">#REF!</definedName>
    <definedName name="TT_IZK_glob_01">#REF!</definedName>
    <definedName name="TT_IZK_glob_02">#REF!</definedName>
    <definedName name="TT_IZK_glob_03">#REF!</definedName>
    <definedName name="TT_IZK_glob_04">#REF!</definedName>
    <definedName name="TT_IZK_glob_05">#REF!</definedName>
    <definedName name="TT_IZK_glob_06">#REF!</definedName>
    <definedName name="TT_IZK_glob_07">#REF!</definedName>
    <definedName name="TT_IZK_glob_08">#REF!</definedName>
    <definedName name="TT_IZK_glob_09">#REF!</definedName>
    <definedName name="TT_IZK_glob_10">#REF!</definedName>
    <definedName name="TT_IZK_glob_11">#REF!</definedName>
    <definedName name="TT_IZK_glob_12">#REF!</definedName>
    <definedName name="TT_IZK_glob_13">#REF!</definedName>
    <definedName name="TT_IZK_glob_14">#REF!</definedName>
    <definedName name="TT_IZK_glob_15">#REF!</definedName>
    <definedName name="TT_IZK_glob_16">#REF!</definedName>
    <definedName name="TT_IZK_glob_17">#REF!</definedName>
    <definedName name="TT_IZK_glob_18">#REF!</definedName>
    <definedName name="TT_IZK_glob_19">#REF!</definedName>
    <definedName name="TT_IZK_glob_20">#REF!</definedName>
    <definedName name="TT_IZK_glob_21">#REF!</definedName>
    <definedName name="TT_IZK_glob_22">#REF!</definedName>
    <definedName name="TT_IZK_glob_23">#REF!</definedName>
    <definedName name="TT_IZK_glob_24">#REF!</definedName>
    <definedName name="TT_IZK_glob_25">#REF!</definedName>
    <definedName name="TT_izk_naklon_01">#REF!</definedName>
    <definedName name="TT_izk_naklon_02">#REF!</definedName>
    <definedName name="TT_izk_naklon_03">#REF!</definedName>
    <definedName name="TT_izk_naklon_04">#REF!</definedName>
    <definedName name="TT_izk_naklon_05">#REF!</definedName>
    <definedName name="TT_izk_naklon_06">#REF!</definedName>
    <definedName name="TT_izk_naklon_07">#REF!</definedName>
    <definedName name="TT_izk_naklon_08">#REF!</definedName>
    <definedName name="TT_izk_naklon_09">#REF!</definedName>
    <definedName name="TT_izk_naklon_10">#REF!</definedName>
    <definedName name="TT_IZK_naklon_11">#REF!</definedName>
    <definedName name="TT_IZK_naklon_12">#REF!</definedName>
    <definedName name="TT_IZK_naklon_13">#REF!</definedName>
    <definedName name="TT_IZK_naklon_14">#REF!</definedName>
    <definedName name="TT_IZK_naklon_15">#REF!</definedName>
    <definedName name="TT_IZK_naklon_16">#REF!</definedName>
    <definedName name="TT_IZK_naklon_17">#REF!</definedName>
    <definedName name="TT_IZK_naklon_18">#REF!</definedName>
    <definedName name="TT_IZK_naklon_19">#REF!</definedName>
    <definedName name="TT_IZK_naklon_20">#REF!</definedName>
    <definedName name="TT_izk_naklon_21">#REF!</definedName>
    <definedName name="TT_izk_naklon_22">#REF!</definedName>
    <definedName name="TT_izk_naklon_23">#REF!</definedName>
    <definedName name="TT_izk_naklon_24">#REF!</definedName>
    <definedName name="TT_izk_naklon_25">#REF!</definedName>
    <definedName name="TT_na_A_01">#REF!</definedName>
    <definedName name="TT_na_A_02">#REF!</definedName>
    <definedName name="TT_na_A_03">#REF!</definedName>
    <definedName name="TT_na_A_04">#REF!</definedName>
    <definedName name="TT_na_A_05">#REF!</definedName>
    <definedName name="TT_na_A_06">#REF!</definedName>
    <definedName name="TT_na_A_07">#REF!</definedName>
    <definedName name="TT_na_A_08">#REF!</definedName>
    <definedName name="TT_na_A_09">#REF!</definedName>
    <definedName name="TT_na_A_10">#REF!</definedName>
    <definedName name="TT_na_A_11">#REF!</definedName>
    <definedName name="TT_na_A_12">#REF!</definedName>
    <definedName name="TT_na_A_13">#REF!</definedName>
    <definedName name="TT_na_A_14">#REF!</definedName>
    <definedName name="TT_na_A_15">#REF!</definedName>
    <definedName name="TT_na_A_16">#REF!</definedName>
    <definedName name="TT_na_A_17">#REF!</definedName>
    <definedName name="TT_na_A_18">#REF!</definedName>
    <definedName name="TT_na_A_19">#REF!</definedName>
    <definedName name="TT_na_A_20">#REF!</definedName>
    <definedName name="TT_na_A_21">#REF!</definedName>
    <definedName name="TT_na_A_22">#REF!</definedName>
    <definedName name="TT_na_A_23">#REF!</definedName>
    <definedName name="TT_na_A_24">#REF!</definedName>
    <definedName name="TT_na_A_25">#REF!</definedName>
    <definedName name="TT_na_B_01">#REF!</definedName>
    <definedName name="TT_na_B_02">#REF!</definedName>
    <definedName name="TT_na_B_03">#REF!</definedName>
    <definedName name="TT_na_B_04">#REF!</definedName>
    <definedName name="TT_na_B_05">#REF!</definedName>
    <definedName name="TT_na_B_06">#REF!</definedName>
    <definedName name="TT_na_B_07">#REF!</definedName>
    <definedName name="TT_na_B_08">#REF!</definedName>
    <definedName name="TT_na_B_09">#REF!</definedName>
    <definedName name="TT_na_B_10">#REF!</definedName>
    <definedName name="TT_na_B_11">#REF!</definedName>
    <definedName name="TT_na_B_12">#REF!</definedName>
    <definedName name="TT_na_B_13">#REF!</definedName>
    <definedName name="TT_na_B_14">#REF!</definedName>
    <definedName name="TT_na_B_15">#REF!</definedName>
    <definedName name="TT_na_B_16">#REF!</definedName>
    <definedName name="TT_na_B_17">#REF!</definedName>
    <definedName name="TT_na_B_18">#REF!</definedName>
    <definedName name="TT_na_B_19">#REF!</definedName>
    <definedName name="TT_na_B_20">#REF!</definedName>
    <definedName name="TT_na_B_21">#REF!</definedName>
    <definedName name="TT_na_B_22">#REF!</definedName>
    <definedName name="TT_na_B_23">#REF!</definedName>
    <definedName name="TT_na_B_24">#REF!</definedName>
    <definedName name="TT_na_B_25">#REF!</definedName>
    <definedName name="TT_na_H_01">#REF!</definedName>
    <definedName name="TT_na_H_02">#REF!</definedName>
    <definedName name="TT_na_H_03">#REF!</definedName>
    <definedName name="TT_na_H_04">#REF!</definedName>
    <definedName name="TT_na_H_05">#REF!</definedName>
    <definedName name="TT_na_H_06">#REF!</definedName>
    <definedName name="TT_na_H_07">#REF!</definedName>
    <definedName name="TT_na_H_08">#REF!</definedName>
    <definedName name="TT_na_H_09">#REF!</definedName>
    <definedName name="TT_na_H_10">#REF!</definedName>
    <definedName name="TT_na_H_11">#REF!</definedName>
    <definedName name="TT_na_H_12">#REF!</definedName>
    <definedName name="TT_na_H_13">#REF!</definedName>
    <definedName name="TT_na_H_14">#REF!</definedName>
    <definedName name="TT_na_H_15">#REF!</definedName>
    <definedName name="TT_na_H_16">#REF!</definedName>
    <definedName name="TT_na_H_17">#REF!</definedName>
    <definedName name="TT_na_H_18">#REF!</definedName>
    <definedName name="TT_na_H_19">#REF!</definedName>
    <definedName name="TT_na_H_20">#REF!</definedName>
    <definedName name="TT_na_H_21">#REF!</definedName>
    <definedName name="TT_na_H_22">#REF!</definedName>
    <definedName name="TT_na_H_23">#REF!</definedName>
    <definedName name="TT_na_H_24">#REF!</definedName>
    <definedName name="TT_na_H_25">#REF!</definedName>
    <definedName name="TT_pb_deb_01">#REF!</definedName>
    <definedName name="TT_pb_deb_02">#REF!</definedName>
    <definedName name="TT_pb_deb_03">#REF!</definedName>
    <definedName name="TT_pb_deb_04">#REF!</definedName>
    <definedName name="TT_pb_deb_05">#REF!</definedName>
    <definedName name="TT_pb_deb_06">#REF!</definedName>
    <definedName name="TT_pb_deb_07">#REF!</definedName>
    <definedName name="TT_pb_deb_08">#REF!</definedName>
    <definedName name="TT_pb_deb_09">#REF!</definedName>
    <definedName name="TT_pb_deb_10">#REF!</definedName>
    <definedName name="TT_pb_deb_11">#REF!</definedName>
    <definedName name="TT_pb_deb_12">#REF!</definedName>
    <definedName name="TT_pb_deb_13">#REF!</definedName>
    <definedName name="TT_pb_deb_14">#REF!</definedName>
    <definedName name="TT_pb_deb_15">#REF!</definedName>
    <definedName name="TT_pb_deb_16">#REF!</definedName>
    <definedName name="TT_pb_deb_17">#REF!</definedName>
    <definedName name="TT_pb_deb_18">#REF!</definedName>
    <definedName name="TT_pb_deb_19">#REF!</definedName>
    <definedName name="TT_pb_deb_20">#REF!</definedName>
    <definedName name="TT_pb_deb_21">#REF!</definedName>
    <definedName name="TT_pb_deb_22">#REF!</definedName>
    <definedName name="TT_pb_deb_23">#REF!</definedName>
    <definedName name="TT_pb_deb_24">#REF!</definedName>
    <definedName name="TT_pb_deb_25">#REF!</definedName>
    <definedName name="TT_pb_dod_01">#REF!</definedName>
    <definedName name="TT_pb_dod_02">#REF!</definedName>
    <definedName name="TT_pb_dod_03">#REF!</definedName>
    <definedName name="TT_pb_dod_04">#REF!</definedName>
    <definedName name="TT_pb_dod_05">#REF!</definedName>
    <definedName name="TT_pb_dod_06">#REF!</definedName>
    <definedName name="TT_pb_dod_07">#REF!</definedName>
    <definedName name="TT_pb_dod_08">#REF!</definedName>
    <definedName name="TT_pb_dod_09">#REF!</definedName>
    <definedName name="TT_pb_dod_10">#REF!</definedName>
    <definedName name="TT_pb_dod_11">#REF!</definedName>
    <definedName name="TT_pb_dod_12">#REF!</definedName>
    <definedName name="TT_pb_dod_13">#REF!</definedName>
    <definedName name="TT_pb_dod_14">#REF!</definedName>
    <definedName name="TT_pb_dod_15">#REF!</definedName>
    <definedName name="TT_pb_dod_16">#REF!</definedName>
    <definedName name="TT_pb_dod_17">#REF!</definedName>
    <definedName name="TT_pb_dod_18">#REF!</definedName>
    <definedName name="TT_pb_dod_19">#REF!</definedName>
    <definedName name="TT_pb_dod_20">#REF!</definedName>
    <definedName name="TT_pb_dod_21">#REF!</definedName>
    <definedName name="TT_pb_dod_22">#REF!</definedName>
    <definedName name="TT_pb_dod_23">#REF!</definedName>
    <definedName name="TT_pb_dod_24">#REF!</definedName>
    <definedName name="TT_pb_dod_25">#REF!</definedName>
    <definedName name="TT_pe_A_01">#REF!</definedName>
    <definedName name="TT_pe_A_02">#REF!</definedName>
    <definedName name="TT_pe_A_03">#REF!</definedName>
    <definedName name="TT_pe_A_04">#REF!</definedName>
    <definedName name="TT_pe_A_05">#REF!</definedName>
    <definedName name="TT_pe_A_06">#REF!</definedName>
    <definedName name="TT_pe_A_07">#REF!</definedName>
    <definedName name="TT_pe_A_08">#REF!</definedName>
    <definedName name="TT_pe_A_09">#REF!</definedName>
    <definedName name="TT_pe_A_10">#REF!</definedName>
    <definedName name="TT_pe_A_11">#REF!</definedName>
    <definedName name="TT_pe_A_12">#REF!</definedName>
    <definedName name="TT_pe_A_13">#REF!</definedName>
    <definedName name="TT_pe_A_14">#REF!</definedName>
    <definedName name="TT_pe_A_15">#REF!</definedName>
    <definedName name="TT_pe_A_16">#REF!</definedName>
    <definedName name="TT_pe_A_17">#REF!</definedName>
    <definedName name="TT_pe_A_18">#REF!</definedName>
    <definedName name="TT_pe_A_19">#REF!</definedName>
    <definedName name="TT_pe_A_20">#REF!</definedName>
    <definedName name="TT_pe_A_21">#REF!</definedName>
    <definedName name="TT_pe_A_22">#REF!</definedName>
    <definedName name="TT_pe_A_23">#REF!</definedName>
    <definedName name="TT_pe_A_24">#REF!</definedName>
    <definedName name="TT_pe_A_25">#REF!</definedName>
    <definedName name="TT_pe_B_01">#REF!</definedName>
    <definedName name="TT_pe_B_02">#REF!</definedName>
    <definedName name="TT_pe_B_03">#REF!</definedName>
    <definedName name="TT_pe_B_04">#REF!</definedName>
    <definedName name="TT_pe_B_05">#REF!</definedName>
    <definedName name="TT_pe_B_06">#REF!</definedName>
    <definedName name="TT_pe_B_07">#REF!</definedName>
    <definedName name="TT_pe_B_08">#REF!</definedName>
    <definedName name="TT_pe_B_09">#REF!</definedName>
    <definedName name="TT_pe_B_10">#REF!</definedName>
    <definedName name="TT_pe_B_11">#REF!</definedName>
    <definedName name="TT_pe_B_12">#REF!</definedName>
    <definedName name="TT_pe_B_13">#REF!</definedName>
    <definedName name="TT_pe_B_14">#REF!</definedName>
    <definedName name="TT_pe_B_15">#REF!</definedName>
    <definedName name="TT_pe_B_16">#REF!</definedName>
    <definedName name="TT_pe_B_17">#REF!</definedName>
    <definedName name="TT_pe_B_18">#REF!</definedName>
    <definedName name="TT_pe_B_19">#REF!</definedName>
    <definedName name="TT_pe_B_20">#REF!</definedName>
    <definedName name="TT_pe_B_21">#REF!</definedName>
    <definedName name="TT_pe_B_22">#REF!</definedName>
    <definedName name="TT_pe_B_23">#REF!</definedName>
    <definedName name="TT_pe_B_24">#REF!</definedName>
    <definedName name="TT_pe_B_25">#REF!</definedName>
    <definedName name="TT_pe_H_01">#REF!</definedName>
    <definedName name="TT_pe_H_02">#REF!</definedName>
    <definedName name="TT_pe_H_03">#REF!</definedName>
    <definedName name="TT_pe_H_04">#REF!</definedName>
    <definedName name="TT_pe_H_05">#REF!</definedName>
    <definedName name="TT_pe_H_06">#REF!</definedName>
    <definedName name="TT_pe_H_07">#REF!</definedName>
    <definedName name="TT_pe_H_08">#REF!</definedName>
    <definedName name="TT_pe_H_09">#REF!</definedName>
    <definedName name="TT_pe_H_10">#REF!</definedName>
    <definedName name="TT_pe_H_11">#REF!</definedName>
    <definedName name="TT_pe_H_12">#REF!</definedName>
    <definedName name="TT_pe_H_13">#REF!</definedName>
    <definedName name="TT_pe_H_14">#REF!</definedName>
    <definedName name="TT_pe_H_15">#REF!</definedName>
    <definedName name="TT_pe_H_16">#REF!</definedName>
    <definedName name="TT_pe_H_17">#REF!</definedName>
    <definedName name="TT_pe_H_18">#REF!</definedName>
    <definedName name="TT_pe_H_19">#REF!</definedName>
    <definedName name="TT_pe_H_20">#REF!</definedName>
    <definedName name="TT_pe_H_21">#REF!</definedName>
    <definedName name="TT_pe_H_22">#REF!</definedName>
    <definedName name="TT_pe_H_23">#REF!</definedName>
    <definedName name="TT_pe_H_24">#REF!</definedName>
    <definedName name="TT_pe_H_25">#REF!</definedName>
    <definedName name="ttč">#REF!</definedName>
    <definedName name="ttp">#REF!</definedName>
    <definedName name="U">#REF!</definedName>
    <definedName name="US">#REF!</definedName>
    <definedName name="USD">#REF!</definedName>
    <definedName name="uvrtani_piloti">#REF!</definedName>
    <definedName name="v_11">#REF!</definedName>
    <definedName name="VDOL">#REF!</definedName>
    <definedName name="Visina">#REF!</definedName>
    <definedName name="VISZR">#REF!</definedName>
    <definedName name="VN_11">#REF!</definedName>
    <definedName name="VN_12">#REF!</definedName>
    <definedName name="VN_13">#REF!</definedName>
    <definedName name="vod">#REF!</definedName>
    <definedName name="Voda">#REF!</definedName>
    <definedName name="Vodovod">#REF!</definedName>
    <definedName name="VRA">#REF!</definedName>
    <definedName name="VSIR">#REF!</definedName>
    <definedName name="vtisnjeni_koli">#REF!</definedName>
    <definedName name="VV_01">#REF!</definedName>
    <definedName name="VV_05">#REF!</definedName>
    <definedName name="wrn.CapersPlotter." hidden="1">{#N/A,#N/A,FALSE,"DI 2 YEAR MASTER SCHEDULE"}</definedName>
    <definedName name="wrn.Edutainment._.Priority._.List." hidden="1">{#N/A,#N/A,FALSE,"DI 2 YEAR MASTER SCHEDULE"}</definedName>
    <definedName name="wrn.Japan_Capers_Ed._.Pub." hidden="1">{"Japan_Capers_Ed_Pub",#N/A,FALSE,"DI 2 YEAR MASTER SCHEDULE"}</definedName>
    <definedName name="wrn.Priority._.list." hidden="1">{#N/A,#N/A,FALSE,"DI 2 YEAR MASTER SCHEDULE"}</definedName>
    <definedName name="wrn.Prjcted._.Mnthly._.Qtys." hidden="1">{#N/A,#N/A,FALSE,"PRJCTED MNTHLY QTY's"}</definedName>
    <definedName name="wrn.Prjcted._.Qtrly._.Dollars." hidden="1">{#N/A,#N/A,FALSE,"PRJCTED QTRLY $'s"}</definedName>
    <definedName name="wrn.Prjcted._.Qtrly._.Qtys." hidden="1">{#N/A,#N/A,FALSE,"PRJCTED QTRLY QTY's"}</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xx">#REF!</definedName>
    <definedName name="Y">#REF!</definedName>
    <definedName name="YY">#REF!</definedName>
    <definedName name="Z_9A428CE1_B4D9_11D0_A8AA_0000C071AEE7_.wvu.Cols" hidden="1">#REF!,#REF!</definedName>
    <definedName name="Z_9A428CE1_B4D9_11D0_A8AA_0000C071AEE7_.wvu.PrintArea" hidden="1">#REF!</definedName>
    <definedName name="Z_9A428CE1_B4D9_11D0_A8AA_0000C071AEE7_.wvu.Rows" hidden="1">#REF!,#REF!,#REF!,#REF!,#REF!,#REF!,#REF!,#REF!</definedName>
    <definedName name="Za">#REF!</definedName>
    <definedName name="začetek">#REF!</definedName>
    <definedName name="zamenjava_tal_pod_temelji">#REF!</definedName>
    <definedName name="zasip_za_objekti">#REF!</definedName>
    <definedName name="zasipi_za_objektih">#REF!</definedName>
    <definedName name="zaščita_z_brizganim_betonom">#REF!</definedName>
    <definedName name="zaščitni_ukrepi_razpiranje">#REF!</definedName>
    <definedName name="zem">#REF!</definedName>
    <definedName name="ZEMELJSKA">'e1_ZUNANJA UREDITEV'!#REF!</definedName>
    <definedName name="zid">#REF!</definedName>
    <definedName name="zid_1">#REF!</definedName>
    <definedName name="zid_10">#REF!</definedName>
    <definedName name="zid_11">#REF!</definedName>
    <definedName name="zid_12">#REF!</definedName>
    <definedName name="zid_13">#REF!</definedName>
    <definedName name="zid_14">#REF!</definedName>
    <definedName name="zid_15">#REF!</definedName>
    <definedName name="zid_16">#REF!</definedName>
    <definedName name="zid_17">#REF!</definedName>
    <definedName name="zid_18">#REF!</definedName>
    <definedName name="zid_19">#REF!</definedName>
    <definedName name="zid_2">#REF!</definedName>
    <definedName name="zid_20">#REF!</definedName>
    <definedName name="zid_21">#REF!</definedName>
    <definedName name="zid_22">#REF!</definedName>
    <definedName name="zid_3">#REF!</definedName>
    <definedName name="zid_4">#REF!</definedName>
    <definedName name="zid_5">#REF!</definedName>
    <definedName name="zid_6">#REF!</definedName>
    <definedName name="zid_7">#REF!</definedName>
    <definedName name="zid_8">#REF!</definedName>
    <definedName name="zid_9">#REF!</definedName>
    <definedName name="ZID_ob_1">#REF!</definedName>
    <definedName name="ZID_ob_2">#REF!</definedName>
    <definedName name="ZID_ob_3">#REF!</definedName>
    <definedName name="ZID_ob_4">#REF!</definedName>
    <definedName name="ZID_ob_5">#REF!</definedName>
    <definedName name="ZID_ob_6">#REF!</definedName>
    <definedName name="zrcalne_m1">#REF!</definedName>
    <definedName name="zunanja">#REF!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99" i="2" l="1"/>
  <c r="F494" i="2"/>
  <c r="F490" i="2"/>
  <c r="F486" i="2"/>
  <c r="F481" i="2"/>
  <c r="F478" i="2"/>
  <c r="F501" i="2" s="1"/>
  <c r="D76" i="1" s="1"/>
  <c r="F469" i="2"/>
  <c r="A467" i="2"/>
  <c r="F465" i="2"/>
  <c r="F471" i="2" s="1"/>
  <c r="D74" i="1" s="1"/>
  <c r="F450" i="2"/>
  <c r="F445" i="2"/>
  <c r="F440" i="2"/>
  <c r="F435" i="2"/>
  <c r="F412" i="2"/>
  <c r="F411" i="2"/>
  <c r="F410" i="2"/>
  <c r="F409" i="2"/>
  <c r="F408" i="2"/>
  <c r="F407" i="2"/>
  <c r="F406" i="2"/>
  <c r="F405" i="2"/>
  <c r="F404" i="2"/>
  <c r="F403" i="2"/>
  <c r="F402" i="2"/>
  <c r="F401" i="2"/>
  <c r="F376" i="2"/>
  <c r="F365" i="2"/>
  <c r="F360" i="2"/>
  <c r="F357" i="2"/>
  <c r="F352" i="2"/>
  <c r="F348" i="2"/>
  <c r="F344" i="2"/>
  <c r="F339" i="2"/>
  <c r="F338" i="2"/>
  <c r="F334" i="2"/>
  <c r="F331" i="2"/>
  <c r="F328" i="2"/>
  <c r="A325" i="2"/>
  <c r="A342" i="2" s="1"/>
  <c r="A346" i="2" s="1"/>
  <c r="A350" i="2" s="1"/>
  <c r="A354" i="2" s="1"/>
  <c r="A363" i="2" s="1"/>
  <c r="A368" i="2" s="1"/>
  <c r="A379" i="2" s="1"/>
  <c r="A415" i="2" s="1"/>
  <c r="A438" i="2" s="1"/>
  <c r="A443" i="2" s="1"/>
  <c r="A448" i="2" s="1"/>
  <c r="F322" i="2"/>
  <c r="F321" i="2"/>
  <c r="F311" i="2"/>
  <c r="F307" i="2"/>
  <c r="F302" i="2"/>
  <c r="F297" i="2"/>
  <c r="F293" i="2"/>
  <c r="F289" i="2"/>
  <c r="F286" i="2"/>
  <c r="F281" i="2"/>
  <c r="F277" i="2"/>
  <c r="F274" i="2"/>
  <c r="F270" i="2"/>
  <c r="F266" i="2"/>
  <c r="F263" i="2"/>
  <c r="F259" i="2"/>
  <c r="F254" i="2"/>
  <c r="F250" i="2"/>
  <c r="F245" i="2"/>
  <c r="F241" i="2"/>
  <c r="F237" i="2"/>
  <c r="F231" i="2"/>
  <c r="F224" i="2"/>
  <c r="F222" i="2"/>
  <c r="F220" i="2"/>
  <c r="F213" i="2"/>
  <c r="F207" i="2"/>
  <c r="F202" i="2"/>
  <c r="F199" i="2"/>
  <c r="F195" i="2"/>
  <c r="F193" i="2"/>
  <c r="F191" i="2"/>
  <c r="F189" i="2"/>
  <c r="F185" i="2"/>
  <c r="F183" i="2"/>
  <c r="F181" i="2"/>
  <c r="F179" i="2"/>
  <c r="F177" i="2"/>
  <c r="F174" i="2"/>
  <c r="F169" i="2"/>
  <c r="F165" i="2"/>
  <c r="A163" i="2"/>
  <c r="A167" i="2" s="1"/>
  <c r="A172" i="2" s="1"/>
  <c r="A176" i="2" s="1"/>
  <c r="A187" i="2" s="1"/>
  <c r="A197" i="2" s="1"/>
  <c r="A205" i="2" s="1"/>
  <c r="A210" i="2" s="1"/>
  <c r="A217" i="2" s="1"/>
  <c r="A227" i="2" s="1"/>
  <c r="A234" i="2" s="1"/>
  <c r="A248" i="2" s="1"/>
  <c r="A252" i="2" s="1"/>
  <c r="A257" i="2" s="1"/>
  <c r="A261" i="2" s="1"/>
  <c r="A265" i="2" s="1"/>
  <c r="A268" i="2" s="1"/>
  <c r="A272" i="2" s="1"/>
  <c r="A279" i="2" s="1"/>
  <c r="A283" i="2" s="1"/>
  <c r="A291" i="2" s="1"/>
  <c r="A295" i="2" s="1"/>
  <c r="A300" i="2" s="1"/>
  <c r="A305" i="2" s="1"/>
  <c r="A309" i="2" s="1"/>
  <c r="F161" i="2"/>
  <c r="A159" i="2"/>
  <c r="F157" i="2"/>
  <c r="F146" i="2"/>
  <c r="F142" i="2"/>
  <c r="F138" i="2"/>
  <c r="F134" i="2"/>
  <c r="F130" i="2"/>
  <c r="F126" i="2"/>
  <c r="F125" i="2"/>
  <c r="F120" i="2"/>
  <c r="F119" i="2"/>
  <c r="F115" i="2"/>
  <c r="F114" i="2"/>
  <c r="F110" i="2"/>
  <c r="F109" i="2"/>
  <c r="F148" i="2" s="1"/>
  <c r="D65" i="1" s="1"/>
  <c r="F105" i="2"/>
  <c r="A103" i="2"/>
  <c r="A107" i="2" s="1"/>
  <c r="A112" i="2" s="1"/>
  <c r="A117" i="2" s="1"/>
  <c r="A123" i="2" s="1"/>
  <c r="A128" i="2" s="1"/>
  <c r="A132" i="2" s="1"/>
  <c r="A136" i="2" s="1"/>
  <c r="A140" i="2" s="1"/>
  <c r="A144" i="2" s="1"/>
  <c r="F101" i="2"/>
  <c r="F89" i="2"/>
  <c r="F85" i="2"/>
  <c r="F80" i="2"/>
  <c r="F76" i="2"/>
  <c r="F72" i="2"/>
  <c r="F68" i="2"/>
  <c r="F67" i="2"/>
  <c r="A65" i="2"/>
  <c r="A70" i="2" s="1"/>
  <c r="A74" i="2" s="1"/>
  <c r="A78" i="2" s="1"/>
  <c r="A83" i="2" s="1"/>
  <c r="A87" i="2" s="1"/>
  <c r="F63" i="2"/>
  <c r="A61" i="2"/>
  <c r="F59" i="2"/>
  <c r="A57" i="2"/>
  <c r="F55" i="2"/>
  <c r="F92" i="2" s="1"/>
  <c r="D63" i="1" s="1"/>
  <c r="F45" i="2"/>
  <c r="F41" i="2"/>
  <c r="F37" i="2"/>
  <c r="F33" i="2"/>
  <c r="F29" i="2"/>
  <c r="F25" i="2"/>
  <c r="A23" i="2"/>
  <c r="A27" i="2" s="1"/>
  <c r="A31" i="2" s="1"/>
  <c r="A35" i="2" s="1"/>
  <c r="A39" i="2" s="1"/>
  <c r="A43" i="2" s="1"/>
  <c r="F21" i="2"/>
  <c r="A19" i="2"/>
  <c r="F17" i="2"/>
  <c r="F48" i="2" s="1"/>
  <c r="D61" i="1" s="1"/>
  <c r="F12" i="2"/>
  <c r="F314" i="2" l="1"/>
  <c r="D67" i="1" s="1"/>
  <c r="F454" i="2"/>
  <c r="D69" i="1" s="1"/>
  <c r="D78" i="1" l="1"/>
  <c r="D25" i="1" s="1"/>
  <c r="D90" i="1"/>
  <c r="D26" i="1"/>
  <c r="D31" i="1" l="1"/>
  <c r="D33" i="1"/>
  <c r="D35" i="1" s="1"/>
</calcChain>
</file>

<file path=xl/sharedStrings.xml><?xml version="1.0" encoding="utf-8"?>
<sst xmlns="http://schemas.openxmlformats.org/spreadsheetml/2006/main" count="309" uniqueCount="229">
  <si>
    <r>
      <t xml:space="preserve">                           </t>
    </r>
    <r>
      <rPr>
        <b/>
        <sz val="12"/>
        <rFont val="Arial"/>
        <family val="2"/>
        <charset val="238"/>
      </rPr>
      <t xml:space="preserve"> A R H I T E K T       E R N S T   d.o.o.</t>
    </r>
  </si>
  <si>
    <r>
      <rPr>
        <sz val="11"/>
        <rFont val="Arial"/>
        <family val="2"/>
        <charset val="238"/>
      </rPr>
      <t xml:space="preserve">        </t>
    </r>
    <r>
      <rPr>
        <b/>
        <sz val="11"/>
        <rFont val="Arial"/>
        <family val="2"/>
        <charset val="238"/>
      </rPr>
      <t>PROJEKTIRANJE     INTERIER    INŽENIRING</t>
    </r>
    <r>
      <rPr>
        <sz val="11"/>
        <rFont val="Arial"/>
        <family val="2"/>
        <charset val="238"/>
      </rPr>
      <t xml:space="preserve">  </t>
    </r>
    <r>
      <rPr>
        <sz val="9"/>
        <rFont val="Arial"/>
        <family val="2"/>
        <charset val="238"/>
      </rPr>
      <t xml:space="preserve"> Ul. XIV. DIVIZIJE  14, 3000 CELJE, SLO  </t>
    </r>
    <r>
      <rPr>
        <sz val="11"/>
        <rFont val="Arial"/>
        <family val="2"/>
        <charset val="238"/>
      </rPr>
      <t xml:space="preserve">                                                           </t>
    </r>
  </si>
  <si>
    <t xml:space="preserve">          email: BIRO@ARHITEKT-ERNST.SI  (386(0)3/ 427-4300, 427-4302  fax 5484-704 Davčna.št:19355025</t>
  </si>
  <si>
    <t xml:space="preserve"> </t>
  </si>
  <si>
    <t>POPIS DEL IN PREDIZMERE</t>
  </si>
  <si>
    <t>POPIS GRADBENO-OBRTNIH DEL</t>
  </si>
  <si>
    <t xml:space="preserve">OBJEKT:   </t>
  </si>
  <si>
    <t>SATELITSKI URGENTNI CENTER
SUC Šmarje pri Jelšah</t>
  </si>
  <si>
    <t xml:space="preserve">INVESTITOR:  </t>
  </si>
  <si>
    <t>OBČINA ŠMARJE PRI JELŠAH</t>
  </si>
  <si>
    <t>Aškerčev trg 15</t>
  </si>
  <si>
    <t>3240 Šmarje pri Jelšah</t>
  </si>
  <si>
    <t>SKUPNA REKAPITULACIJA</t>
  </si>
  <si>
    <t>I./</t>
  </si>
  <si>
    <t>KOMUNALNA UREDITEV</t>
  </si>
  <si>
    <t>II./</t>
  </si>
  <si>
    <t>DOVODNI VODOVOD IN HIDRANT</t>
  </si>
  <si>
    <t>SKUPAJ</t>
  </si>
  <si>
    <t>DDV  -  22%</t>
  </si>
  <si>
    <r>
      <t xml:space="preserve">SKUPAJ  </t>
    </r>
    <r>
      <rPr>
        <sz val="12"/>
        <rFont val="Arial"/>
        <family val="2"/>
        <charset val="238"/>
      </rPr>
      <t>z davkom (DDV) :</t>
    </r>
  </si>
  <si>
    <t>OPOMBA: v ceni niso zajeti stroški za:</t>
  </si>
  <si>
    <t>* projektno dokumentacijo</t>
  </si>
  <si>
    <t>* komunalne priključke</t>
  </si>
  <si>
    <t>* razna soglasja</t>
  </si>
  <si>
    <t>* razni prispevki</t>
  </si>
  <si>
    <t>* instalacije</t>
  </si>
  <si>
    <t>*zunanja ureditev</t>
  </si>
  <si>
    <t>* ipd</t>
  </si>
  <si>
    <t>Julij 2026</t>
  </si>
  <si>
    <t>A)</t>
  </si>
  <si>
    <t>REKAPITULACIJA  ZUNANJA UREDITEV</t>
  </si>
  <si>
    <t>E1. ZUNANJA UREDITEV</t>
  </si>
  <si>
    <t>I/</t>
  </si>
  <si>
    <t xml:space="preserve"> PREDDELA</t>
  </si>
  <si>
    <t>II/</t>
  </si>
  <si>
    <t>ZEMELJSKA DELA</t>
  </si>
  <si>
    <t>III/</t>
  </si>
  <si>
    <t>ZGORNJI USTROJ</t>
  </si>
  <si>
    <t>IV/</t>
  </si>
  <si>
    <t>ODVODNJAVANJE</t>
  </si>
  <si>
    <t>V/</t>
  </si>
  <si>
    <t>OSTALA DELA</t>
  </si>
  <si>
    <t>VI/</t>
  </si>
  <si>
    <t>VODOVOD-GRADBENI DEL</t>
  </si>
  <si>
    <t>VI/1</t>
  </si>
  <si>
    <t>PREDDELA</t>
  </si>
  <si>
    <t>VI/2</t>
  </si>
  <si>
    <t>E1 ZUNANJA UREDITEV:</t>
  </si>
  <si>
    <t>E2. ZUNANJA UREDITEV - PRIKLJUČKI</t>
  </si>
  <si>
    <t>DOVODNI VODOVOD IN HIDRANTI</t>
  </si>
  <si>
    <t>IX/</t>
  </si>
  <si>
    <t>ELEKTRO PRIKLJUČEK</t>
  </si>
  <si>
    <t>X/</t>
  </si>
  <si>
    <t>ZUNANJA RAZSVETLJAVA</t>
  </si>
  <si>
    <t>E2 ZUNANJA UREDITEV -PRIKLJUČKI:</t>
  </si>
  <si>
    <r>
      <t xml:space="preserve">        </t>
    </r>
    <r>
      <rPr>
        <b/>
        <sz val="11"/>
        <rFont val="Arial"/>
        <family val="2"/>
        <charset val="238"/>
      </rPr>
      <t>PROJEKTIRANJE     INTERIER    INŽENIRING</t>
    </r>
    <r>
      <rPr>
        <sz val="11"/>
        <rFont val="Arial"/>
        <family val="2"/>
        <charset val="238"/>
      </rPr>
      <t xml:space="preserve">  </t>
    </r>
    <r>
      <rPr>
        <sz val="9"/>
        <rFont val="Arial"/>
        <family val="2"/>
        <charset val="238"/>
      </rPr>
      <t xml:space="preserve"> Ul. XIV. DIVIZIJE  14, 3000 CELJE, SLO  </t>
    </r>
    <r>
      <rPr>
        <sz val="11"/>
        <rFont val="Arial"/>
        <family val="2"/>
        <charset val="238"/>
      </rPr>
      <t xml:space="preserve">                                                           </t>
    </r>
  </si>
  <si>
    <t xml:space="preserve">   email: BIRO@ARHITEKT-ERNST.SI  (386(0)3/ 427-4300, 427-4302  fax 5484-704 Davčna.št:19355025</t>
  </si>
  <si>
    <t>post.</t>
  </si>
  <si>
    <t>opis postavke</t>
  </si>
  <si>
    <t>količina</t>
  </si>
  <si>
    <t>cena</t>
  </si>
  <si>
    <t>količina x cena</t>
  </si>
  <si>
    <t>I.</t>
  </si>
  <si>
    <t xml:space="preserve">POPIS DEL IN PREDIZMERE                   </t>
  </si>
  <si>
    <t xml:space="preserve">PREDDELA </t>
  </si>
  <si>
    <t xml:space="preserve">Obnovitev predhodno zakoličbene osi dovozne ceste 1 in dovozne ceste 2 </t>
  </si>
  <si>
    <t>m1</t>
  </si>
  <si>
    <t xml:space="preserve">Postavitev prečnih profilov z označbo višin </t>
  </si>
  <si>
    <t>kom</t>
  </si>
  <si>
    <t xml:space="preserve">Zavarovanje prečnih profilov </t>
  </si>
  <si>
    <t>Kompletno rušenje ostoječega asfalta v debelini do 10 cm, odvoz na deponijo na razdaljo do 5 km; obstoječega hodnik za pešce v pasu širine 0,50m za izvedbo stika na priključku na obstoječo cesto</t>
  </si>
  <si>
    <t>m2</t>
  </si>
  <si>
    <t>Kompletno rušenje obstoječih betonskih robnikov 15/25cm na betonski podlagi</t>
  </si>
  <si>
    <t>Kompletno prestavitev obstoječih požiralnika (OP1)  iz betonske cevi DN 400 mm, vtokom pod robnikom na območju priključka na obstoječo cesto)</t>
  </si>
  <si>
    <t>Kompletno zamenjava pokrova na obstoječem požiralniku iz betonske cevi DN 400 mm, vtokom pod robnikom - namesti se LTŽ rešetka</t>
  </si>
  <si>
    <t>Kompletna odstranitev obstoječega kandelabra javne razsvetljave</t>
  </si>
  <si>
    <t>Predhodna zakoličba obstoječih komunalnih vodov (se obračuna po dejanskih stroških) ocenjeno</t>
  </si>
  <si>
    <t>ocenjeno</t>
  </si>
  <si>
    <t xml:space="preserve">SKUPAJ PREDDELA </t>
  </si>
  <si>
    <t>II.</t>
  </si>
  <si>
    <t>Strojni izkop humusa v debelini min. 30 cm, z odvozom na deponijo gradbišča</t>
  </si>
  <si>
    <t>m3</t>
  </si>
  <si>
    <t>Strojno-ročni izkop zemljine III. do IV. ktg (80% - 20%) z odvozom na deponijo gradbišča (izkop za oporni zid)</t>
  </si>
  <si>
    <t>Planiranje in valjanje planuma spodnjega ustroja na točnost ±3 cm</t>
  </si>
  <si>
    <t>Kompletna dobava in izvedba peščenega filterskega zasipa za opornim zidom</t>
  </si>
  <si>
    <t>a) filterski material   + filc                             m1</t>
  </si>
  <si>
    <t>b) drenažna cev     DN 125                          m1</t>
  </si>
  <si>
    <t>Kompletna dobava in vgrajevanje gramoza frakcije 30 mm, na območju opornega zidu</t>
  </si>
  <si>
    <t>Kompletna izdelava nasipa z izkopanim materialom (uporabi se izkopani material za temeljno ploščo objekta) v slojih debeline do 30 cm, s komprimiranjem</t>
  </si>
  <si>
    <t>Kompletna izdelava nasipa z odpadnim kamnolomskim materialom (na območju povoznih in tlakovanih površinah), v slojih deb. 20 cm, s komprimiranjem do predpisane zbitosti</t>
  </si>
  <si>
    <t>Dobava in polaganje Geotekstila »filc« 300 g/m2, prekrivanja filca v izmeri ni zajeto</t>
  </si>
  <si>
    <t>Dobava, dovoz in razstiranje humusa v debelini min. 15 cm in ročna setev s travnim semenom za sončne lege na ustrezno pripravljeno podlago z uvaljanjem</t>
  </si>
  <si>
    <t>SKUPAJ ZEMELJSKA DELA</t>
  </si>
  <si>
    <t>III.</t>
  </si>
  <si>
    <t>Dobava, dovoz in vgrajevanje tampona v debelini min. 40 cm in debeline min. 25 cm pod tlakovanimi površinami ob fasadi objekta</t>
  </si>
  <si>
    <r>
      <t xml:space="preserve">Zaklinjanje tampona s finim peskom v debelini do 2 cm; z valjanjem na točnost </t>
    </r>
    <r>
      <rPr>
        <sz val="11"/>
        <rFont val="Calibri"/>
        <family val="2"/>
        <charset val="238"/>
      </rPr>
      <t>±</t>
    </r>
    <r>
      <rPr>
        <sz val="11"/>
        <rFont val="Arial"/>
        <family val="2"/>
        <charset val="238"/>
      </rPr>
      <t xml:space="preserve"> 1 cm</t>
    </r>
  </si>
  <si>
    <t>Dobava in polaganje betonskih robnikov na betonsko podlago C 16/20, dimenzije 15/25 cm</t>
  </si>
  <si>
    <t>a) ravni                                           m1</t>
  </si>
  <si>
    <t>b) radialni                                       m1</t>
  </si>
  <si>
    <t>Dobava in polaganje betonskih robnikov na betonsko podlago C 16/20, dimenzije 5/30 cm</t>
  </si>
  <si>
    <t>Dobava in kompletno polaganje betonskih tlakovcev dimenzije 20/ 20 cm na posteljico iz pranega drobljenca gramulaciji od 4 do 8 mm v debelini 5 cm</t>
  </si>
  <si>
    <t xml:space="preserve">a) betonski tlakovci                               m2                             </t>
  </si>
  <si>
    <t>b) prani drobljenec                                m3</t>
  </si>
  <si>
    <t xml:space="preserve">Dobava in kompletno polaganje betonskih plošč dimenzije 70 x 50 cm na peščeno podlago z dodatkom cementa v debelini 10 cm                           </t>
  </si>
  <si>
    <t>a)betonske plošče                                m2</t>
  </si>
  <si>
    <t>b)peščena podlaga                              m3</t>
  </si>
  <si>
    <t xml:space="preserve">Dobava in vgrajevanje bitudrobirja BD 22  v debelini 6cm, z valjanjem                      </t>
  </si>
  <si>
    <t xml:space="preserve">Dobava in vgrajevanje bitumenskega betona BB 11 v debelini 3 cm     </t>
  </si>
  <si>
    <t xml:space="preserve">Dobava in vgrajevanje bitudrobirja v debelini 5 cm, z valjanjem (na območja hodnika za pešce)                              </t>
  </si>
  <si>
    <t xml:space="preserve">Dobava in vgrajevanje bitumenskega betona BB 8S v debelini 3 cm, z valjanjem (na območju hodnika za pešce)                                </t>
  </si>
  <si>
    <t xml:space="preserve">Zasek obstoječega asfalta v debelini do 10 cm in premaz stika z bitumensko emulizijo                        </t>
  </si>
  <si>
    <t>SKUPAJ ZGORNJI USTROJ:</t>
  </si>
  <si>
    <t>IV.</t>
  </si>
  <si>
    <t>Postavitev profilov na mestih predvidenih lovilcev olja, požiralnikov in revizijskih jaškov z označitvijo višin</t>
  </si>
  <si>
    <t>Strojno-ročni izkop zemljine III.do IV.ktg. (80% strojno, 20% ročno), širine od 0,60 do 0,80 m, globine do 2,00 m; z odlaganjem materiala ob traso izkopa z razpiranjem in opaženjem jarka- zajet tudi izkop za lovilec olja LO1, LO2 in LO3 ter ZB1 in ZB2</t>
  </si>
  <si>
    <t xml:space="preserve">Strojno-ročni izkop zemljine III.do IV.ktg. (80% strojno, 20% ročno), izkop jarka globine od 2,00 do 4,00 m; z odlaganjem materiala ob traso izkopa z razpiranjem in opaženjem jarka- zajet tudi izkop za lovilec olja LO1, LO2 in LO3 ter ZB1 in ZB2 </t>
  </si>
  <si>
    <t>Planiranje dna jarka-ročno; zajeto tudi za lovilec olja LO1, LO2 in LO3 ter za ZB1 in ZB2</t>
  </si>
  <si>
    <t>Nabava in vgraditev peščene posteljice debeline min. 10 cm in obsip cevi višine 15 cm nad temenom cevi; zajeto tudi za ZB1 in ZB2 v debelini 20 cm</t>
  </si>
  <si>
    <t>Dobava in polaganje PE cevi S8 na pripravljeno peščeno podlago</t>
  </si>
  <si>
    <t>a) DN 50 mm dušilka                         m1</t>
  </si>
  <si>
    <t>b) DN 125 mm                                  m1</t>
  </si>
  <si>
    <t>c) DN 160 mm                                  m1</t>
  </si>
  <si>
    <t>d) DN 200 mm                                  m1</t>
  </si>
  <si>
    <t>e) DN 315 mm                                  m1</t>
  </si>
  <si>
    <t>Dobava in polaganje PE cevi S8 na betonsko podlago in polno obbetonirati</t>
  </si>
  <si>
    <t>a) DN 125 mm                                  m1</t>
  </si>
  <si>
    <t>b) DN 160 mm                                  m1</t>
  </si>
  <si>
    <t>c) DN 200 mm                                  m1</t>
  </si>
  <si>
    <t>e) DN 315 mm                                 m1</t>
  </si>
  <si>
    <t>Kompletna izdelava požiralnika iz betonskih cevi DN 400 mm usedalnikom globine od 30 do 50 mm z v vtokom pod robnikom</t>
  </si>
  <si>
    <t xml:space="preserve">a) vtok pod robnikom                         kom                                 </t>
  </si>
  <si>
    <t>b) požiralnik P6, P7 LTŽ rešetko 40x40 cm</t>
  </si>
  <si>
    <t xml:space="preserve">                                                          kom                                 </t>
  </si>
  <si>
    <t>Kompletna izdelava peskolova iz betonskih cevi DN 400 mm z LTŽ pokrovom in usedalnikom globine od 0,30 m do 0,50 m</t>
  </si>
  <si>
    <t>Kompletna izdelava revizijskega jaška iz betonskih cevi z LTŽ pokrovom DN 600 mm, globine do 1,00 m</t>
  </si>
  <si>
    <t>a) DN 800 mm, pokrov težke izvedbe</t>
  </si>
  <si>
    <t xml:space="preserve">                                                            kom</t>
  </si>
  <si>
    <t>Kompletna izdelava revizijskega jaška iz betonskih cevi z LTŽ pokrovom DN 600 mm, globine od 1,00 do 1,50 m</t>
  </si>
  <si>
    <t>a) DN 600 mm, pokrov težke izvedbe</t>
  </si>
  <si>
    <t>a) DN 800 mm, pokrov lahke izvedbe</t>
  </si>
  <si>
    <t xml:space="preserve">Kompletna izdelava revizijskega jaška iz betonskih cevi z LTŽ pokrovom DN 600 mm, globine od 2,00 do 2,50 </t>
  </si>
  <si>
    <t xml:space="preserve">Kompletna izdelava revizijskega jaška iz betonskih cevi z LTŽ pokrovom DN 600 mm, ki omogoča prezračevanje kanala, opremljen z gumi tesnilom (fekalna kanalizacija) </t>
  </si>
  <si>
    <t>a) DN 600 mm, pokrov lahke izvedbe</t>
  </si>
  <si>
    <t>globine do 1,00 m</t>
  </si>
  <si>
    <t>b) DN 600 mm, pokrov lahke izvedbe</t>
  </si>
  <si>
    <t>globine od 1,00 do 1,50 m</t>
  </si>
  <si>
    <t>c) DN 800 mm, pokrov lahke izvedbe</t>
  </si>
  <si>
    <t>globine od 1,50 do 2,00 m</t>
  </si>
  <si>
    <t>Kompletna izvedba nadvišanja obstoječega pokrova  na revizijskem jašku fekalne kanalizacije</t>
  </si>
  <si>
    <t>Kompletna izdelava priključkov cevi na jaške in požiralnike, peskolove in zadrževalna bazena</t>
  </si>
  <si>
    <t>Kompletna dobava in montaža lovilca olja LO1 in LO2, zunanji premer 1740 mm TIP SEPARATOR ACO OLEOPATOR Z BYBASS C FST NS 6-60 ST 1200, nasivna velikost 6-60 l/s, usedalnikom prostornine 1200 l položiti na pripravljeno temeljno ploščo deb. 20 cm, beton C 20/30 in 5 cm debelo nasutje drobirja gramulacije od 2 do 5 mm, temeljna plošča cca 0,72 m3 drobljenec cca 0,18 m3 in  kompaktna betonska enota, koalescenčni filter, samodejno zapiralo-notranji deli iz PE-HD, pokrov LTŽ DN 600mm, težke izvedbe, s pripravo za odvzem vzorca</t>
  </si>
  <si>
    <t>Kompletna dobava in montaža lovilca olja LO3, OLEOPATOR NS3 SF 300, zunanji premer 1200 mm, za pretok vode 3 l/s z usedalnikom prostornine 300 l, kompaktna betonska enota, koalescenčni filter, samodejno zapiralo-notranji deli iz PE-HD, pokrov LTŽ DN 600mm, težke izvedbe, s pripravo za odvzem vzorca vode; temeljna plošča debeline 20 cm, cca 0,40 m3, drobljenec debeline 5 cm, cca 0,10 m3</t>
  </si>
  <si>
    <t>Dobava cevi DN 1200 mm in kompletna izvedba zadrževalnega bazena ZB1, dolžine 10,00 m z vgrajeno dušilko DN 50, z dvema nasadnima jaškoma DN800 mm, z LTŽ pokrovom DN 600 mm, težke izvedbe in prelivno cevjo DN 200 mm.</t>
  </si>
  <si>
    <t>Dobava cevi DN 1200 mm in kompletna izvedba zadrževalnega bazena ZB2, dolžine 12,50 m z vgrajeno dušilko DN 50, z dvema nasadnima jaškoma DN800 mm, z LTŽ pokrovom DN 600 mm, težke izvedbe in prelivno cevjo DN 200 mm.</t>
  </si>
  <si>
    <t>Dobava in montaža kolena in montažnega odcepa</t>
  </si>
  <si>
    <r>
      <t>a) koleno DN 160mm 45</t>
    </r>
    <r>
      <rPr>
        <sz val="11"/>
        <rFont val="Arial"/>
        <family val="2"/>
        <charset val="1"/>
      </rPr>
      <t>º</t>
    </r>
    <r>
      <rPr>
        <sz val="11"/>
        <rFont val="Arial"/>
        <family val="2"/>
        <charset val="238"/>
      </rPr>
      <t xml:space="preserve">                   kom</t>
    </r>
  </si>
  <si>
    <t xml:space="preserve">b) montažni odcep DN 200/160  mm                 </t>
  </si>
  <si>
    <t>Kompletna izdelava betonske podlage C 16/20, debeline 20 cm za montažo kanalete in obbetoniranje le-te v širini 20 cm, do višine spodnjega roba asfalta</t>
  </si>
  <si>
    <t>Dobava in montaža kanalete z vgrajenim padcem, svetle širine 15 cm</t>
  </si>
  <si>
    <t>a) dolžine 1,00 m</t>
  </si>
  <si>
    <t xml:space="preserve">                   kom</t>
  </si>
  <si>
    <t>b) dolžine 0,50 m</t>
  </si>
  <si>
    <t xml:space="preserve">     kom</t>
  </si>
  <si>
    <t>Dobava in montaža peskolova kanalete, dolžine 0,50 m s pocinkanim vedrom, svetle širine 15 cm</t>
  </si>
  <si>
    <t>Dobava in montaža LŽ rešetke na povozni površini, svetle širine 15 cm, dolžine 0,50 m</t>
  </si>
  <si>
    <t>Dobava in montaža čelne stene, svetle širine 15 cm</t>
  </si>
  <si>
    <t>Zasip jarka po končanih delih z izkopanim materialom v plasteh debeline do 20 cm- zasip zajet do spodnjega roba tampona na utrjenih površinah (zajet tudi zasip za LO1, LO2 in LO3, ter ZB1 in ZB2)</t>
  </si>
  <si>
    <t>Nakladanje, odvoz in razkladanje odvečnega izkopanega materiala, z odvozom na deponijo; transport na razdaljo do 5 km</t>
  </si>
  <si>
    <t>SKUPAJ ODVODNJAVANJE</t>
  </si>
  <si>
    <t xml:space="preserve">V. </t>
  </si>
  <si>
    <t xml:space="preserve">Izdelava tankoslojne vzdolžne  označbe z enokomponentno belo barvo, širine 12 cm, vključno 250g/m2, posipa z drobci / kroglicami stekla, strojno, debeline plasti suhe snovi 250mm </t>
  </si>
  <si>
    <t>a) bela barva, širina 12 cm                  m1</t>
  </si>
  <si>
    <t>b) stop črta                                           m1</t>
  </si>
  <si>
    <t>Kompletna izdelava talne obeležbe parkirnih prostorov, gasilska vozila in prehoda za pešce</t>
  </si>
  <si>
    <t>a) parkirni prostor za osebna vozila-bela barva</t>
  </si>
  <si>
    <t xml:space="preserve">                                                   m1</t>
  </si>
  <si>
    <t>b) prehod za pešce</t>
  </si>
  <si>
    <t xml:space="preserve">                                                   m2</t>
  </si>
  <si>
    <t>c) talna označba talnih puščic</t>
  </si>
  <si>
    <t xml:space="preserve">d) označba prostora za gasilsko vozilo z </t>
  </si>
  <si>
    <t>rumeno barvo (intervencijska vozila)</t>
  </si>
  <si>
    <t xml:space="preserve">                                                              m1</t>
  </si>
  <si>
    <t xml:space="preserve">                                                              m2</t>
  </si>
  <si>
    <t>Dobava in postavitev prometnega znaka stop na izvozu na obstoječo cesto, stebriček se obbetonira v betonsko cev DN 300 mm, ki se polno zalije z betonom C 16/20</t>
  </si>
  <si>
    <t>Dobava in zasaditev sadik avtohtonih dreves s postavitvijo količka</t>
  </si>
  <si>
    <t>Dobava in zasaditev pokrovnega grmičevja</t>
  </si>
  <si>
    <t>Dobava in kompletna izvedba zaščite kablovoda zaščitno cevjo 1 x EPC DN 160 mm in 2x PE-HD DN 50 mm; položene na peščeno podlago deb. 10 cm in obdane z obeh strani s peskom ter zasute min. 10 cm nad temenom cevi</t>
  </si>
  <si>
    <t xml:space="preserve">a) DN 160 mm EPC cev </t>
  </si>
  <si>
    <t xml:space="preserve">b) PE-HD cev DN 50 mm 2x </t>
  </si>
  <si>
    <t>Projektantski nadzor med gradnjo</t>
  </si>
  <si>
    <t>Kompletna izvedba cestnega priključka po navodilih soglasodajalca na državno cesto izven območja gradbene parcele, z izvedbo radiusov, s potrebnimi zemeljskimi deli,  utrditvijo površine, potrebnimi nasipi, asfaltiranjem, s potrebnim zarisovanjem oznak in podobno.</t>
  </si>
  <si>
    <t xml:space="preserve">Kompletna izdelava opornega zidu ; izdelanega iz armiranega betona; vidni del je vidni beton VB3.
Obračun za kompletni oporni zid; vključno s potrebnimi zemeljskimi deli, betoni, opaži, armaturo in odvodnjavanjem in z dodatki za zmrzlinsko odpornost in vodotesnost.
Dobava materiala in izdelava opaža arm. betonskega temelja in zidu; skupaj z opiranjem, podpiranjem, razopaževanjem, čiščenjem in zlaganjem opažev po končanih delih.
Izvedba in faznost del po napotkih odg. projektanta gradbenih konstrukcij.
Kanelure na stikih opažnih plošč, zgornji del zidu zaglajen.
Posneti robovi (vstavljene prirezane letve v opaž).
Dobava, rezanje, krivljenje, vezanje in polaganje srednje zahtevne armature; z vsemi pomožnimi deli in prenosi, do mesta vgraditve.
Drenaža in nasutje ovito v politlak filc.
Na vrhu zidu je tipska prašno barvana (RAL po izboru arhitekta) panelna ograja višine 125 cm; stebrički ograje so pritrjeni v ab konstrukcijo stene.
Obračun betoni v (m3), opaži v (m2), armatura v kg, drenaža in ograja v m1.
</t>
  </si>
  <si>
    <t>Lokacija: oporni zid na južni strani</t>
  </si>
  <si>
    <t>Karakteristike betona (stena): C 30/37,  XC4, XF2, CI02, Dmax32, P2-2, S4</t>
  </si>
  <si>
    <t>Karakteristike betona (temeljna peta): C 25/30,  XC2, CI02, Dmax32, S3</t>
  </si>
  <si>
    <t xml:space="preserve">ZEMELJSKA DELA - IZKOPI </t>
  </si>
  <si>
    <t>ZEMELJSKA DELA - ODVOZ</t>
  </si>
  <si>
    <t>ZEMELJSKA DELA - ZASIP + UTRJEVANJE</t>
  </si>
  <si>
    <t>BETON C12/16; deb. 10 cm</t>
  </si>
  <si>
    <t>BETON C25/30; PETA</t>
  </si>
  <si>
    <t>BETON C30/37; NASTAVEK-STENA (VB3)</t>
  </si>
  <si>
    <t xml:space="preserve">BETONSKA ARMATURA S500B </t>
  </si>
  <si>
    <t>BETONSKA MREŽNA ARMATURA S500</t>
  </si>
  <si>
    <r>
      <t>DRENAŽA DN 100 MM+PODL, NASUTJE</t>
    </r>
    <r>
      <rPr>
        <sz val="9"/>
        <rFont val="Arial"/>
        <family val="2"/>
        <charset val="238"/>
      </rPr>
      <t xml:space="preserve"> 0,30M3/M1</t>
    </r>
    <r>
      <rPr>
        <b/>
        <sz val="10"/>
        <rFont val="Arial"/>
        <family val="2"/>
        <charset val="238"/>
      </rPr>
      <t>, FILC</t>
    </r>
  </si>
  <si>
    <t>OPAŽ TEMELJEV</t>
  </si>
  <si>
    <t>OPAŽ STENE</t>
  </si>
  <si>
    <t>PANELNA OGRAJA H 125 CM</t>
  </si>
  <si>
    <t xml:space="preserve">Kompletna izdelava, dobava in vgradnja typske panelne ograje.
Obračun v m1 kompletno izdelane ograje; vključno s potrebnimi zemeljskimi deli za temelje za stebričke ograje, zalivanje temelja  betonom, stebrički ograje, paneli, pritrdilni materiala in podobno. 
Ograjni elementi so izdelani iz vroče cinkane jeklene žice in stebrov ter dodatno plastificirani s poliestrom. 
Ograjni elementi so izdelani iz vroče cinkane jeklene žice in stebrov ter dodatno plastificirani s poliestrom.
</t>
  </si>
  <si>
    <t xml:space="preserve">Tehnični podatlo za ograjo:
Širina panela (mm): 2.500
Višina panela (mm):  2.430
Premer žice (mm): vodoravna: 2 x Ø 8,00, navpična: Ø 6,00
Velikost okenc (mm):50 x 200
Pripadajoči stebri, dimenzije stebrov (mm): 60 x 86 x 2.900
Standardna RAL barva: po izboru arhitekta
Medosna razdalja (mm): 2.550
Zaščita: prašno barvano RAL po izboru arhitekta; 
</t>
  </si>
  <si>
    <t>Lokacija: ograja napram železnici</t>
  </si>
  <si>
    <t>PANELNA OGRAJA H 243 CM (kompletno)</t>
  </si>
  <si>
    <t>Geodetski načrt novega stanja zemljišča; izmere in elaborati za vpis v uradne evidence.</t>
  </si>
  <si>
    <t>Izdelava projekta PID</t>
  </si>
  <si>
    <t>Projektantski nadzor; po ponudbi projektanta Arhitekt Ernst d.o.o.</t>
  </si>
  <si>
    <t xml:space="preserve">SKUPAJ OSTALA DELA </t>
  </si>
  <si>
    <t>PROJEKTANTSKI POPIS DEL</t>
  </si>
  <si>
    <t>VI</t>
  </si>
  <si>
    <t>VODOVOD - GRADBENI DEL</t>
  </si>
  <si>
    <t>Obnovitev predhodno zakoličane osi vodvoda</t>
  </si>
  <si>
    <t>Postavitev prečnih profilov z označbo višin in zavarovanja  (na mestu vozlišč)</t>
  </si>
  <si>
    <t>SKUPAJ PREDDELA</t>
  </si>
  <si>
    <t>Strojni izkop humusa v debelini min. 30 cm z odvozom na deponijo gradbišča.</t>
  </si>
  <si>
    <t>*Opomba: odriv humusa je zajet v popisih za zunanjo ureditev!</t>
  </si>
  <si>
    <t>Strojni-ročni izkop zemljine III.-IV. ktg (80-20%) z odvozom na deponijo gradbišča globine od 1,20 do 1,50 m</t>
  </si>
  <si>
    <t>Planiranje dna jarka-ročno</t>
  </si>
  <si>
    <t>Nabava in vgraditev peščene posteljice debeline min. 10 cm in obsip cevi višine 15 cm nad temenom cevi</t>
  </si>
  <si>
    <t>Zasip jarka po končanih delih z izkopanim materialom v plasteh do 20 cm; zasip zajet do spodnjega roba tampona s komprimiranjem na območju cestnega omrežja</t>
  </si>
  <si>
    <t xml:space="preserve">Nakladanje, odvoz in razkladanje odvečnega izkopanega materiala odvoz na razdaljo do 5 km s plačilom komunalne takse </t>
  </si>
  <si>
    <t>SKUPAJ ZEMELJSKA DELA: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</si>
</sst>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00"/>
    <numFmt numFmtId="166" formatCode="#,##0.00&quot; &quot;[$€-2]"/>
    <numFmt numFmtId="167" formatCode="_-* #,##0.00\ _S_k_-;\-* #,##0.00\ _S_k_-;_-* &quot;-&quot;??\ _S_k_-;_-@_-"/>
  </numFmts>
  <fonts count="20" x14ac:knownFonts="1">
    <font>
      <sz val="11"/>
      <color indexed="8"/>
      <name val="Arial Narrow"/>
    </font>
    <font>
      <sz val="11"/>
      <name val="Times New Roman CE"/>
      <family val="1"/>
      <charset val="238"/>
    </font>
    <font>
      <b/>
      <sz val="11"/>
      <name val="Arial"/>
      <family val="2"/>
      <charset val="238"/>
    </font>
    <font>
      <sz val="12"/>
      <name val="Arial"/>
      <family val="2"/>
      <charset val="238"/>
    </font>
    <font>
      <b/>
      <sz val="12"/>
      <name val="Arial"/>
      <family val="2"/>
      <charset val="238"/>
    </font>
    <font>
      <sz val="11"/>
      <name val="Arial"/>
      <family val="2"/>
      <charset val="238"/>
    </font>
    <font>
      <sz val="9"/>
      <name val="Arial"/>
      <family val="2"/>
      <charset val="238"/>
    </font>
    <font>
      <u/>
      <sz val="12"/>
      <name val="Arial"/>
      <family val="2"/>
      <charset val="238"/>
    </font>
    <font>
      <b/>
      <u/>
      <sz val="14"/>
      <name val="Arial"/>
      <family val="2"/>
      <charset val="238"/>
    </font>
    <font>
      <b/>
      <sz val="14"/>
      <name val="Arial"/>
      <family val="2"/>
      <charset val="238"/>
    </font>
    <font>
      <b/>
      <u/>
      <sz val="12"/>
      <name val="Arial"/>
      <family val="2"/>
      <charset val="238"/>
    </font>
    <font>
      <sz val="11"/>
      <color rgb="FFFF0000"/>
      <name val="Arial"/>
      <family val="2"/>
      <charset val="238"/>
    </font>
    <font>
      <sz val="11"/>
      <name val="Calibri"/>
      <family val="2"/>
      <charset val="238"/>
    </font>
    <font>
      <sz val="11"/>
      <name val="Arial"/>
      <family val="2"/>
      <charset val="1"/>
    </font>
    <font>
      <b/>
      <sz val="10"/>
      <name val="Arial"/>
      <family val="2"/>
      <charset val="238"/>
    </font>
    <font>
      <b/>
      <sz val="11"/>
      <color rgb="FF002060"/>
      <name val="Arial"/>
      <family val="2"/>
      <charset val="238"/>
    </font>
    <font>
      <sz val="11"/>
      <color rgb="FF002060"/>
      <name val="Arial"/>
      <family val="2"/>
      <charset val="238"/>
    </font>
    <font>
      <b/>
      <sz val="10"/>
      <color rgb="FF002060"/>
      <name val="Arial"/>
      <family val="2"/>
      <charset val="238"/>
    </font>
    <font>
      <sz val="9"/>
      <color rgb="FF002060"/>
      <name val="Arial"/>
      <family val="2"/>
      <charset val="238"/>
    </font>
    <font>
      <sz val="10"/>
      <name val="Arial"/>
      <family val="2"/>
      <charset val="238"/>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8"/>
      </bottom>
      <diagonal/>
    </border>
    <border>
      <left/>
      <right/>
      <top style="thick">
        <color indexed="8"/>
      </top>
      <bottom style="thick">
        <color indexed="8"/>
      </bottom>
      <diagonal/>
    </border>
    <border>
      <left/>
      <right/>
      <top style="medium">
        <color indexed="8"/>
      </top>
      <bottom style="medium">
        <color indexed="8"/>
      </bottom>
      <diagonal/>
    </border>
    <border>
      <left/>
      <right/>
      <top style="thin">
        <color indexed="8"/>
      </top>
      <bottom style="double">
        <color indexed="8"/>
      </bottom>
      <diagonal/>
    </border>
    <border>
      <left style="thin">
        <color indexed="8"/>
      </left>
      <right style="thin">
        <color indexed="8"/>
      </right>
      <top style="thin">
        <color indexed="8"/>
      </top>
      <bottom style="thin">
        <color indexed="8"/>
      </bottom>
      <diagonal/>
    </border>
    <border>
      <left/>
      <right/>
      <top style="thin">
        <color indexed="64"/>
      </top>
      <bottom style="double">
        <color indexed="64"/>
      </bottom>
      <diagonal/>
    </border>
  </borders>
  <cellStyleXfs count="9">
    <xf numFmtId="0" fontId="0" fillId="0" borderId="0" applyNumberFormat="0" applyFill="0" applyBorder="0" applyProtection="0"/>
    <xf numFmtId="164" fontId="1" fillId="0" borderId="0"/>
    <xf numFmtId="167" fontId="19" fillId="0" borderId="0" applyFont="0" applyFill="0" applyBorder="0" applyAlignment="0" applyProtection="0"/>
    <xf numFmtId="0" fontId="19" fillId="0" borderId="0"/>
    <xf numFmtId="167" fontId="19" fillId="0" borderId="0" applyFont="0" applyFill="0" applyBorder="0" applyAlignment="0" applyProtection="0"/>
    <xf numFmtId="0" fontId="19" fillId="0" borderId="0"/>
    <xf numFmtId="167" fontId="19" fillId="0" borderId="0" applyFont="0" applyFill="0" applyBorder="0" applyAlignment="0" applyProtection="0"/>
    <xf numFmtId="0" fontId="19" fillId="0" borderId="0"/>
    <xf numFmtId="0" fontId="19" fillId="0" borderId="0"/>
  </cellStyleXfs>
  <cellXfs count="149">
    <xf numFmtId="0" fontId="0" fillId="0" borderId="0" xfId="0"/>
    <xf numFmtId="2" fontId="2" fillId="0" borderId="0" xfId="1" applyNumberFormat="1" applyFont="1" applyAlignment="1">
      <alignment horizontal="right" vertical="top"/>
    </xf>
    <xf numFmtId="49" fontId="3" fillId="0" borderId="0" xfId="1" applyNumberFormat="1" applyFont="1" applyAlignment="1">
      <alignment horizontal="left" vertical="top"/>
    </xf>
    <xf numFmtId="164" fontId="5" fillId="0" borderId="0" xfId="1" applyFont="1"/>
    <xf numFmtId="4" fontId="5" fillId="0" borderId="0" xfId="1" applyNumberFormat="1" applyFont="1"/>
    <xf numFmtId="49" fontId="5" fillId="0" borderId="0" xfId="1" applyNumberFormat="1" applyFont="1" applyAlignment="1">
      <alignment horizontal="left" vertical="top"/>
    </xf>
    <xf numFmtId="2" fontId="3" fillId="0" borderId="1" xfId="1" applyNumberFormat="1" applyFont="1" applyBorder="1" applyAlignment="1">
      <alignment horizontal="right" vertical="center"/>
    </xf>
    <xf numFmtId="164" fontId="6" fillId="0" borderId="1" xfId="1" applyFont="1" applyBorder="1" applyAlignment="1">
      <alignment vertical="top"/>
    </xf>
    <xf numFmtId="164" fontId="7" fillId="0" borderId="1" xfId="1" applyFont="1" applyBorder="1" applyAlignment="1">
      <alignment vertical="center"/>
    </xf>
    <xf numFmtId="4" fontId="7" fillId="0" borderId="1" xfId="1" applyNumberFormat="1" applyFont="1" applyBorder="1" applyAlignment="1">
      <alignment vertical="center"/>
    </xf>
    <xf numFmtId="164" fontId="7" fillId="0" borderId="0" xfId="1" applyFont="1" applyAlignment="1">
      <alignment vertical="center"/>
    </xf>
    <xf numFmtId="49" fontId="2" fillId="0" borderId="0" xfId="1" applyNumberFormat="1" applyFont="1" applyAlignment="1">
      <alignment horizontal="right"/>
    </xf>
    <xf numFmtId="49" fontId="5" fillId="0" borderId="0" xfId="1" applyNumberFormat="1" applyFont="1"/>
    <xf numFmtId="49" fontId="8" fillId="0" borderId="0" xfId="1" applyNumberFormat="1" applyFont="1"/>
    <xf numFmtId="49" fontId="2" fillId="0" borderId="0" xfId="1" applyNumberFormat="1" applyFont="1"/>
    <xf numFmtId="165" fontId="5" fillId="0" borderId="0" xfId="1" applyNumberFormat="1" applyFont="1"/>
    <xf numFmtId="49" fontId="5" fillId="0" borderId="0" xfId="1" applyNumberFormat="1" applyFont="1" applyAlignment="1">
      <alignment horizontal="justify"/>
    </xf>
    <xf numFmtId="49" fontId="2" fillId="0" borderId="2" xfId="1" applyNumberFormat="1" applyFont="1" applyBorder="1"/>
    <xf numFmtId="4" fontId="5" fillId="0" borderId="2" xfId="1" applyNumberFormat="1" applyFont="1" applyBorder="1"/>
    <xf numFmtId="165" fontId="5" fillId="0" borderId="2" xfId="1" applyNumberFormat="1" applyFont="1" applyBorder="1"/>
    <xf numFmtId="2" fontId="2" fillId="0" borderId="0" xfId="1" applyNumberFormat="1" applyFont="1" applyAlignment="1">
      <alignment horizontal="right" vertical="center"/>
    </xf>
    <xf numFmtId="49" fontId="4" fillId="0" borderId="3" xfId="1" applyNumberFormat="1" applyFont="1" applyBorder="1" applyAlignment="1">
      <alignment vertical="center"/>
    </xf>
    <xf numFmtId="49" fontId="9" fillId="0" borderId="3" xfId="1" applyNumberFormat="1" applyFont="1" applyBorder="1" applyAlignment="1">
      <alignment vertical="center"/>
    </xf>
    <xf numFmtId="4" fontId="2" fillId="0" borderId="3" xfId="1" applyNumberFormat="1" applyFont="1" applyBorder="1" applyAlignment="1">
      <alignment vertical="center"/>
    </xf>
    <xf numFmtId="165" fontId="2" fillId="0" borderId="3" xfId="1" applyNumberFormat="1" applyFont="1" applyBorder="1" applyAlignment="1">
      <alignment vertical="center"/>
    </xf>
    <xf numFmtId="164" fontId="5" fillId="0" borderId="0" xfId="1" applyFont="1" applyAlignment="1">
      <alignment vertical="center"/>
    </xf>
    <xf numFmtId="49" fontId="2" fillId="0" borderId="3" xfId="1" applyNumberFormat="1" applyFont="1" applyBorder="1"/>
    <xf numFmtId="4" fontId="5" fillId="0" borderId="3" xfId="1" applyNumberFormat="1" applyFont="1" applyBorder="1"/>
    <xf numFmtId="2" fontId="2" fillId="0" borderId="0" xfId="1" applyNumberFormat="1" applyFont="1" applyAlignment="1">
      <alignment horizontal="center" vertical="top"/>
    </xf>
    <xf numFmtId="49" fontId="10" fillId="0" borderId="0" xfId="1" applyNumberFormat="1" applyFont="1"/>
    <xf numFmtId="4" fontId="5" fillId="0" borderId="0" xfId="1" applyNumberFormat="1" applyFont="1" applyAlignment="1">
      <alignment horizontal="right"/>
    </xf>
    <xf numFmtId="164" fontId="11" fillId="0" borderId="0" xfId="1" applyFont="1"/>
    <xf numFmtId="49" fontId="5" fillId="0" borderId="0" xfId="1" applyNumberFormat="1" applyFont="1" applyAlignment="1">
      <alignment horizontal="left"/>
    </xf>
    <xf numFmtId="2" fontId="5" fillId="0" borderId="0" xfId="1" applyNumberFormat="1" applyFont="1" applyAlignment="1">
      <alignment horizontal="right" vertical="top"/>
    </xf>
    <xf numFmtId="49" fontId="2" fillId="0" borderId="4" xfId="1" applyNumberFormat="1" applyFont="1" applyBorder="1"/>
    <xf numFmtId="49" fontId="5" fillId="0" borderId="4" xfId="1" applyNumberFormat="1" applyFont="1" applyBorder="1"/>
    <xf numFmtId="4" fontId="2" fillId="0" borderId="4" xfId="1" applyNumberFormat="1" applyFont="1" applyBorder="1"/>
    <xf numFmtId="164" fontId="2" fillId="0" borderId="4" xfId="1" applyFont="1" applyBorder="1"/>
    <xf numFmtId="49" fontId="2" fillId="0" borderId="0" xfId="1" applyNumberFormat="1" applyFont="1" applyAlignment="1">
      <alignment horizontal="justify"/>
    </xf>
    <xf numFmtId="49" fontId="7" fillId="0" borderId="0" xfId="1" applyNumberFormat="1" applyFont="1"/>
    <xf numFmtId="4" fontId="2" fillId="0" borderId="0" xfId="1" applyNumberFormat="1" applyFont="1"/>
    <xf numFmtId="164" fontId="1" fillId="0" borderId="0" xfId="1"/>
    <xf numFmtId="0" fontId="5" fillId="0" borderId="0" xfId="1" applyNumberFormat="1" applyFont="1"/>
    <xf numFmtId="164" fontId="2" fillId="0" borderId="0" xfId="1" applyFont="1" applyAlignment="1">
      <alignment horizontal="right"/>
    </xf>
    <xf numFmtId="164" fontId="5" fillId="0" borderId="0" xfId="1" applyFont="1" applyAlignment="1">
      <alignment horizontal="right"/>
    </xf>
    <xf numFmtId="164" fontId="2" fillId="0" borderId="0" xfId="1" applyFont="1"/>
    <xf numFmtId="2" fontId="2" fillId="0" borderId="0" xfId="1" applyNumberFormat="1" applyFont="1" applyAlignment="1">
      <alignment horizontal="left" vertical="top"/>
    </xf>
    <xf numFmtId="2" fontId="3" fillId="0" borderId="1" xfId="1" applyNumberFormat="1" applyFont="1" applyBorder="1" applyAlignment="1">
      <alignment vertical="center"/>
    </xf>
    <xf numFmtId="2" fontId="2" fillId="0" borderId="0" xfId="1" applyNumberFormat="1" applyFont="1"/>
    <xf numFmtId="0" fontId="5" fillId="0" borderId="0" xfId="1" applyNumberFormat="1" applyFont="1" applyAlignment="1">
      <alignment vertical="top"/>
    </xf>
    <xf numFmtId="2" fontId="5" fillId="0" borderId="0" xfId="1" applyNumberFormat="1" applyFont="1"/>
    <xf numFmtId="2" fontId="5" fillId="0" borderId="5" xfId="1" applyNumberFormat="1" applyFont="1" applyBorder="1" applyAlignment="1">
      <alignment horizontal="center" vertical="top"/>
    </xf>
    <xf numFmtId="0" fontId="5" fillId="0" borderId="5" xfId="1" applyNumberFormat="1" applyFont="1" applyBorder="1" applyAlignment="1">
      <alignment horizontal="justify" vertical="top"/>
    </xf>
    <xf numFmtId="4" fontId="5" fillId="0" borderId="5" xfId="1" applyNumberFormat="1" applyFont="1" applyBorder="1" applyAlignment="1">
      <alignment horizontal="center"/>
    </xf>
    <xf numFmtId="2" fontId="5" fillId="0" borderId="5" xfId="1" applyNumberFormat="1" applyFont="1" applyBorder="1" applyAlignment="1">
      <alignment horizontal="center"/>
    </xf>
    <xf numFmtId="0" fontId="5" fillId="0" borderId="0" xfId="1" applyNumberFormat="1" applyFont="1" applyAlignment="1">
      <alignment horizontal="justify" vertical="top"/>
    </xf>
    <xf numFmtId="0" fontId="2" fillId="0" borderId="0" xfId="1" applyNumberFormat="1" applyFont="1" applyAlignment="1">
      <alignment horizontal="justify" vertical="top"/>
    </xf>
    <xf numFmtId="0" fontId="5" fillId="0" borderId="0" xfId="1" applyNumberFormat="1" applyFont="1" applyAlignment="1">
      <alignment horizontal="justify"/>
    </xf>
    <xf numFmtId="4" fontId="11" fillId="2" borderId="0" xfId="0" applyNumberFormat="1" applyFont="1" applyFill="1" applyBorder="1" applyProtection="1">
      <protection locked="0"/>
    </xf>
    <xf numFmtId="49" fontId="5" fillId="0" borderId="0" xfId="1" applyNumberFormat="1" applyFont="1" applyAlignment="1">
      <alignment horizontal="justify" vertical="top"/>
    </xf>
    <xf numFmtId="4" fontId="2" fillId="0" borderId="0" xfId="1" applyNumberFormat="1" applyFont="1" applyAlignment="1">
      <alignment wrapText="1"/>
    </xf>
    <xf numFmtId="2" fontId="2" fillId="0" borderId="0" xfId="1" applyNumberFormat="1" applyFont="1" applyAlignment="1">
      <alignment wrapText="1"/>
    </xf>
    <xf numFmtId="4" fontId="5" fillId="0" borderId="0" xfId="1" applyNumberFormat="1" applyFont="1" applyAlignment="1">
      <alignment horizontal="justify" vertical="top"/>
    </xf>
    <xf numFmtId="2" fontId="5" fillId="0" borderId="0" xfId="1" applyNumberFormat="1" applyFont="1" applyAlignment="1">
      <alignment horizontal="right"/>
    </xf>
    <xf numFmtId="2" fontId="2" fillId="0" borderId="4" xfId="1" applyNumberFormat="1" applyFont="1" applyBorder="1" applyAlignment="1">
      <alignment horizontal="left" vertical="top"/>
    </xf>
    <xf numFmtId="0" fontId="2" fillId="0" borderId="4" xfId="1" applyNumberFormat="1" applyFont="1" applyBorder="1" applyAlignment="1">
      <alignment horizontal="justify" vertical="top" wrapText="1"/>
    </xf>
    <xf numFmtId="4" fontId="5" fillId="0" borderId="4" xfId="1" applyNumberFormat="1" applyFont="1" applyBorder="1" applyAlignment="1">
      <alignment wrapText="1"/>
    </xf>
    <xf numFmtId="2" fontId="5" fillId="0" borderId="4" xfId="1" applyNumberFormat="1" applyFont="1" applyBorder="1" applyAlignment="1">
      <alignment wrapText="1"/>
    </xf>
    <xf numFmtId="4" fontId="2" fillId="0" borderId="4" xfId="1" applyNumberFormat="1" applyFont="1" applyBorder="1" applyAlignment="1">
      <alignment wrapText="1"/>
    </xf>
    <xf numFmtId="2" fontId="2" fillId="0" borderId="0" xfId="1" applyNumberFormat="1" applyFont="1" applyAlignment="1">
      <alignment horizontal="left" vertical="top" wrapText="1"/>
    </xf>
    <xf numFmtId="2" fontId="2" fillId="0" borderId="0" xfId="1" applyNumberFormat="1" applyFont="1" applyAlignment="1">
      <alignment horizontal="center" vertical="center"/>
    </xf>
    <xf numFmtId="0" fontId="2" fillId="0" borderId="0" xfId="1" applyNumberFormat="1" applyFont="1" applyAlignment="1">
      <alignment horizontal="justify"/>
    </xf>
    <xf numFmtId="0" fontId="5" fillId="0" borderId="0" xfId="1" applyNumberFormat="1" applyFont="1" applyAlignment="1">
      <alignment horizontal="justify" vertical="top" wrapText="1"/>
    </xf>
    <xf numFmtId="164" fontId="5" fillId="0" borderId="0" xfId="1" applyFont="1" applyAlignment="1">
      <alignment wrapText="1"/>
    </xf>
    <xf numFmtId="4" fontId="5" fillId="0" borderId="0" xfId="1" applyNumberFormat="1" applyFont="1" applyAlignment="1">
      <alignment wrapText="1"/>
    </xf>
    <xf numFmtId="0" fontId="2" fillId="0" borderId="4" xfId="1" applyNumberFormat="1" applyFont="1" applyBorder="1" applyAlignment="1">
      <alignment horizontal="justify" vertical="top"/>
    </xf>
    <xf numFmtId="4" fontId="5" fillId="0" borderId="4" xfId="1" applyNumberFormat="1" applyFont="1" applyBorder="1"/>
    <xf numFmtId="2" fontId="5" fillId="0" borderId="4" xfId="1" applyNumberFormat="1" applyFont="1" applyBorder="1"/>
    <xf numFmtId="2" fontId="2" fillId="0" borderId="0" xfId="1" applyNumberFormat="1" applyFont="1" applyAlignment="1">
      <alignment horizontal="center" vertical="center" wrapText="1"/>
    </xf>
    <xf numFmtId="0" fontId="2" fillId="0" borderId="0" xfId="1" applyNumberFormat="1" applyFont="1" applyAlignment="1">
      <alignment horizontal="justify" vertical="center" wrapText="1"/>
    </xf>
    <xf numFmtId="4" fontId="5" fillId="0" borderId="0" xfId="1" applyNumberFormat="1" applyFont="1" applyAlignment="1">
      <alignment vertical="center" wrapText="1"/>
    </xf>
    <xf numFmtId="2" fontId="5" fillId="0" borderId="0" xfId="1" applyNumberFormat="1" applyFont="1" applyAlignment="1">
      <alignment vertical="center" wrapText="1"/>
    </xf>
    <xf numFmtId="0" fontId="2" fillId="0" borderId="0" xfId="1" applyNumberFormat="1" applyFont="1" applyAlignment="1">
      <alignment horizontal="justify" wrapText="1"/>
    </xf>
    <xf numFmtId="2" fontId="5" fillId="0" borderId="0" xfId="1" applyNumberFormat="1" applyFont="1" applyAlignment="1">
      <alignment wrapText="1"/>
    </xf>
    <xf numFmtId="2" fontId="2" fillId="0" borderId="0" xfId="1" applyNumberFormat="1" applyFont="1" applyAlignment="1">
      <alignment vertical="center"/>
    </xf>
    <xf numFmtId="2" fontId="2" fillId="0" borderId="4" xfId="1" applyNumberFormat="1" applyFont="1" applyBorder="1" applyAlignment="1">
      <alignment horizontal="left" vertical="top" wrapText="1"/>
    </xf>
    <xf numFmtId="0" fontId="2" fillId="0" borderId="4" xfId="1" applyNumberFormat="1" applyFont="1" applyBorder="1" applyAlignment="1">
      <alignment vertical="center" wrapText="1"/>
    </xf>
    <xf numFmtId="4" fontId="2" fillId="0" borderId="4" xfId="1" applyNumberFormat="1" applyFont="1" applyBorder="1" applyAlignment="1">
      <alignment vertical="center" wrapText="1"/>
    </xf>
    <xf numFmtId="2" fontId="2" fillId="0" borderId="4" xfId="1" applyNumberFormat="1" applyFont="1" applyBorder="1" applyAlignment="1">
      <alignment vertical="center" wrapText="1"/>
    </xf>
    <xf numFmtId="2" fontId="2" fillId="0" borderId="0" xfId="1" applyNumberFormat="1" applyFont="1" applyAlignment="1">
      <alignment horizontal="center"/>
    </xf>
    <xf numFmtId="0" fontId="2" fillId="0" borderId="0" xfId="1" applyNumberFormat="1" applyFont="1" applyAlignment="1">
      <alignment horizontal="left"/>
    </xf>
    <xf numFmtId="0" fontId="5" fillId="0" borderId="0" xfId="1" applyNumberFormat="1" applyFont="1" applyAlignment="1">
      <alignment horizontal="right" vertical="top" wrapText="1"/>
    </xf>
    <xf numFmtId="0" fontId="5" fillId="0" borderId="0" xfId="1" applyNumberFormat="1" applyFont="1" applyAlignment="1">
      <alignment horizontal="left" vertical="top" wrapText="1"/>
    </xf>
    <xf numFmtId="0" fontId="5" fillId="0" borderId="0" xfId="1" applyNumberFormat="1" applyFont="1" applyAlignment="1">
      <alignment horizontal="right"/>
    </xf>
    <xf numFmtId="0" fontId="5" fillId="0" borderId="0" xfId="1" applyNumberFormat="1" applyFont="1" applyAlignment="1">
      <alignment horizontal="left" vertical="top"/>
    </xf>
    <xf numFmtId="164" fontId="5" fillId="0" borderId="4" xfId="1" applyFont="1" applyBorder="1" applyAlignment="1">
      <alignment wrapText="1"/>
    </xf>
    <xf numFmtId="0" fontId="2" fillId="0" borderId="0" xfId="1" applyNumberFormat="1" applyFont="1" applyAlignment="1">
      <alignment wrapText="1"/>
    </xf>
    <xf numFmtId="0" fontId="3" fillId="0" borderId="0" xfId="1" applyNumberFormat="1" applyFont="1" applyAlignment="1">
      <alignment horizontal="left" vertical="top" wrapText="1"/>
    </xf>
    <xf numFmtId="0" fontId="3" fillId="0" borderId="0" xfId="1" applyNumberFormat="1" applyFont="1" applyAlignment="1">
      <alignment horizontal="justify" vertical="top" wrapText="1"/>
    </xf>
    <xf numFmtId="4" fontId="3" fillId="0" borderId="0" xfId="1" applyNumberFormat="1" applyFont="1" applyAlignment="1">
      <alignment wrapText="1"/>
    </xf>
    <xf numFmtId="0" fontId="3" fillId="0" borderId="0" xfId="1" applyNumberFormat="1" applyFont="1" applyAlignment="1">
      <alignment horizontal="justify" vertical="top"/>
    </xf>
    <xf numFmtId="4" fontId="3" fillId="0" borderId="0" xfId="1" applyNumberFormat="1" applyFont="1"/>
    <xf numFmtId="2" fontId="3" fillId="0" borderId="0" xfId="1" applyNumberFormat="1" applyFont="1"/>
    <xf numFmtId="2" fontId="3" fillId="0" borderId="0" xfId="1" applyNumberFormat="1" applyFont="1" applyAlignment="1">
      <alignment horizontal="left" vertical="top"/>
    </xf>
    <xf numFmtId="0" fontId="3" fillId="0" borderId="0" xfId="1" applyNumberFormat="1" applyFont="1" applyAlignment="1">
      <alignment horizontal="justify"/>
    </xf>
    <xf numFmtId="4" fontId="3" fillId="0" borderId="0" xfId="1" applyNumberFormat="1" applyFont="1" applyAlignment="1">
      <alignment horizontal="right"/>
    </xf>
    <xf numFmtId="4" fontId="3" fillId="2" borderId="0" xfId="1" applyNumberFormat="1" applyFont="1" applyFill="1"/>
    <xf numFmtId="4" fontId="5" fillId="0" borderId="0" xfId="1" applyNumberFormat="1" applyFont="1" applyAlignment="1">
      <alignment horizontal="left" vertical="top" wrapText="1"/>
    </xf>
    <xf numFmtId="0" fontId="14" fillId="2" borderId="0" xfId="0" applyFont="1" applyFill="1" applyBorder="1" applyAlignment="1">
      <alignment horizontal="left" wrapText="1"/>
    </xf>
    <xf numFmtId="4" fontId="14" fillId="2" borderId="0" xfId="0" applyNumberFormat="1" applyFont="1" applyFill="1" applyBorder="1" applyAlignment="1">
      <alignment horizontal="right"/>
    </xf>
    <xf numFmtId="166" fontId="6" fillId="2" borderId="0" xfId="0" applyNumberFormat="1" applyFont="1" applyFill="1" applyBorder="1"/>
    <xf numFmtId="2" fontId="2" fillId="2" borderId="0" xfId="1" applyNumberFormat="1" applyFont="1" applyFill="1" applyAlignment="1">
      <alignment horizontal="left" vertical="top"/>
    </xf>
    <xf numFmtId="2" fontId="5" fillId="2" borderId="0" xfId="1" applyNumberFormat="1" applyFont="1" applyFill="1"/>
    <xf numFmtId="4" fontId="5" fillId="2" borderId="0" xfId="0" applyNumberFormat="1" applyFont="1" applyFill="1" applyBorder="1" applyProtection="1">
      <protection locked="0"/>
    </xf>
    <xf numFmtId="164" fontId="5" fillId="2" borderId="0" xfId="1" applyFont="1" applyFill="1"/>
    <xf numFmtId="2" fontId="15" fillId="2" borderId="0" xfId="1" applyNumberFormat="1" applyFont="1" applyFill="1" applyAlignment="1">
      <alignment horizontal="left" vertical="top"/>
    </xf>
    <xf numFmtId="0" fontId="16" fillId="2" borderId="0" xfId="1" applyNumberFormat="1" applyFont="1" applyFill="1" applyAlignment="1">
      <alignment horizontal="justify" vertical="top" wrapText="1"/>
    </xf>
    <xf numFmtId="4" fontId="16" fillId="2" borderId="0" xfId="1" applyNumberFormat="1" applyFont="1" applyFill="1" applyAlignment="1">
      <alignment wrapText="1"/>
    </xf>
    <xf numFmtId="2" fontId="16" fillId="2" borderId="0" xfId="1" applyNumberFormat="1" applyFont="1" applyFill="1"/>
    <xf numFmtId="4" fontId="16" fillId="2" borderId="0" xfId="1" applyNumberFormat="1" applyFont="1" applyFill="1"/>
    <xf numFmtId="0" fontId="16" fillId="2" borderId="0" xfId="0" applyFont="1" applyFill="1" applyAlignment="1">
      <alignment horizontal="left" vertical="top" wrapText="1"/>
    </xf>
    <xf numFmtId="0" fontId="16" fillId="2" borderId="0" xfId="0" applyFont="1" applyFill="1" applyBorder="1" applyAlignment="1">
      <alignment horizontal="left" vertical="top" wrapText="1"/>
    </xf>
    <xf numFmtId="0" fontId="17" fillId="2" borderId="0" xfId="0" applyFont="1" applyFill="1" applyBorder="1" applyAlignment="1">
      <alignment horizontal="left" wrapText="1"/>
    </xf>
    <xf numFmtId="4" fontId="17" fillId="2" borderId="0" xfId="0" applyNumberFormat="1" applyFont="1" applyFill="1" applyBorder="1" applyAlignment="1">
      <alignment horizontal="right"/>
    </xf>
    <xf numFmtId="166" fontId="18" fillId="2" borderId="0" xfId="0" applyNumberFormat="1" applyFont="1" applyFill="1" applyBorder="1"/>
    <xf numFmtId="0" fontId="2" fillId="0" borderId="4" xfId="1" applyNumberFormat="1" applyFont="1" applyBorder="1" applyAlignment="1">
      <alignment horizontal="justify"/>
    </xf>
    <xf numFmtId="164" fontId="2" fillId="0" borderId="0" xfId="1" applyFont="1" applyAlignment="1">
      <alignment horizontal="center"/>
    </xf>
    <xf numFmtId="164" fontId="3" fillId="0" borderId="0" xfId="1" applyFont="1"/>
    <xf numFmtId="0" fontId="2" fillId="0" borderId="0" xfId="1" applyNumberFormat="1" applyFont="1" applyAlignment="1">
      <alignment horizontal="left" vertical="top"/>
    </xf>
    <xf numFmtId="164" fontId="5" fillId="0" borderId="6" xfId="1" applyFont="1" applyBorder="1"/>
    <xf numFmtId="164" fontId="2" fillId="0" borderId="6" xfId="1" applyFont="1" applyBorder="1"/>
    <xf numFmtId="4" fontId="5" fillId="0" borderId="6" xfId="1" applyNumberFormat="1" applyFont="1" applyBorder="1"/>
    <xf numFmtId="0" fontId="2" fillId="0" borderId="0" xfId="1" applyNumberFormat="1" applyFont="1" applyAlignment="1">
      <alignment vertical="top"/>
    </xf>
    <xf numFmtId="164" fontId="2" fillId="0" borderId="0" xfId="1" applyFont="1" applyAlignment="1">
      <alignment vertical="center"/>
    </xf>
    <xf numFmtId="49" fontId="2" fillId="0" borderId="0" xfId="1" applyNumberFormat="1" applyFont="1" applyAlignment="1">
      <alignment vertical="top" wrapText="1"/>
    </xf>
    <xf numFmtId="0" fontId="5" fillId="0" borderId="0" xfId="1" applyNumberFormat="1" applyFont="1" applyAlignment="1">
      <alignment horizontal="justify" vertical="top" wrapText="1"/>
    </xf>
    <xf numFmtId="49" fontId="5" fillId="0" borderId="0" xfId="1" applyNumberFormat="1" applyFont="1" applyAlignment="1">
      <alignment horizontal="justify" vertical="top"/>
    </xf>
    <xf numFmtId="0" fontId="2" fillId="0" borderId="0" xfId="1" applyNumberFormat="1" applyFont="1" applyAlignment="1">
      <alignment horizontal="justify" vertical="top" wrapText="1"/>
    </xf>
    <xf numFmtId="0" fontId="3" fillId="0" borderId="0" xfId="1" applyNumberFormat="1" applyFont="1" applyAlignment="1">
      <alignment horizontal="left" vertical="top" wrapText="1"/>
    </xf>
    <xf numFmtId="0" fontId="2" fillId="0" borderId="4" xfId="1" applyNumberFormat="1" applyFont="1" applyBorder="1" applyAlignment="1">
      <alignment wrapText="1"/>
    </xf>
    <xf numFmtId="0" fontId="3" fillId="0" borderId="0" xfId="1" applyNumberFormat="1" applyFont="1" applyAlignment="1">
      <alignment horizontal="left" vertical="top"/>
    </xf>
    <xf numFmtId="0" fontId="5" fillId="0" borderId="0" xfId="1" applyNumberFormat="1" applyFont="1" applyAlignment="1">
      <alignment horizontal="left" vertical="top" wrapText="1"/>
    </xf>
    <xf numFmtId="164" fontId="3" fillId="0" borderId="0" xfId="1" applyFont="1" applyAlignment="1">
      <alignment horizontal="left" vertical="top" wrapText="1"/>
    </xf>
    <xf numFmtId="0" fontId="5" fillId="2" borderId="0" xfId="0" applyFont="1" applyFill="1" applyAlignment="1">
      <alignment horizontal="left" vertical="top" wrapText="1"/>
    </xf>
    <xf numFmtId="0" fontId="5" fillId="2" borderId="0" xfId="0" applyFont="1" applyFill="1" applyBorder="1" applyAlignment="1">
      <alignment horizontal="left" vertical="top" wrapText="1"/>
    </xf>
    <xf numFmtId="0" fontId="16" fillId="2" borderId="0" xfId="0" applyFont="1" applyFill="1" applyAlignment="1">
      <alignment horizontal="left" vertical="top" wrapText="1"/>
    </xf>
    <xf numFmtId="0" fontId="16" fillId="2" borderId="0" xfId="0" applyFont="1" applyFill="1" applyBorder="1" applyAlignment="1">
      <alignment horizontal="left" vertical="top" wrapText="1"/>
    </xf>
    <xf numFmtId="164" fontId="3" fillId="0" borderId="0" xfId="1" applyFont="1" applyAlignment="1">
      <alignment horizontal="left" vertical="top"/>
    </xf>
    <xf numFmtId="164" fontId="3" fillId="0" borderId="0" xfId="1" applyFont="1" applyAlignment="1">
      <alignment vertical="top" wrapText="1"/>
    </xf>
  </cellXfs>
  <cellStyles count="9">
    <cellStyle name="Navadno 10 2" xfId="7"/>
    <cellStyle name="Navadno 11 70" xfId="3"/>
    <cellStyle name="Navadno 2 2 9" xfId="8"/>
    <cellStyle name="Navadno 3 2 2" xfId="5"/>
    <cellStyle name="Navadno 8" xfId="1"/>
    <cellStyle name="Normal" xfId="0" builtinId="0"/>
    <cellStyle name="Vejica 2 2 2 2" xfId="4"/>
    <cellStyle name="Vejica 3 2" xfId="2"/>
    <cellStyle name="Vejica 3 5" xfId="6"/>
  </cellStyles>
  <dxfs count="66">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266700</xdr:colOff>
      <xdr:row>0</xdr:row>
      <xdr:rowOff>120650</xdr:rowOff>
    </xdr:from>
    <xdr:to>
      <xdr:col>1</xdr:col>
      <xdr:colOff>266700</xdr:colOff>
      <xdr:row>2</xdr:row>
      <xdr:rowOff>127000</xdr:rowOff>
    </xdr:to>
    <xdr:pic>
      <xdr:nvPicPr>
        <xdr:cNvPr id="2" name="Picture 1">
          <a:extLst>
            <a:ext uri="{FF2B5EF4-FFF2-40B4-BE49-F238E27FC236}">
              <a16:creationId xmlns:a16="http://schemas.microsoft.com/office/drawing/2014/main" xmlns="" id="{689853DE-1447-41EB-BB09-A8FD4625153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0" y="0"/>
          <a:ext cx="571500" cy="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63500</xdr:colOff>
      <xdr:row>0</xdr:row>
      <xdr:rowOff>95250</xdr:rowOff>
    </xdr:from>
    <xdr:to>
      <xdr:col>1</xdr:col>
      <xdr:colOff>215900</xdr:colOff>
      <xdr:row>2</xdr:row>
      <xdr:rowOff>0</xdr:rowOff>
    </xdr:to>
    <xdr:pic>
      <xdr:nvPicPr>
        <xdr:cNvPr id="2" name="Picture 1">
          <a:extLst>
            <a:ext uri="{FF2B5EF4-FFF2-40B4-BE49-F238E27FC236}">
              <a16:creationId xmlns:a16="http://schemas.microsoft.com/office/drawing/2014/main" xmlns="" id="{9293BCAA-9199-42B9-B9F1-F28E258D414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500" y="0"/>
          <a:ext cx="533400" cy="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ova tema">
  <a:themeElements>
    <a:clrScheme name="Officeova tema">
      <a:dk1>
        <a:srgbClr val="000000"/>
      </a:dk1>
      <a:lt1>
        <a:srgbClr val="FFFFFF"/>
      </a:lt1>
      <a:dk2>
        <a:srgbClr val="A6A6A6"/>
      </a:dk2>
      <a:lt2>
        <a:srgbClr val="000000"/>
      </a:lt2>
      <a:accent1>
        <a:srgbClr val="EBFF80"/>
      </a:accent1>
      <a:accent2>
        <a:srgbClr val="4DC0C0"/>
      </a:accent2>
      <a:accent3>
        <a:srgbClr val="9BBB59"/>
      </a:accent3>
      <a:accent4>
        <a:srgbClr val="8064A2"/>
      </a:accent4>
      <a:accent5>
        <a:srgbClr val="4BACC6"/>
      </a:accent5>
      <a:accent6>
        <a:srgbClr val="F79646"/>
      </a:accent6>
      <a:hlink>
        <a:srgbClr val="0000FF"/>
      </a:hlink>
      <a:folHlink>
        <a:srgbClr val="FF00FF"/>
      </a:folHlink>
    </a:clrScheme>
    <a:fontScheme name="Officeova tema">
      <a:majorFont>
        <a:latin typeface="Arial Narrow"/>
        <a:ea typeface="Arial Narrow"/>
        <a:cs typeface="Arial Narrow"/>
      </a:majorFont>
      <a:minorFont>
        <a:latin typeface="Arial Narrow"/>
        <a:ea typeface="Arial Narrow"/>
        <a:cs typeface="Arial Narrow"/>
      </a:minorFont>
    </a:fontScheme>
    <a:fmtScheme name="Officeova tem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rgbClr val="4F81BD"/>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Arial Narrow"/>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rgbClr val="4F81BD"/>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Arial Narrow"/>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12"/>
  <sheetViews>
    <sheetView view="pageBreakPreview" topLeftCell="A52" zoomScaleSheetLayoutView="100" workbookViewId="0">
      <selection activeCell="D87" sqref="D87"/>
    </sheetView>
  </sheetViews>
  <sheetFormatPr defaultColWidth="9.85546875" defaultRowHeight="14.25" x14ac:dyDescent="0.2"/>
  <cols>
    <col min="1" max="1" width="8.5703125" style="44" customWidth="1"/>
    <col min="2" max="2" width="42.42578125" style="12" customWidth="1"/>
    <col min="3" max="3" width="11.5703125" style="12" customWidth="1"/>
    <col min="4" max="4" width="30.42578125" style="4" customWidth="1"/>
    <col min="5" max="5" width="2" style="3" customWidth="1"/>
    <col min="6" max="6" width="2.42578125" style="3" customWidth="1"/>
    <col min="7" max="256" width="9.85546875" style="3"/>
    <col min="257" max="257" width="8.5703125" style="3" customWidth="1"/>
    <col min="258" max="258" width="42.42578125" style="3" customWidth="1"/>
    <col min="259" max="259" width="11.5703125" style="3" customWidth="1"/>
    <col min="260" max="260" width="30.42578125" style="3" customWidth="1"/>
    <col min="261" max="261" width="2" style="3" customWidth="1"/>
    <col min="262" max="262" width="2.42578125" style="3" customWidth="1"/>
    <col min="263" max="512" width="9.85546875" style="3"/>
    <col min="513" max="513" width="8.5703125" style="3" customWidth="1"/>
    <col min="514" max="514" width="42.42578125" style="3" customWidth="1"/>
    <col min="515" max="515" width="11.5703125" style="3" customWidth="1"/>
    <col min="516" max="516" width="30.42578125" style="3" customWidth="1"/>
    <col min="517" max="517" width="2" style="3" customWidth="1"/>
    <col min="518" max="518" width="2.42578125" style="3" customWidth="1"/>
    <col min="519" max="768" width="9.85546875" style="3"/>
    <col min="769" max="769" width="8.5703125" style="3" customWidth="1"/>
    <col min="770" max="770" width="42.42578125" style="3" customWidth="1"/>
    <col min="771" max="771" width="11.5703125" style="3" customWidth="1"/>
    <col min="772" max="772" width="30.42578125" style="3" customWidth="1"/>
    <col min="773" max="773" width="2" style="3" customWidth="1"/>
    <col min="774" max="774" width="2.42578125" style="3" customWidth="1"/>
    <col min="775" max="1024" width="9.85546875" style="3"/>
    <col min="1025" max="1025" width="8.5703125" style="3" customWidth="1"/>
    <col min="1026" max="1026" width="42.42578125" style="3" customWidth="1"/>
    <col min="1027" max="1027" width="11.5703125" style="3" customWidth="1"/>
    <col min="1028" max="1028" width="30.42578125" style="3" customWidth="1"/>
    <col min="1029" max="1029" width="2" style="3" customWidth="1"/>
    <col min="1030" max="1030" width="2.42578125" style="3" customWidth="1"/>
    <col min="1031" max="1280" width="9.85546875" style="3"/>
    <col min="1281" max="1281" width="8.5703125" style="3" customWidth="1"/>
    <col min="1282" max="1282" width="42.42578125" style="3" customWidth="1"/>
    <col min="1283" max="1283" width="11.5703125" style="3" customWidth="1"/>
    <col min="1284" max="1284" width="30.42578125" style="3" customWidth="1"/>
    <col min="1285" max="1285" width="2" style="3" customWidth="1"/>
    <col min="1286" max="1286" width="2.42578125" style="3" customWidth="1"/>
    <col min="1287" max="1536" width="9.85546875" style="3"/>
    <col min="1537" max="1537" width="8.5703125" style="3" customWidth="1"/>
    <col min="1538" max="1538" width="42.42578125" style="3" customWidth="1"/>
    <col min="1539" max="1539" width="11.5703125" style="3" customWidth="1"/>
    <col min="1540" max="1540" width="30.42578125" style="3" customWidth="1"/>
    <col min="1541" max="1541" width="2" style="3" customWidth="1"/>
    <col min="1542" max="1542" width="2.42578125" style="3" customWidth="1"/>
    <col min="1543" max="1792" width="9.85546875" style="3"/>
    <col min="1793" max="1793" width="8.5703125" style="3" customWidth="1"/>
    <col min="1794" max="1794" width="42.42578125" style="3" customWidth="1"/>
    <col min="1795" max="1795" width="11.5703125" style="3" customWidth="1"/>
    <col min="1796" max="1796" width="30.42578125" style="3" customWidth="1"/>
    <col min="1797" max="1797" width="2" style="3" customWidth="1"/>
    <col min="1798" max="1798" width="2.42578125" style="3" customWidth="1"/>
    <col min="1799" max="2048" width="9.85546875" style="3"/>
    <col min="2049" max="2049" width="8.5703125" style="3" customWidth="1"/>
    <col min="2050" max="2050" width="42.42578125" style="3" customWidth="1"/>
    <col min="2051" max="2051" width="11.5703125" style="3" customWidth="1"/>
    <col min="2052" max="2052" width="30.42578125" style="3" customWidth="1"/>
    <col min="2053" max="2053" width="2" style="3" customWidth="1"/>
    <col min="2054" max="2054" width="2.42578125" style="3" customWidth="1"/>
    <col min="2055" max="2304" width="9.85546875" style="3"/>
    <col min="2305" max="2305" width="8.5703125" style="3" customWidth="1"/>
    <col min="2306" max="2306" width="42.42578125" style="3" customWidth="1"/>
    <col min="2307" max="2307" width="11.5703125" style="3" customWidth="1"/>
    <col min="2308" max="2308" width="30.42578125" style="3" customWidth="1"/>
    <col min="2309" max="2309" width="2" style="3" customWidth="1"/>
    <col min="2310" max="2310" width="2.42578125" style="3" customWidth="1"/>
    <col min="2311" max="2560" width="9.85546875" style="3"/>
    <col min="2561" max="2561" width="8.5703125" style="3" customWidth="1"/>
    <col min="2562" max="2562" width="42.42578125" style="3" customWidth="1"/>
    <col min="2563" max="2563" width="11.5703125" style="3" customWidth="1"/>
    <col min="2564" max="2564" width="30.42578125" style="3" customWidth="1"/>
    <col min="2565" max="2565" width="2" style="3" customWidth="1"/>
    <col min="2566" max="2566" width="2.42578125" style="3" customWidth="1"/>
    <col min="2567" max="2816" width="9.85546875" style="3"/>
    <col min="2817" max="2817" width="8.5703125" style="3" customWidth="1"/>
    <col min="2818" max="2818" width="42.42578125" style="3" customWidth="1"/>
    <col min="2819" max="2819" width="11.5703125" style="3" customWidth="1"/>
    <col min="2820" max="2820" width="30.42578125" style="3" customWidth="1"/>
    <col min="2821" max="2821" width="2" style="3" customWidth="1"/>
    <col min="2822" max="2822" width="2.42578125" style="3" customWidth="1"/>
    <col min="2823" max="3072" width="9.85546875" style="3"/>
    <col min="3073" max="3073" width="8.5703125" style="3" customWidth="1"/>
    <col min="3074" max="3074" width="42.42578125" style="3" customWidth="1"/>
    <col min="3075" max="3075" width="11.5703125" style="3" customWidth="1"/>
    <col min="3076" max="3076" width="30.42578125" style="3" customWidth="1"/>
    <col min="3077" max="3077" width="2" style="3" customWidth="1"/>
    <col min="3078" max="3078" width="2.42578125" style="3" customWidth="1"/>
    <col min="3079" max="3328" width="9.85546875" style="3"/>
    <col min="3329" max="3329" width="8.5703125" style="3" customWidth="1"/>
    <col min="3330" max="3330" width="42.42578125" style="3" customWidth="1"/>
    <col min="3331" max="3331" width="11.5703125" style="3" customWidth="1"/>
    <col min="3332" max="3332" width="30.42578125" style="3" customWidth="1"/>
    <col min="3333" max="3333" width="2" style="3" customWidth="1"/>
    <col min="3334" max="3334" width="2.42578125" style="3" customWidth="1"/>
    <col min="3335" max="3584" width="9.85546875" style="3"/>
    <col min="3585" max="3585" width="8.5703125" style="3" customWidth="1"/>
    <col min="3586" max="3586" width="42.42578125" style="3" customWidth="1"/>
    <col min="3587" max="3587" width="11.5703125" style="3" customWidth="1"/>
    <col min="3588" max="3588" width="30.42578125" style="3" customWidth="1"/>
    <col min="3589" max="3589" width="2" style="3" customWidth="1"/>
    <col min="3590" max="3590" width="2.42578125" style="3" customWidth="1"/>
    <col min="3591" max="3840" width="9.85546875" style="3"/>
    <col min="3841" max="3841" width="8.5703125" style="3" customWidth="1"/>
    <col min="3842" max="3842" width="42.42578125" style="3" customWidth="1"/>
    <col min="3843" max="3843" width="11.5703125" style="3" customWidth="1"/>
    <col min="3844" max="3844" width="30.42578125" style="3" customWidth="1"/>
    <col min="3845" max="3845" width="2" style="3" customWidth="1"/>
    <col min="3846" max="3846" width="2.42578125" style="3" customWidth="1"/>
    <col min="3847" max="4096" width="9.85546875" style="3"/>
    <col min="4097" max="4097" width="8.5703125" style="3" customWidth="1"/>
    <col min="4098" max="4098" width="42.42578125" style="3" customWidth="1"/>
    <col min="4099" max="4099" width="11.5703125" style="3" customWidth="1"/>
    <col min="4100" max="4100" width="30.42578125" style="3" customWidth="1"/>
    <col min="4101" max="4101" width="2" style="3" customWidth="1"/>
    <col min="4102" max="4102" width="2.42578125" style="3" customWidth="1"/>
    <col min="4103" max="4352" width="9.85546875" style="3"/>
    <col min="4353" max="4353" width="8.5703125" style="3" customWidth="1"/>
    <col min="4354" max="4354" width="42.42578125" style="3" customWidth="1"/>
    <col min="4355" max="4355" width="11.5703125" style="3" customWidth="1"/>
    <col min="4356" max="4356" width="30.42578125" style="3" customWidth="1"/>
    <col min="4357" max="4357" width="2" style="3" customWidth="1"/>
    <col min="4358" max="4358" width="2.42578125" style="3" customWidth="1"/>
    <col min="4359" max="4608" width="9.85546875" style="3"/>
    <col min="4609" max="4609" width="8.5703125" style="3" customWidth="1"/>
    <col min="4610" max="4610" width="42.42578125" style="3" customWidth="1"/>
    <col min="4611" max="4611" width="11.5703125" style="3" customWidth="1"/>
    <col min="4612" max="4612" width="30.42578125" style="3" customWidth="1"/>
    <col min="4613" max="4613" width="2" style="3" customWidth="1"/>
    <col min="4614" max="4614" width="2.42578125" style="3" customWidth="1"/>
    <col min="4615" max="4864" width="9.85546875" style="3"/>
    <col min="4865" max="4865" width="8.5703125" style="3" customWidth="1"/>
    <col min="4866" max="4866" width="42.42578125" style="3" customWidth="1"/>
    <col min="4867" max="4867" width="11.5703125" style="3" customWidth="1"/>
    <col min="4868" max="4868" width="30.42578125" style="3" customWidth="1"/>
    <col min="4869" max="4869" width="2" style="3" customWidth="1"/>
    <col min="4870" max="4870" width="2.42578125" style="3" customWidth="1"/>
    <col min="4871" max="5120" width="9.85546875" style="3"/>
    <col min="5121" max="5121" width="8.5703125" style="3" customWidth="1"/>
    <col min="5122" max="5122" width="42.42578125" style="3" customWidth="1"/>
    <col min="5123" max="5123" width="11.5703125" style="3" customWidth="1"/>
    <col min="5124" max="5124" width="30.42578125" style="3" customWidth="1"/>
    <col min="5125" max="5125" width="2" style="3" customWidth="1"/>
    <col min="5126" max="5126" width="2.42578125" style="3" customWidth="1"/>
    <col min="5127" max="5376" width="9.85546875" style="3"/>
    <col min="5377" max="5377" width="8.5703125" style="3" customWidth="1"/>
    <col min="5378" max="5378" width="42.42578125" style="3" customWidth="1"/>
    <col min="5379" max="5379" width="11.5703125" style="3" customWidth="1"/>
    <col min="5380" max="5380" width="30.42578125" style="3" customWidth="1"/>
    <col min="5381" max="5381" width="2" style="3" customWidth="1"/>
    <col min="5382" max="5382" width="2.42578125" style="3" customWidth="1"/>
    <col min="5383" max="5632" width="9.85546875" style="3"/>
    <col min="5633" max="5633" width="8.5703125" style="3" customWidth="1"/>
    <col min="5634" max="5634" width="42.42578125" style="3" customWidth="1"/>
    <col min="5635" max="5635" width="11.5703125" style="3" customWidth="1"/>
    <col min="5636" max="5636" width="30.42578125" style="3" customWidth="1"/>
    <col min="5637" max="5637" width="2" style="3" customWidth="1"/>
    <col min="5638" max="5638" width="2.42578125" style="3" customWidth="1"/>
    <col min="5639" max="5888" width="9.85546875" style="3"/>
    <col min="5889" max="5889" width="8.5703125" style="3" customWidth="1"/>
    <col min="5890" max="5890" width="42.42578125" style="3" customWidth="1"/>
    <col min="5891" max="5891" width="11.5703125" style="3" customWidth="1"/>
    <col min="5892" max="5892" width="30.42578125" style="3" customWidth="1"/>
    <col min="5893" max="5893" width="2" style="3" customWidth="1"/>
    <col min="5894" max="5894" width="2.42578125" style="3" customWidth="1"/>
    <col min="5895" max="6144" width="9.85546875" style="3"/>
    <col min="6145" max="6145" width="8.5703125" style="3" customWidth="1"/>
    <col min="6146" max="6146" width="42.42578125" style="3" customWidth="1"/>
    <col min="6147" max="6147" width="11.5703125" style="3" customWidth="1"/>
    <col min="6148" max="6148" width="30.42578125" style="3" customWidth="1"/>
    <col min="6149" max="6149" width="2" style="3" customWidth="1"/>
    <col min="6150" max="6150" width="2.42578125" style="3" customWidth="1"/>
    <col min="6151" max="6400" width="9.85546875" style="3"/>
    <col min="6401" max="6401" width="8.5703125" style="3" customWidth="1"/>
    <col min="6402" max="6402" width="42.42578125" style="3" customWidth="1"/>
    <col min="6403" max="6403" width="11.5703125" style="3" customWidth="1"/>
    <col min="6404" max="6404" width="30.42578125" style="3" customWidth="1"/>
    <col min="6405" max="6405" width="2" style="3" customWidth="1"/>
    <col min="6406" max="6406" width="2.42578125" style="3" customWidth="1"/>
    <col min="6407" max="6656" width="9.85546875" style="3"/>
    <col min="6657" max="6657" width="8.5703125" style="3" customWidth="1"/>
    <col min="6658" max="6658" width="42.42578125" style="3" customWidth="1"/>
    <col min="6659" max="6659" width="11.5703125" style="3" customWidth="1"/>
    <col min="6660" max="6660" width="30.42578125" style="3" customWidth="1"/>
    <col min="6661" max="6661" width="2" style="3" customWidth="1"/>
    <col min="6662" max="6662" width="2.42578125" style="3" customWidth="1"/>
    <col min="6663" max="6912" width="9.85546875" style="3"/>
    <col min="6913" max="6913" width="8.5703125" style="3" customWidth="1"/>
    <col min="6914" max="6914" width="42.42578125" style="3" customWidth="1"/>
    <col min="6915" max="6915" width="11.5703125" style="3" customWidth="1"/>
    <col min="6916" max="6916" width="30.42578125" style="3" customWidth="1"/>
    <col min="6917" max="6917" width="2" style="3" customWidth="1"/>
    <col min="6918" max="6918" width="2.42578125" style="3" customWidth="1"/>
    <col min="6919" max="7168" width="9.85546875" style="3"/>
    <col min="7169" max="7169" width="8.5703125" style="3" customWidth="1"/>
    <col min="7170" max="7170" width="42.42578125" style="3" customWidth="1"/>
    <col min="7171" max="7171" width="11.5703125" style="3" customWidth="1"/>
    <col min="7172" max="7172" width="30.42578125" style="3" customWidth="1"/>
    <col min="7173" max="7173" width="2" style="3" customWidth="1"/>
    <col min="7174" max="7174" width="2.42578125" style="3" customWidth="1"/>
    <col min="7175" max="7424" width="9.85546875" style="3"/>
    <col min="7425" max="7425" width="8.5703125" style="3" customWidth="1"/>
    <col min="7426" max="7426" width="42.42578125" style="3" customWidth="1"/>
    <col min="7427" max="7427" width="11.5703125" style="3" customWidth="1"/>
    <col min="7428" max="7428" width="30.42578125" style="3" customWidth="1"/>
    <col min="7429" max="7429" width="2" style="3" customWidth="1"/>
    <col min="7430" max="7430" width="2.42578125" style="3" customWidth="1"/>
    <col min="7431" max="7680" width="9.85546875" style="3"/>
    <col min="7681" max="7681" width="8.5703125" style="3" customWidth="1"/>
    <col min="7682" max="7682" width="42.42578125" style="3" customWidth="1"/>
    <col min="7683" max="7683" width="11.5703125" style="3" customWidth="1"/>
    <col min="7684" max="7684" width="30.42578125" style="3" customWidth="1"/>
    <col min="7685" max="7685" width="2" style="3" customWidth="1"/>
    <col min="7686" max="7686" width="2.42578125" style="3" customWidth="1"/>
    <col min="7687" max="7936" width="9.85546875" style="3"/>
    <col min="7937" max="7937" width="8.5703125" style="3" customWidth="1"/>
    <col min="7938" max="7938" width="42.42578125" style="3" customWidth="1"/>
    <col min="7939" max="7939" width="11.5703125" style="3" customWidth="1"/>
    <col min="7940" max="7940" width="30.42578125" style="3" customWidth="1"/>
    <col min="7941" max="7941" width="2" style="3" customWidth="1"/>
    <col min="7942" max="7942" width="2.42578125" style="3" customWidth="1"/>
    <col min="7943" max="8192" width="9.85546875" style="3"/>
    <col min="8193" max="8193" width="8.5703125" style="3" customWidth="1"/>
    <col min="8194" max="8194" width="42.42578125" style="3" customWidth="1"/>
    <col min="8195" max="8195" width="11.5703125" style="3" customWidth="1"/>
    <col min="8196" max="8196" width="30.42578125" style="3" customWidth="1"/>
    <col min="8197" max="8197" width="2" style="3" customWidth="1"/>
    <col min="8198" max="8198" width="2.42578125" style="3" customWidth="1"/>
    <col min="8199" max="8448" width="9.85546875" style="3"/>
    <col min="8449" max="8449" width="8.5703125" style="3" customWidth="1"/>
    <col min="8450" max="8450" width="42.42578125" style="3" customWidth="1"/>
    <col min="8451" max="8451" width="11.5703125" style="3" customWidth="1"/>
    <col min="8452" max="8452" width="30.42578125" style="3" customWidth="1"/>
    <col min="8453" max="8453" width="2" style="3" customWidth="1"/>
    <col min="8454" max="8454" width="2.42578125" style="3" customWidth="1"/>
    <col min="8455" max="8704" width="9.85546875" style="3"/>
    <col min="8705" max="8705" width="8.5703125" style="3" customWidth="1"/>
    <col min="8706" max="8706" width="42.42578125" style="3" customWidth="1"/>
    <col min="8707" max="8707" width="11.5703125" style="3" customWidth="1"/>
    <col min="8708" max="8708" width="30.42578125" style="3" customWidth="1"/>
    <col min="8709" max="8709" width="2" style="3" customWidth="1"/>
    <col min="8710" max="8710" width="2.42578125" style="3" customWidth="1"/>
    <col min="8711" max="8960" width="9.85546875" style="3"/>
    <col min="8961" max="8961" width="8.5703125" style="3" customWidth="1"/>
    <col min="8962" max="8962" width="42.42578125" style="3" customWidth="1"/>
    <col min="8963" max="8963" width="11.5703125" style="3" customWidth="1"/>
    <col min="8964" max="8964" width="30.42578125" style="3" customWidth="1"/>
    <col min="8965" max="8965" width="2" style="3" customWidth="1"/>
    <col min="8966" max="8966" width="2.42578125" style="3" customWidth="1"/>
    <col min="8967" max="9216" width="9.85546875" style="3"/>
    <col min="9217" max="9217" width="8.5703125" style="3" customWidth="1"/>
    <col min="9218" max="9218" width="42.42578125" style="3" customWidth="1"/>
    <col min="9219" max="9219" width="11.5703125" style="3" customWidth="1"/>
    <col min="9220" max="9220" width="30.42578125" style="3" customWidth="1"/>
    <col min="9221" max="9221" width="2" style="3" customWidth="1"/>
    <col min="9222" max="9222" width="2.42578125" style="3" customWidth="1"/>
    <col min="9223" max="9472" width="9.85546875" style="3"/>
    <col min="9473" max="9473" width="8.5703125" style="3" customWidth="1"/>
    <col min="9474" max="9474" width="42.42578125" style="3" customWidth="1"/>
    <col min="9475" max="9475" width="11.5703125" style="3" customWidth="1"/>
    <col min="9476" max="9476" width="30.42578125" style="3" customWidth="1"/>
    <col min="9477" max="9477" width="2" style="3" customWidth="1"/>
    <col min="9478" max="9478" width="2.42578125" style="3" customWidth="1"/>
    <col min="9479" max="9728" width="9.85546875" style="3"/>
    <col min="9729" max="9729" width="8.5703125" style="3" customWidth="1"/>
    <col min="9730" max="9730" width="42.42578125" style="3" customWidth="1"/>
    <col min="9731" max="9731" width="11.5703125" style="3" customWidth="1"/>
    <col min="9732" max="9732" width="30.42578125" style="3" customWidth="1"/>
    <col min="9733" max="9733" width="2" style="3" customWidth="1"/>
    <col min="9734" max="9734" width="2.42578125" style="3" customWidth="1"/>
    <col min="9735" max="9984" width="9.85546875" style="3"/>
    <col min="9985" max="9985" width="8.5703125" style="3" customWidth="1"/>
    <col min="9986" max="9986" width="42.42578125" style="3" customWidth="1"/>
    <col min="9987" max="9987" width="11.5703125" style="3" customWidth="1"/>
    <col min="9988" max="9988" width="30.42578125" style="3" customWidth="1"/>
    <col min="9989" max="9989" width="2" style="3" customWidth="1"/>
    <col min="9990" max="9990" width="2.42578125" style="3" customWidth="1"/>
    <col min="9991" max="10240" width="9.85546875" style="3"/>
    <col min="10241" max="10241" width="8.5703125" style="3" customWidth="1"/>
    <col min="10242" max="10242" width="42.42578125" style="3" customWidth="1"/>
    <col min="10243" max="10243" width="11.5703125" style="3" customWidth="1"/>
    <col min="10244" max="10244" width="30.42578125" style="3" customWidth="1"/>
    <col min="10245" max="10245" width="2" style="3" customWidth="1"/>
    <col min="10246" max="10246" width="2.42578125" style="3" customWidth="1"/>
    <col min="10247" max="10496" width="9.85546875" style="3"/>
    <col min="10497" max="10497" width="8.5703125" style="3" customWidth="1"/>
    <col min="10498" max="10498" width="42.42578125" style="3" customWidth="1"/>
    <col min="10499" max="10499" width="11.5703125" style="3" customWidth="1"/>
    <col min="10500" max="10500" width="30.42578125" style="3" customWidth="1"/>
    <col min="10501" max="10501" width="2" style="3" customWidth="1"/>
    <col min="10502" max="10502" width="2.42578125" style="3" customWidth="1"/>
    <col min="10503" max="10752" width="9.85546875" style="3"/>
    <col min="10753" max="10753" width="8.5703125" style="3" customWidth="1"/>
    <col min="10754" max="10754" width="42.42578125" style="3" customWidth="1"/>
    <col min="10755" max="10755" width="11.5703125" style="3" customWidth="1"/>
    <col min="10756" max="10756" width="30.42578125" style="3" customWidth="1"/>
    <col min="10757" max="10757" width="2" style="3" customWidth="1"/>
    <col min="10758" max="10758" width="2.42578125" style="3" customWidth="1"/>
    <col min="10759" max="11008" width="9.85546875" style="3"/>
    <col min="11009" max="11009" width="8.5703125" style="3" customWidth="1"/>
    <col min="11010" max="11010" width="42.42578125" style="3" customWidth="1"/>
    <col min="11011" max="11011" width="11.5703125" style="3" customWidth="1"/>
    <col min="11012" max="11012" width="30.42578125" style="3" customWidth="1"/>
    <col min="11013" max="11013" width="2" style="3" customWidth="1"/>
    <col min="11014" max="11014" width="2.42578125" style="3" customWidth="1"/>
    <col min="11015" max="11264" width="9.85546875" style="3"/>
    <col min="11265" max="11265" width="8.5703125" style="3" customWidth="1"/>
    <col min="11266" max="11266" width="42.42578125" style="3" customWidth="1"/>
    <col min="11267" max="11267" width="11.5703125" style="3" customWidth="1"/>
    <col min="11268" max="11268" width="30.42578125" style="3" customWidth="1"/>
    <col min="11269" max="11269" width="2" style="3" customWidth="1"/>
    <col min="11270" max="11270" width="2.42578125" style="3" customWidth="1"/>
    <col min="11271" max="11520" width="9.85546875" style="3"/>
    <col min="11521" max="11521" width="8.5703125" style="3" customWidth="1"/>
    <col min="11522" max="11522" width="42.42578125" style="3" customWidth="1"/>
    <col min="11523" max="11523" width="11.5703125" style="3" customWidth="1"/>
    <col min="11524" max="11524" width="30.42578125" style="3" customWidth="1"/>
    <col min="11525" max="11525" width="2" style="3" customWidth="1"/>
    <col min="11526" max="11526" width="2.42578125" style="3" customWidth="1"/>
    <col min="11527" max="11776" width="9.85546875" style="3"/>
    <col min="11777" max="11777" width="8.5703125" style="3" customWidth="1"/>
    <col min="11778" max="11778" width="42.42578125" style="3" customWidth="1"/>
    <col min="11779" max="11779" width="11.5703125" style="3" customWidth="1"/>
    <col min="11780" max="11780" width="30.42578125" style="3" customWidth="1"/>
    <col min="11781" max="11781" width="2" style="3" customWidth="1"/>
    <col min="11782" max="11782" width="2.42578125" style="3" customWidth="1"/>
    <col min="11783" max="12032" width="9.85546875" style="3"/>
    <col min="12033" max="12033" width="8.5703125" style="3" customWidth="1"/>
    <col min="12034" max="12034" width="42.42578125" style="3" customWidth="1"/>
    <col min="12035" max="12035" width="11.5703125" style="3" customWidth="1"/>
    <col min="12036" max="12036" width="30.42578125" style="3" customWidth="1"/>
    <col min="12037" max="12037" width="2" style="3" customWidth="1"/>
    <col min="12038" max="12038" width="2.42578125" style="3" customWidth="1"/>
    <col min="12039" max="12288" width="9.85546875" style="3"/>
    <col min="12289" max="12289" width="8.5703125" style="3" customWidth="1"/>
    <col min="12290" max="12290" width="42.42578125" style="3" customWidth="1"/>
    <col min="12291" max="12291" width="11.5703125" style="3" customWidth="1"/>
    <col min="12292" max="12292" width="30.42578125" style="3" customWidth="1"/>
    <col min="12293" max="12293" width="2" style="3" customWidth="1"/>
    <col min="12294" max="12294" width="2.42578125" style="3" customWidth="1"/>
    <col min="12295" max="12544" width="9.85546875" style="3"/>
    <col min="12545" max="12545" width="8.5703125" style="3" customWidth="1"/>
    <col min="12546" max="12546" width="42.42578125" style="3" customWidth="1"/>
    <col min="12547" max="12547" width="11.5703125" style="3" customWidth="1"/>
    <col min="12548" max="12548" width="30.42578125" style="3" customWidth="1"/>
    <col min="12549" max="12549" width="2" style="3" customWidth="1"/>
    <col min="12550" max="12550" width="2.42578125" style="3" customWidth="1"/>
    <col min="12551" max="12800" width="9.85546875" style="3"/>
    <col min="12801" max="12801" width="8.5703125" style="3" customWidth="1"/>
    <col min="12802" max="12802" width="42.42578125" style="3" customWidth="1"/>
    <col min="12803" max="12803" width="11.5703125" style="3" customWidth="1"/>
    <col min="12804" max="12804" width="30.42578125" style="3" customWidth="1"/>
    <col min="12805" max="12805" width="2" style="3" customWidth="1"/>
    <col min="12806" max="12806" width="2.42578125" style="3" customWidth="1"/>
    <col min="12807" max="13056" width="9.85546875" style="3"/>
    <col min="13057" max="13057" width="8.5703125" style="3" customWidth="1"/>
    <col min="13058" max="13058" width="42.42578125" style="3" customWidth="1"/>
    <col min="13059" max="13059" width="11.5703125" style="3" customWidth="1"/>
    <col min="13060" max="13060" width="30.42578125" style="3" customWidth="1"/>
    <col min="13061" max="13061" width="2" style="3" customWidth="1"/>
    <col min="13062" max="13062" width="2.42578125" style="3" customWidth="1"/>
    <col min="13063" max="13312" width="9.85546875" style="3"/>
    <col min="13313" max="13313" width="8.5703125" style="3" customWidth="1"/>
    <col min="13314" max="13314" width="42.42578125" style="3" customWidth="1"/>
    <col min="13315" max="13315" width="11.5703125" style="3" customWidth="1"/>
    <col min="13316" max="13316" width="30.42578125" style="3" customWidth="1"/>
    <col min="13317" max="13317" width="2" style="3" customWidth="1"/>
    <col min="13318" max="13318" width="2.42578125" style="3" customWidth="1"/>
    <col min="13319" max="13568" width="9.85546875" style="3"/>
    <col min="13569" max="13569" width="8.5703125" style="3" customWidth="1"/>
    <col min="13570" max="13570" width="42.42578125" style="3" customWidth="1"/>
    <col min="13571" max="13571" width="11.5703125" style="3" customWidth="1"/>
    <col min="13572" max="13572" width="30.42578125" style="3" customWidth="1"/>
    <col min="13573" max="13573" width="2" style="3" customWidth="1"/>
    <col min="13574" max="13574" width="2.42578125" style="3" customWidth="1"/>
    <col min="13575" max="13824" width="9.85546875" style="3"/>
    <col min="13825" max="13825" width="8.5703125" style="3" customWidth="1"/>
    <col min="13826" max="13826" width="42.42578125" style="3" customWidth="1"/>
    <col min="13827" max="13827" width="11.5703125" style="3" customWidth="1"/>
    <col min="13828" max="13828" width="30.42578125" style="3" customWidth="1"/>
    <col min="13829" max="13829" width="2" style="3" customWidth="1"/>
    <col min="13830" max="13830" width="2.42578125" style="3" customWidth="1"/>
    <col min="13831" max="14080" width="9.85546875" style="3"/>
    <col min="14081" max="14081" width="8.5703125" style="3" customWidth="1"/>
    <col min="14082" max="14082" width="42.42578125" style="3" customWidth="1"/>
    <col min="14083" max="14083" width="11.5703125" style="3" customWidth="1"/>
    <col min="14084" max="14084" width="30.42578125" style="3" customWidth="1"/>
    <col min="14085" max="14085" width="2" style="3" customWidth="1"/>
    <col min="14086" max="14086" width="2.42578125" style="3" customWidth="1"/>
    <col min="14087" max="14336" width="9.85546875" style="3"/>
    <col min="14337" max="14337" width="8.5703125" style="3" customWidth="1"/>
    <col min="14338" max="14338" width="42.42578125" style="3" customWidth="1"/>
    <col min="14339" max="14339" width="11.5703125" style="3" customWidth="1"/>
    <col min="14340" max="14340" width="30.42578125" style="3" customWidth="1"/>
    <col min="14341" max="14341" width="2" style="3" customWidth="1"/>
    <col min="14342" max="14342" width="2.42578125" style="3" customWidth="1"/>
    <col min="14343" max="14592" width="9.85546875" style="3"/>
    <col min="14593" max="14593" width="8.5703125" style="3" customWidth="1"/>
    <col min="14594" max="14594" width="42.42578125" style="3" customWidth="1"/>
    <col min="14595" max="14595" width="11.5703125" style="3" customWidth="1"/>
    <col min="14596" max="14596" width="30.42578125" style="3" customWidth="1"/>
    <col min="14597" max="14597" width="2" style="3" customWidth="1"/>
    <col min="14598" max="14598" width="2.42578125" style="3" customWidth="1"/>
    <col min="14599" max="14848" width="9.85546875" style="3"/>
    <col min="14849" max="14849" width="8.5703125" style="3" customWidth="1"/>
    <col min="14850" max="14850" width="42.42578125" style="3" customWidth="1"/>
    <col min="14851" max="14851" width="11.5703125" style="3" customWidth="1"/>
    <col min="14852" max="14852" width="30.42578125" style="3" customWidth="1"/>
    <col min="14853" max="14853" width="2" style="3" customWidth="1"/>
    <col min="14854" max="14854" width="2.42578125" style="3" customWidth="1"/>
    <col min="14855" max="15104" width="9.85546875" style="3"/>
    <col min="15105" max="15105" width="8.5703125" style="3" customWidth="1"/>
    <col min="15106" max="15106" width="42.42578125" style="3" customWidth="1"/>
    <col min="15107" max="15107" width="11.5703125" style="3" customWidth="1"/>
    <col min="15108" max="15108" width="30.42578125" style="3" customWidth="1"/>
    <col min="15109" max="15109" width="2" style="3" customWidth="1"/>
    <col min="15110" max="15110" width="2.42578125" style="3" customWidth="1"/>
    <col min="15111" max="15360" width="9.85546875" style="3"/>
    <col min="15361" max="15361" width="8.5703125" style="3" customWidth="1"/>
    <col min="15362" max="15362" width="42.42578125" style="3" customWidth="1"/>
    <col min="15363" max="15363" width="11.5703125" style="3" customWidth="1"/>
    <col min="15364" max="15364" width="30.42578125" style="3" customWidth="1"/>
    <col min="15365" max="15365" width="2" style="3" customWidth="1"/>
    <col min="15366" max="15366" width="2.42578125" style="3" customWidth="1"/>
    <col min="15367" max="15616" width="9.85546875" style="3"/>
    <col min="15617" max="15617" width="8.5703125" style="3" customWidth="1"/>
    <col min="15618" max="15618" width="42.42578125" style="3" customWidth="1"/>
    <col min="15619" max="15619" width="11.5703125" style="3" customWidth="1"/>
    <col min="15620" max="15620" width="30.42578125" style="3" customWidth="1"/>
    <col min="15621" max="15621" width="2" style="3" customWidth="1"/>
    <col min="15622" max="15622" width="2.42578125" style="3" customWidth="1"/>
    <col min="15623" max="15872" width="9.85546875" style="3"/>
    <col min="15873" max="15873" width="8.5703125" style="3" customWidth="1"/>
    <col min="15874" max="15874" width="42.42578125" style="3" customWidth="1"/>
    <col min="15875" max="15875" width="11.5703125" style="3" customWidth="1"/>
    <col min="15876" max="15876" width="30.42578125" style="3" customWidth="1"/>
    <col min="15877" max="15877" width="2" style="3" customWidth="1"/>
    <col min="15878" max="15878" width="2.42578125" style="3" customWidth="1"/>
    <col min="15879" max="16128" width="9.85546875" style="3"/>
    <col min="16129" max="16129" width="8.5703125" style="3" customWidth="1"/>
    <col min="16130" max="16130" width="42.42578125" style="3" customWidth="1"/>
    <col min="16131" max="16131" width="11.5703125" style="3" customWidth="1"/>
    <col min="16132" max="16132" width="30.42578125" style="3" customWidth="1"/>
    <col min="16133" max="16133" width="2" style="3" customWidth="1"/>
    <col min="16134" max="16134" width="2.42578125" style="3" customWidth="1"/>
    <col min="16135" max="16384" width="9.85546875" style="3"/>
  </cols>
  <sheetData>
    <row r="1" spans="1:6" ht="15.75" hidden="1" x14ac:dyDescent="0.2">
      <c r="A1" s="1"/>
      <c r="B1" s="2" t="s">
        <v>0</v>
      </c>
      <c r="C1" s="3"/>
    </row>
    <row r="2" spans="1:6" ht="17.25" hidden="1" customHeight="1" x14ac:dyDescent="0.2">
      <c r="A2" s="1"/>
      <c r="B2" s="5" t="s">
        <v>1</v>
      </c>
      <c r="C2" s="3"/>
    </row>
    <row r="3" spans="1:6" s="10" customFormat="1" ht="18.75" hidden="1" customHeight="1" x14ac:dyDescent="0.3">
      <c r="A3" s="6"/>
      <c r="B3" s="7" t="s">
        <v>2</v>
      </c>
      <c r="C3" s="8"/>
      <c r="D3" s="9"/>
      <c r="E3" s="8"/>
      <c r="F3" s="8"/>
    </row>
    <row r="4" spans="1:6" ht="9.75" customHeight="1" x14ac:dyDescent="0.25">
      <c r="A4" s="11" t="s">
        <v>3</v>
      </c>
      <c r="B4" s="3"/>
      <c r="C4" s="3"/>
    </row>
    <row r="5" spans="1:6" ht="12" customHeight="1" x14ac:dyDescent="0.25">
      <c r="A5" s="11"/>
      <c r="B5" s="3"/>
      <c r="C5" s="3"/>
    </row>
    <row r="6" spans="1:6" ht="15" x14ac:dyDescent="0.2">
      <c r="A6" s="1"/>
    </row>
    <row r="7" spans="1:6" ht="18" x14ac:dyDescent="0.25">
      <c r="A7" s="1"/>
      <c r="B7" s="13" t="s">
        <v>4</v>
      </c>
      <c r="C7" s="13"/>
    </row>
    <row r="8" spans="1:6" ht="18" hidden="1" x14ac:dyDescent="0.25">
      <c r="A8" s="1"/>
      <c r="B8" s="13" t="s">
        <v>5</v>
      </c>
      <c r="C8" s="13"/>
    </row>
    <row r="9" spans="1:6" ht="15" x14ac:dyDescent="0.2">
      <c r="A9" s="1"/>
    </row>
    <row r="10" spans="1:6" ht="15" x14ac:dyDescent="0.2">
      <c r="A10" s="1"/>
    </row>
    <row r="11" spans="1:6" ht="14.1" customHeight="1" x14ac:dyDescent="0.25">
      <c r="A11" s="1"/>
      <c r="B11" s="14" t="s">
        <v>6</v>
      </c>
      <c r="C11" s="134" t="s">
        <v>7</v>
      </c>
      <c r="D11" s="134"/>
      <c r="E11" s="134"/>
    </row>
    <row r="12" spans="1:6" ht="14.1" customHeight="1" x14ac:dyDescent="0.25">
      <c r="A12" s="1"/>
      <c r="B12" s="14"/>
      <c r="C12" s="134"/>
      <c r="D12" s="134"/>
      <c r="E12" s="134"/>
    </row>
    <row r="13" spans="1:6" ht="14.1" customHeight="1" x14ac:dyDescent="0.25">
      <c r="A13" s="1"/>
      <c r="B13" s="14"/>
      <c r="C13" s="134"/>
      <c r="D13" s="134"/>
      <c r="E13" s="134"/>
    </row>
    <row r="14" spans="1:6" ht="15" x14ac:dyDescent="0.25">
      <c r="A14" s="1"/>
      <c r="B14" s="14"/>
      <c r="C14" s="134"/>
      <c r="D14" s="134"/>
      <c r="E14" s="134"/>
    </row>
    <row r="15" spans="1:6" ht="15" customHeight="1" x14ac:dyDescent="0.25">
      <c r="A15" s="1"/>
      <c r="B15" s="14"/>
    </row>
    <row r="16" spans="1:6" ht="15" customHeight="1" x14ac:dyDescent="0.25">
      <c r="A16" s="1"/>
      <c r="B16" s="14" t="s">
        <v>8</v>
      </c>
      <c r="C16" s="14" t="s">
        <v>9</v>
      </c>
    </row>
    <row r="17" spans="1:6" ht="15" customHeight="1" x14ac:dyDescent="0.25">
      <c r="A17" s="1"/>
      <c r="B17" s="14"/>
      <c r="C17" s="14" t="s">
        <v>10</v>
      </c>
    </row>
    <row r="18" spans="1:6" ht="15" customHeight="1" x14ac:dyDescent="0.25">
      <c r="A18" s="1"/>
      <c r="B18" s="14"/>
      <c r="C18" s="14" t="s">
        <v>11</v>
      </c>
    </row>
    <row r="19" spans="1:6" ht="15" customHeight="1" x14ac:dyDescent="0.25">
      <c r="A19" s="1"/>
      <c r="B19" s="14"/>
      <c r="C19" s="14"/>
    </row>
    <row r="20" spans="1:6" ht="15" x14ac:dyDescent="0.25">
      <c r="A20" s="1"/>
      <c r="B20" s="14"/>
      <c r="C20" s="14"/>
    </row>
    <row r="21" spans="1:6" ht="15" x14ac:dyDescent="0.2">
      <c r="A21" s="1"/>
    </row>
    <row r="22" spans="1:6" ht="18" x14ac:dyDescent="0.25">
      <c r="A22" s="1"/>
      <c r="B22" s="13" t="s">
        <v>12</v>
      </c>
      <c r="C22" s="13"/>
    </row>
    <row r="23" spans="1:6" ht="15" customHeight="1" x14ac:dyDescent="0.25">
      <c r="A23" s="1"/>
      <c r="B23" s="14"/>
      <c r="C23" s="14"/>
    </row>
    <row r="24" spans="1:6" ht="15" customHeight="1" x14ac:dyDescent="0.25">
      <c r="A24" s="1"/>
      <c r="B24" s="14"/>
      <c r="C24" s="14"/>
    </row>
    <row r="25" spans="1:6" ht="15" customHeight="1" x14ac:dyDescent="0.25">
      <c r="A25" s="1" t="s">
        <v>13</v>
      </c>
      <c r="B25" s="14" t="s">
        <v>14</v>
      </c>
      <c r="C25" s="14"/>
      <c r="D25" s="4">
        <f>D78</f>
        <v>0</v>
      </c>
      <c r="E25" s="15"/>
      <c r="F25" s="15"/>
    </row>
    <row r="26" spans="1:6" ht="15" customHeight="1" x14ac:dyDescent="0.25">
      <c r="A26" s="1" t="s">
        <v>15</v>
      </c>
      <c r="B26" s="14" t="s">
        <v>16</v>
      </c>
      <c r="C26" s="14"/>
      <c r="D26" s="4">
        <f>D83</f>
        <v>0</v>
      </c>
      <c r="E26" s="15"/>
      <c r="F26" s="15"/>
    </row>
    <row r="27" spans="1:6" ht="15" hidden="1" customHeight="1" x14ac:dyDescent="0.2">
      <c r="A27" s="1"/>
      <c r="B27" s="16"/>
      <c r="C27" s="16"/>
      <c r="E27" s="15"/>
      <c r="F27" s="15"/>
    </row>
    <row r="28" spans="1:6" ht="15" hidden="1" customHeight="1" x14ac:dyDescent="0.25">
      <c r="A28" s="1"/>
      <c r="B28" s="14"/>
      <c r="C28" s="14"/>
      <c r="E28" s="15"/>
      <c r="F28" s="15"/>
    </row>
    <row r="29" spans="1:6" ht="15" customHeight="1" x14ac:dyDescent="0.2">
      <c r="A29" s="1"/>
      <c r="B29" s="16"/>
      <c r="C29" s="16"/>
      <c r="E29" s="15"/>
      <c r="F29" s="15"/>
    </row>
    <row r="30" spans="1:6" ht="15" customHeight="1" thickBot="1" x14ac:dyDescent="0.3">
      <c r="A30" s="1"/>
      <c r="B30" s="14"/>
      <c r="C30" s="14"/>
      <c r="E30" s="15"/>
    </row>
    <row r="31" spans="1:6" ht="15" customHeight="1" thickTop="1" thickBot="1" x14ac:dyDescent="0.3">
      <c r="A31" s="1"/>
      <c r="B31" s="17" t="s">
        <v>17</v>
      </c>
      <c r="C31" s="17"/>
      <c r="D31" s="18">
        <f>SUM(D25:D30)</f>
        <v>0</v>
      </c>
      <c r="E31" s="19"/>
      <c r="F31" s="19"/>
    </row>
    <row r="32" spans="1:6" ht="15" customHeight="1" thickTop="1" x14ac:dyDescent="0.25">
      <c r="A32" s="1"/>
      <c r="B32" s="14"/>
      <c r="C32" s="14"/>
      <c r="E32" s="15"/>
    </row>
    <row r="33" spans="1:6" ht="15" customHeight="1" x14ac:dyDescent="0.2">
      <c r="A33" s="1"/>
      <c r="B33" s="12" t="s">
        <v>18</v>
      </c>
      <c r="D33" s="4">
        <f>SUM(D31*22%)</f>
        <v>0</v>
      </c>
      <c r="E33" s="15"/>
    </row>
    <row r="34" spans="1:6" ht="15" customHeight="1" thickBot="1" x14ac:dyDescent="0.3">
      <c r="A34" s="1"/>
      <c r="B34" s="14"/>
      <c r="C34" s="14"/>
      <c r="E34" s="15"/>
    </row>
    <row r="35" spans="1:6" s="25" customFormat="1" ht="17.100000000000001" customHeight="1" thickBot="1" x14ac:dyDescent="0.35">
      <c r="A35" s="20"/>
      <c r="B35" s="21" t="s">
        <v>19</v>
      </c>
      <c r="C35" s="22"/>
      <c r="D35" s="23">
        <f>SUM(D31:D33)</f>
        <v>0</v>
      </c>
      <c r="E35" s="24"/>
      <c r="F35" s="24"/>
    </row>
    <row r="36" spans="1:6" ht="3.75" customHeight="1" thickBot="1" x14ac:dyDescent="0.3">
      <c r="A36" s="1"/>
      <c r="B36" s="26"/>
      <c r="C36" s="26"/>
      <c r="D36" s="27"/>
      <c r="E36" s="27"/>
      <c r="F36" s="27"/>
    </row>
    <row r="37" spans="1:6" ht="15" x14ac:dyDescent="0.25">
      <c r="A37" s="1"/>
      <c r="B37" s="14"/>
      <c r="C37" s="14"/>
      <c r="E37" s="15"/>
    </row>
    <row r="38" spans="1:6" ht="15" x14ac:dyDescent="0.25">
      <c r="A38" s="1"/>
      <c r="B38" s="14"/>
      <c r="C38" s="14"/>
    </row>
    <row r="39" spans="1:6" ht="15" x14ac:dyDescent="0.25">
      <c r="A39" s="1"/>
      <c r="B39" s="14" t="s">
        <v>20</v>
      </c>
      <c r="C39" s="14"/>
    </row>
    <row r="40" spans="1:6" ht="15" x14ac:dyDescent="0.2">
      <c r="A40" s="1"/>
      <c r="B40" s="12" t="s">
        <v>21</v>
      </c>
    </row>
    <row r="41" spans="1:6" ht="15" x14ac:dyDescent="0.2">
      <c r="A41" s="1"/>
      <c r="B41" s="12" t="s">
        <v>22</v>
      </c>
    </row>
    <row r="42" spans="1:6" ht="15" x14ac:dyDescent="0.2">
      <c r="A42" s="1"/>
      <c r="B42" s="12" t="s">
        <v>23</v>
      </c>
    </row>
    <row r="43" spans="1:6" ht="15" x14ac:dyDescent="0.2">
      <c r="A43" s="1"/>
      <c r="B43" s="12" t="s">
        <v>24</v>
      </c>
    </row>
    <row r="44" spans="1:6" ht="15" hidden="1" x14ac:dyDescent="0.2">
      <c r="A44" s="1"/>
      <c r="B44" s="12" t="s">
        <v>25</v>
      </c>
    </row>
    <row r="45" spans="1:6" ht="15" hidden="1" x14ac:dyDescent="0.2">
      <c r="A45" s="1"/>
      <c r="B45" s="12" t="s">
        <v>26</v>
      </c>
    </row>
    <row r="46" spans="1:6" ht="15" x14ac:dyDescent="0.2">
      <c r="A46" s="1"/>
      <c r="B46" s="12" t="s">
        <v>27</v>
      </c>
    </row>
    <row r="47" spans="1:6" ht="15" x14ac:dyDescent="0.2">
      <c r="A47" s="1"/>
    </row>
    <row r="48" spans="1:6" ht="15" x14ac:dyDescent="0.2">
      <c r="A48" s="1"/>
      <c r="B48" s="16"/>
      <c r="C48" s="16"/>
    </row>
    <row r="49" spans="1:9" ht="15" x14ac:dyDescent="0.2">
      <c r="A49" s="1"/>
      <c r="B49" s="16" t="s">
        <v>28</v>
      </c>
      <c r="C49" s="16"/>
    </row>
    <row r="50" spans="1:9" ht="15" x14ac:dyDescent="0.2">
      <c r="A50" s="1"/>
      <c r="B50" s="16"/>
      <c r="C50" s="16"/>
    </row>
    <row r="51" spans="1:9" ht="15" x14ac:dyDescent="0.2">
      <c r="A51" s="1"/>
      <c r="B51" s="16"/>
      <c r="C51" s="16"/>
    </row>
    <row r="52" spans="1:9" ht="15" x14ac:dyDescent="0.2">
      <c r="A52" s="1"/>
      <c r="B52" s="16"/>
      <c r="C52" s="16"/>
    </row>
    <row r="53" spans="1:9" ht="15" x14ac:dyDescent="0.2">
      <c r="A53" s="1"/>
      <c r="B53" s="16"/>
      <c r="C53" s="16"/>
    </row>
    <row r="54" spans="1:9" ht="15" x14ac:dyDescent="0.2">
      <c r="A54" s="1"/>
      <c r="B54" s="16"/>
      <c r="C54" s="16"/>
    </row>
    <row r="55" spans="1:9" ht="15" customHeight="1" x14ac:dyDescent="0.2">
      <c r="A55" s="1"/>
      <c r="B55" s="16"/>
      <c r="C55" s="16"/>
    </row>
    <row r="56" spans="1:9" ht="15" customHeight="1" x14ac:dyDescent="0.25">
      <c r="A56" s="28" t="s">
        <v>29</v>
      </c>
      <c r="B56" s="29" t="s">
        <v>30</v>
      </c>
      <c r="C56" s="29"/>
    </row>
    <row r="57" spans="1:9" ht="15" customHeight="1" x14ac:dyDescent="0.2">
      <c r="A57" s="1"/>
      <c r="B57" s="16"/>
      <c r="C57" s="16"/>
    </row>
    <row r="58" spans="1:9" ht="15" customHeight="1" x14ac:dyDescent="0.2">
      <c r="A58" s="1"/>
      <c r="B58" s="16"/>
      <c r="C58" s="16"/>
    </row>
    <row r="59" spans="1:9" ht="15" customHeight="1" x14ac:dyDescent="0.2">
      <c r="A59" s="1"/>
      <c r="B59" s="16" t="s">
        <v>31</v>
      </c>
      <c r="C59" s="16"/>
    </row>
    <row r="60" spans="1:9" ht="15" customHeight="1" x14ac:dyDescent="0.2">
      <c r="A60" s="1"/>
      <c r="B60" s="16"/>
      <c r="C60" s="16"/>
    </row>
    <row r="61" spans="1:9" ht="15" customHeight="1" x14ac:dyDescent="0.2">
      <c r="A61" s="28" t="s">
        <v>32</v>
      </c>
      <c r="B61" s="16" t="s">
        <v>33</v>
      </c>
      <c r="C61" s="16"/>
      <c r="D61" s="30">
        <f>'e1_ZUNANJA UREDITEV'!F48</f>
        <v>0</v>
      </c>
      <c r="E61" s="15"/>
      <c r="F61" s="15"/>
    </row>
    <row r="62" spans="1:9" ht="15" customHeight="1" x14ac:dyDescent="0.2">
      <c r="A62" s="28"/>
      <c r="B62" s="16"/>
      <c r="C62" s="16"/>
      <c r="D62" s="30"/>
      <c r="E62" s="15"/>
      <c r="F62" s="15"/>
    </row>
    <row r="63" spans="1:9" ht="15" customHeight="1" x14ac:dyDescent="0.2">
      <c r="A63" s="28" t="s">
        <v>34</v>
      </c>
      <c r="B63" s="16" t="s">
        <v>35</v>
      </c>
      <c r="C63" s="16"/>
      <c r="D63" s="30">
        <f>'e1_ZUNANJA UREDITEV'!F92</f>
        <v>0</v>
      </c>
      <c r="E63" s="15"/>
      <c r="F63" s="15"/>
    </row>
    <row r="64" spans="1:9" ht="15" customHeight="1" x14ac:dyDescent="0.2">
      <c r="A64" s="28"/>
      <c r="B64" s="16"/>
      <c r="C64" s="16"/>
      <c r="D64" s="30"/>
      <c r="E64" s="15"/>
      <c r="F64" s="15"/>
      <c r="I64" s="31"/>
    </row>
    <row r="65" spans="1:6" ht="15" customHeight="1" x14ac:dyDescent="0.2">
      <c r="A65" s="28" t="s">
        <v>36</v>
      </c>
      <c r="B65" s="16" t="s">
        <v>37</v>
      </c>
      <c r="C65" s="16"/>
      <c r="D65" s="30">
        <f>'e1_ZUNANJA UREDITEV'!F148</f>
        <v>0</v>
      </c>
      <c r="E65" s="15"/>
      <c r="F65" s="15"/>
    </row>
    <row r="66" spans="1:6" ht="15" customHeight="1" x14ac:dyDescent="0.2">
      <c r="A66" s="28"/>
      <c r="B66" s="16"/>
      <c r="C66" s="16"/>
      <c r="D66" s="30"/>
      <c r="E66" s="15"/>
      <c r="F66" s="15"/>
    </row>
    <row r="67" spans="1:6" ht="15" customHeight="1" x14ac:dyDescent="0.2">
      <c r="A67" s="28" t="s">
        <v>38</v>
      </c>
      <c r="B67" s="32" t="s">
        <v>39</v>
      </c>
      <c r="C67" s="16"/>
      <c r="D67" s="30">
        <f>'e1_ZUNANJA UREDITEV'!F314</f>
        <v>0</v>
      </c>
      <c r="E67" s="15"/>
      <c r="F67" s="15"/>
    </row>
    <row r="68" spans="1:6" ht="15" customHeight="1" x14ac:dyDescent="0.2">
      <c r="A68" s="28"/>
      <c r="B68" s="16"/>
      <c r="C68" s="16"/>
      <c r="D68" s="30"/>
      <c r="E68" s="15"/>
      <c r="F68" s="15"/>
    </row>
    <row r="69" spans="1:6" ht="15" customHeight="1" x14ac:dyDescent="0.2">
      <c r="A69" s="28" t="s">
        <v>40</v>
      </c>
      <c r="B69" s="16" t="s">
        <v>41</v>
      </c>
      <c r="C69" s="16"/>
      <c r="D69" s="30">
        <f>'e1_ZUNANJA UREDITEV'!F454</f>
        <v>0</v>
      </c>
      <c r="E69" s="15"/>
      <c r="F69" s="15"/>
    </row>
    <row r="70" spans="1:6" ht="15" customHeight="1" x14ac:dyDescent="0.2">
      <c r="A70" s="28"/>
      <c r="B70" s="16"/>
      <c r="C70" s="16"/>
      <c r="D70" s="30"/>
      <c r="E70" s="15"/>
      <c r="F70" s="15"/>
    </row>
    <row r="71" spans="1:6" ht="15" customHeight="1" x14ac:dyDescent="0.2">
      <c r="A71" s="28"/>
      <c r="B71" s="16"/>
      <c r="C71" s="16"/>
      <c r="D71" s="30"/>
      <c r="E71" s="15"/>
      <c r="F71" s="15"/>
    </row>
    <row r="72" spans="1:6" ht="15" customHeight="1" x14ac:dyDescent="0.2">
      <c r="A72" s="28" t="s">
        <v>42</v>
      </c>
      <c r="B72" s="16" t="s">
        <v>43</v>
      </c>
      <c r="C72" s="16"/>
      <c r="D72" s="30"/>
      <c r="E72" s="15"/>
      <c r="F72" s="15"/>
    </row>
    <row r="73" spans="1:6" ht="15" customHeight="1" x14ac:dyDescent="0.2">
      <c r="A73" s="1"/>
      <c r="B73" s="16"/>
      <c r="C73" s="16"/>
      <c r="D73" s="30"/>
      <c r="E73" s="15"/>
      <c r="F73" s="15"/>
    </row>
    <row r="74" spans="1:6" ht="15" customHeight="1" x14ac:dyDescent="0.2">
      <c r="A74" s="33" t="s">
        <v>44</v>
      </c>
      <c r="B74" s="16" t="s">
        <v>45</v>
      </c>
      <c r="C74" s="16"/>
      <c r="D74" s="30">
        <f>'e1_ZUNANJA UREDITEV'!F471</f>
        <v>0</v>
      </c>
      <c r="E74" s="15"/>
      <c r="F74" s="15"/>
    </row>
    <row r="75" spans="1:6" ht="15" customHeight="1" x14ac:dyDescent="0.2">
      <c r="A75" s="1"/>
      <c r="B75" s="16"/>
      <c r="C75" s="16"/>
      <c r="D75" s="30"/>
      <c r="E75" s="15"/>
      <c r="F75" s="15"/>
    </row>
    <row r="76" spans="1:6" ht="15" customHeight="1" x14ac:dyDescent="0.2">
      <c r="A76" s="33" t="s">
        <v>46</v>
      </c>
      <c r="B76" s="16" t="s">
        <v>35</v>
      </c>
      <c r="C76" s="16"/>
      <c r="D76" s="30">
        <f>'e1_ZUNANJA UREDITEV'!F501</f>
        <v>0</v>
      </c>
      <c r="E76" s="15"/>
      <c r="F76" s="15"/>
    </row>
    <row r="77" spans="1:6" ht="15" customHeight="1" x14ac:dyDescent="0.2">
      <c r="A77" s="1"/>
      <c r="B77" s="16"/>
      <c r="C77" s="16"/>
      <c r="D77" s="30"/>
      <c r="E77" s="15"/>
      <c r="F77" s="15"/>
    </row>
    <row r="78" spans="1:6" ht="15" customHeight="1" thickBot="1" x14ac:dyDescent="0.3">
      <c r="A78" s="1"/>
      <c r="B78" s="34" t="s">
        <v>47</v>
      </c>
      <c r="C78" s="35"/>
      <c r="D78" s="36">
        <f>SUM(D46:D77)</f>
        <v>0</v>
      </c>
      <c r="E78" s="37"/>
      <c r="F78" s="37"/>
    </row>
    <row r="79" spans="1:6" ht="15" customHeight="1" thickTop="1" x14ac:dyDescent="0.2">
      <c r="A79" s="28"/>
      <c r="B79" s="16"/>
      <c r="C79" s="16"/>
      <c r="D79" s="30"/>
      <c r="E79" s="15"/>
      <c r="F79" s="15"/>
    </row>
    <row r="80" spans="1:6" ht="15" customHeight="1" x14ac:dyDescent="0.2">
      <c r="A80" s="28"/>
      <c r="B80" s="16"/>
      <c r="C80" s="16"/>
      <c r="D80" s="30"/>
      <c r="E80" s="15"/>
      <c r="F80" s="15"/>
    </row>
    <row r="81" spans="1:6" ht="15" customHeight="1" x14ac:dyDescent="0.2">
      <c r="A81" s="28"/>
      <c r="B81" s="16" t="s">
        <v>48</v>
      </c>
      <c r="C81" s="16"/>
      <c r="D81" s="30"/>
      <c r="E81" s="15"/>
      <c r="F81" s="15"/>
    </row>
    <row r="82" spans="1:6" ht="15" customHeight="1" x14ac:dyDescent="0.2">
      <c r="A82" s="28"/>
      <c r="B82" s="16"/>
      <c r="C82" s="16"/>
      <c r="D82" s="30"/>
      <c r="E82" s="15"/>
      <c r="F82" s="15"/>
    </row>
    <row r="83" spans="1:6" ht="15" customHeight="1" x14ac:dyDescent="0.2">
      <c r="A83" s="28" t="s">
        <v>42</v>
      </c>
      <c r="B83" s="16" t="s">
        <v>49</v>
      </c>
      <c r="C83" s="16"/>
      <c r="D83" s="30">
        <v>0</v>
      </c>
      <c r="E83" s="15"/>
      <c r="F83" s="15"/>
    </row>
    <row r="84" spans="1:6" ht="15" hidden="1" customHeight="1" x14ac:dyDescent="0.2">
      <c r="A84" s="28"/>
      <c r="B84" s="16"/>
      <c r="C84" s="16"/>
      <c r="D84" s="30"/>
      <c r="E84" s="15"/>
      <c r="F84" s="15"/>
    </row>
    <row r="85" spans="1:6" ht="15" customHeight="1" x14ac:dyDescent="0.2">
      <c r="A85" s="1"/>
      <c r="B85" s="16"/>
      <c r="C85" s="16"/>
      <c r="D85" s="30"/>
      <c r="E85" s="15"/>
      <c r="F85" s="15"/>
    </row>
    <row r="86" spans="1:6" ht="15" customHeight="1" x14ac:dyDescent="0.2">
      <c r="A86" s="28" t="s">
        <v>50</v>
      </c>
      <c r="B86" s="16" t="s">
        <v>51</v>
      </c>
      <c r="C86" s="16"/>
      <c r="D86" s="30">
        <v>0</v>
      </c>
      <c r="E86" s="15"/>
      <c r="F86" s="15"/>
    </row>
    <row r="87" spans="1:6" ht="15" customHeight="1" x14ac:dyDescent="0.2">
      <c r="A87" s="1"/>
      <c r="B87" s="16"/>
      <c r="C87" s="16"/>
      <c r="D87" s="30"/>
      <c r="E87" s="15"/>
      <c r="F87" s="15"/>
    </row>
    <row r="88" spans="1:6" ht="15" customHeight="1" x14ac:dyDescent="0.2">
      <c r="A88" s="28" t="s">
        <v>52</v>
      </c>
      <c r="B88" s="16" t="s">
        <v>53</v>
      </c>
      <c r="C88" s="16"/>
      <c r="D88" s="30">
        <v>0</v>
      </c>
      <c r="E88" s="15"/>
      <c r="F88" s="15"/>
    </row>
    <row r="89" spans="1:6" ht="15" customHeight="1" x14ac:dyDescent="0.2">
      <c r="A89" s="1"/>
      <c r="B89" s="16"/>
      <c r="C89" s="16"/>
      <c r="D89" s="30"/>
      <c r="E89" s="15"/>
      <c r="F89" s="15"/>
    </row>
    <row r="90" spans="1:6" ht="15" customHeight="1" thickBot="1" x14ac:dyDescent="0.3">
      <c r="A90" s="1"/>
      <c r="B90" s="34" t="s">
        <v>54</v>
      </c>
      <c r="C90" s="35"/>
      <c r="D90" s="36">
        <f>SUM(D83:D89)</f>
        <v>0</v>
      </c>
      <c r="E90" s="37"/>
      <c r="F90" s="37"/>
    </row>
    <row r="91" spans="1:6" ht="15" customHeight="1" thickTop="1" x14ac:dyDescent="0.2">
      <c r="A91" s="1"/>
      <c r="B91" s="16"/>
      <c r="C91" s="16"/>
    </row>
    <row r="92" spans="1:6" ht="15" customHeight="1" x14ac:dyDescent="0.2">
      <c r="A92" s="1"/>
      <c r="B92" s="16"/>
      <c r="C92" s="16"/>
    </row>
    <row r="93" spans="1:6" ht="15" customHeight="1" x14ac:dyDescent="0.25">
      <c r="A93" s="1"/>
      <c r="B93" s="38"/>
      <c r="C93" s="16"/>
    </row>
    <row r="94" spans="1:6" ht="20.25" customHeight="1" x14ac:dyDescent="0.2">
      <c r="A94" s="1"/>
      <c r="B94" s="16"/>
      <c r="C94" s="16"/>
    </row>
    <row r="95" spans="1:6" ht="15" x14ac:dyDescent="0.2">
      <c r="A95" s="1"/>
      <c r="B95" s="16"/>
      <c r="C95" s="16"/>
    </row>
    <row r="96" spans="1:6" ht="15.75" x14ac:dyDescent="0.25">
      <c r="A96" s="1"/>
      <c r="B96" s="39"/>
      <c r="C96" s="29"/>
    </row>
    <row r="97" spans="1:6" ht="15" x14ac:dyDescent="0.2">
      <c r="A97" s="1"/>
      <c r="B97" s="16"/>
      <c r="C97" s="16"/>
    </row>
    <row r="98" spans="1:6" ht="15" x14ac:dyDescent="0.25">
      <c r="A98" s="1"/>
      <c r="B98" s="38"/>
      <c r="C98" s="16"/>
      <c r="D98" s="40"/>
    </row>
    <row r="99" spans="1:6" ht="15" x14ac:dyDescent="0.25">
      <c r="A99" s="1"/>
      <c r="B99" s="16"/>
      <c r="C99" s="16"/>
      <c r="E99" s="41"/>
    </row>
    <row r="100" spans="1:6" ht="15" x14ac:dyDescent="0.25">
      <c r="A100" s="1"/>
      <c r="B100" s="16"/>
      <c r="C100" s="16"/>
      <c r="E100" s="41"/>
      <c r="F100" s="42"/>
    </row>
    <row r="101" spans="1:6" ht="15.75" customHeight="1" x14ac:dyDescent="0.25">
      <c r="A101" s="1"/>
      <c r="B101" s="38"/>
      <c r="C101" s="16"/>
      <c r="E101" s="41"/>
    </row>
    <row r="102" spans="1:6" ht="17.25" customHeight="1" x14ac:dyDescent="0.25">
      <c r="A102" s="1"/>
      <c r="B102" s="16"/>
      <c r="C102" s="16"/>
      <c r="E102" s="41"/>
      <c r="F102" s="42"/>
    </row>
    <row r="103" spans="1:6" ht="15" x14ac:dyDescent="0.25">
      <c r="A103" s="1"/>
      <c r="B103" s="16"/>
      <c r="C103" s="16"/>
      <c r="E103" s="41"/>
    </row>
    <row r="104" spans="1:6" ht="15" customHeight="1" x14ac:dyDescent="0.25">
      <c r="A104" s="1"/>
      <c r="E104" s="41"/>
      <c r="F104" s="42"/>
    </row>
    <row r="105" spans="1:6" ht="15" x14ac:dyDescent="0.25">
      <c r="A105" s="1"/>
      <c r="B105" s="16"/>
      <c r="C105" s="16"/>
      <c r="E105" s="41"/>
    </row>
    <row r="106" spans="1:6" ht="14.25" customHeight="1" x14ac:dyDescent="0.25">
      <c r="A106" s="43"/>
      <c r="B106" s="14"/>
      <c r="D106" s="40"/>
      <c r="E106" s="41"/>
      <c r="F106" s="42"/>
    </row>
    <row r="107" spans="1:6" ht="15" x14ac:dyDescent="0.25">
      <c r="E107" s="41"/>
    </row>
    <row r="108" spans="1:6" ht="15" x14ac:dyDescent="0.25">
      <c r="A108" s="1"/>
      <c r="B108" s="14"/>
      <c r="D108" s="40"/>
      <c r="E108" s="41"/>
    </row>
    <row r="112" spans="1:6" ht="15" x14ac:dyDescent="0.25">
      <c r="C112" s="14"/>
      <c r="D112" s="40"/>
      <c r="E112" s="45"/>
    </row>
  </sheetData>
  <sheetProtection selectLockedCells="1" selectUnlockedCells="1"/>
  <mergeCells count="1">
    <mergeCell ref="C11:E14"/>
  </mergeCells>
  <pageMargins left="0.98425196850393704" right="0.19685039370078741" top="0.98425196850393704" bottom="0.39370078740157483" header="0.19685039370078741" footer="0.19685039370078741"/>
  <pageSetup firstPageNumber="0" fitToWidth="0" fitToHeight="0" orientation="portrait" r:id="rId1"/>
  <headerFooter>
    <oddHeader>&amp;L&amp;G&amp;C                     A R H I T E K T    E R N S T   D.O.O.     Ul. XIV. DIVIZIJE  14, 3000 CELJE,SLO  
           BIRO@ARHITEKT-ERNST.SI  03-427-4300, 427-4302, fax 03-5484-704 D.št.:SI19355025</oddHeader>
    <oddFooter>&amp;L&amp;8&amp;K000000&amp;F&amp;C&amp;8&amp;K000000&amp;A&amp;R&amp;8&amp;K000000&amp;P/&amp;N</oddFooter>
  </headerFooter>
  <rowBreaks count="2" manualBreakCount="2">
    <brk id="54" max="16383" man="1"/>
    <brk id="112"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12"/>
  <sheetViews>
    <sheetView tabSelected="1" view="pageBreakPreview" topLeftCell="A285" zoomScaleSheetLayoutView="100" workbookViewId="0">
      <selection activeCell="E297" sqref="E297"/>
    </sheetView>
  </sheetViews>
  <sheetFormatPr defaultColWidth="9.85546875" defaultRowHeight="15" x14ac:dyDescent="0.2"/>
  <cols>
    <col min="1" max="1" width="5.7109375" style="46" customWidth="1"/>
    <col min="2" max="2" width="47.28515625" style="55" customWidth="1"/>
    <col min="3" max="3" width="13.85546875" style="4" customWidth="1"/>
    <col min="4" max="4" width="4.7109375" style="50" hidden="1" customWidth="1"/>
    <col min="5" max="5" width="16.140625" style="4" customWidth="1"/>
    <col min="6" max="6" width="18.140625" style="4" customWidth="1"/>
    <col min="7" max="256" width="9.85546875" style="3"/>
    <col min="257" max="257" width="5.7109375" style="3" customWidth="1"/>
    <col min="258" max="258" width="47.28515625" style="3" customWidth="1"/>
    <col min="259" max="259" width="13.85546875" style="3" customWidth="1"/>
    <col min="260" max="260" width="0" style="3" hidden="1" customWidth="1"/>
    <col min="261" max="261" width="16.140625" style="3" customWidth="1"/>
    <col min="262" max="262" width="18.140625" style="3" customWidth="1"/>
    <col min="263" max="512" width="9.85546875" style="3"/>
    <col min="513" max="513" width="5.7109375" style="3" customWidth="1"/>
    <col min="514" max="514" width="47.28515625" style="3" customWidth="1"/>
    <col min="515" max="515" width="13.85546875" style="3" customWidth="1"/>
    <col min="516" max="516" width="0" style="3" hidden="1" customWidth="1"/>
    <col min="517" max="517" width="16.140625" style="3" customWidth="1"/>
    <col min="518" max="518" width="18.140625" style="3" customWidth="1"/>
    <col min="519" max="768" width="9.85546875" style="3"/>
    <col min="769" max="769" width="5.7109375" style="3" customWidth="1"/>
    <col min="770" max="770" width="47.28515625" style="3" customWidth="1"/>
    <col min="771" max="771" width="13.85546875" style="3" customWidth="1"/>
    <col min="772" max="772" width="0" style="3" hidden="1" customWidth="1"/>
    <col min="773" max="773" width="16.140625" style="3" customWidth="1"/>
    <col min="774" max="774" width="18.140625" style="3" customWidth="1"/>
    <col min="775" max="1024" width="9.85546875" style="3"/>
    <col min="1025" max="1025" width="5.7109375" style="3" customWidth="1"/>
    <col min="1026" max="1026" width="47.28515625" style="3" customWidth="1"/>
    <col min="1027" max="1027" width="13.85546875" style="3" customWidth="1"/>
    <col min="1028" max="1028" width="0" style="3" hidden="1" customWidth="1"/>
    <col min="1029" max="1029" width="16.140625" style="3" customWidth="1"/>
    <col min="1030" max="1030" width="18.140625" style="3" customWidth="1"/>
    <col min="1031" max="1280" width="9.85546875" style="3"/>
    <col min="1281" max="1281" width="5.7109375" style="3" customWidth="1"/>
    <col min="1282" max="1282" width="47.28515625" style="3" customWidth="1"/>
    <col min="1283" max="1283" width="13.85546875" style="3" customWidth="1"/>
    <col min="1284" max="1284" width="0" style="3" hidden="1" customWidth="1"/>
    <col min="1285" max="1285" width="16.140625" style="3" customWidth="1"/>
    <col min="1286" max="1286" width="18.140625" style="3" customWidth="1"/>
    <col min="1287" max="1536" width="9.85546875" style="3"/>
    <col min="1537" max="1537" width="5.7109375" style="3" customWidth="1"/>
    <col min="1538" max="1538" width="47.28515625" style="3" customWidth="1"/>
    <col min="1539" max="1539" width="13.85546875" style="3" customWidth="1"/>
    <col min="1540" max="1540" width="0" style="3" hidden="1" customWidth="1"/>
    <col min="1541" max="1541" width="16.140625" style="3" customWidth="1"/>
    <col min="1542" max="1542" width="18.140625" style="3" customWidth="1"/>
    <col min="1543" max="1792" width="9.85546875" style="3"/>
    <col min="1793" max="1793" width="5.7109375" style="3" customWidth="1"/>
    <col min="1794" max="1794" width="47.28515625" style="3" customWidth="1"/>
    <col min="1795" max="1795" width="13.85546875" style="3" customWidth="1"/>
    <col min="1796" max="1796" width="0" style="3" hidden="1" customWidth="1"/>
    <col min="1797" max="1797" width="16.140625" style="3" customWidth="1"/>
    <col min="1798" max="1798" width="18.140625" style="3" customWidth="1"/>
    <col min="1799" max="2048" width="9.85546875" style="3"/>
    <col min="2049" max="2049" width="5.7109375" style="3" customWidth="1"/>
    <col min="2050" max="2050" width="47.28515625" style="3" customWidth="1"/>
    <col min="2051" max="2051" width="13.85546875" style="3" customWidth="1"/>
    <col min="2052" max="2052" width="0" style="3" hidden="1" customWidth="1"/>
    <col min="2053" max="2053" width="16.140625" style="3" customWidth="1"/>
    <col min="2054" max="2054" width="18.140625" style="3" customWidth="1"/>
    <col min="2055" max="2304" width="9.85546875" style="3"/>
    <col min="2305" max="2305" width="5.7109375" style="3" customWidth="1"/>
    <col min="2306" max="2306" width="47.28515625" style="3" customWidth="1"/>
    <col min="2307" max="2307" width="13.85546875" style="3" customWidth="1"/>
    <col min="2308" max="2308" width="0" style="3" hidden="1" customWidth="1"/>
    <col min="2309" max="2309" width="16.140625" style="3" customWidth="1"/>
    <col min="2310" max="2310" width="18.140625" style="3" customWidth="1"/>
    <col min="2311" max="2560" width="9.85546875" style="3"/>
    <col min="2561" max="2561" width="5.7109375" style="3" customWidth="1"/>
    <col min="2562" max="2562" width="47.28515625" style="3" customWidth="1"/>
    <col min="2563" max="2563" width="13.85546875" style="3" customWidth="1"/>
    <col min="2564" max="2564" width="0" style="3" hidden="1" customWidth="1"/>
    <col min="2565" max="2565" width="16.140625" style="3" customWidth="1"/>
    <col min="2566" max="2566" width="18.140625" style="3" customWidth="1"/>
    <col min="2567" max="2816" width="9.85546875" style="3"/>
    <col min="2817" max="2817" width="5.7109375" style="3" customWidth="1"/>
    <col min="2818" max="2818" width="47.28515625" style="3" customWidth="1"/>
    <col min="2819" max="2819" width="13.85546875" style="3" customWidth="1"/>
    <col min="2820" max="2820" width="0" style="3" hidden="1" customWidth="1"/>
    <col min="2821" max="2821" width="16.140625" style="3" customWidth="1"/>
    <col min="2822" max="2822" width="18.140625" style="3" customWidth="1"/>
    <col min="2823" max="3072" width="9.85546875" style="3"/>
    <col min="3073" max="3073" width="5.7109375" style="3" customWidth="1"/>
    <col min="3074" max="3074" width="47.28515625" style="3" customWidth="1"/>
    <col min="3075" max="3075" width="13.85546875" style="3" customWidth="1"/>
    <col min="3076" max="3076" width="0" style="3" hidden="1" customWidth="1"/>
    <col min="3077" max="3077" width="16.140625" style="3" customWidth="1"/>
    <col min="3078" max="3078" width="18.140625" style="3" customWidth="1"/>
    <col min="3079" max="3328" width="9.85546875" style="3"/>
    <col min="3329" max="3329" width="5.7109375" style="3" customWidth="1"/>
    <col min="3330" max="3330" width="47.28515625" style="3" customWidth="1"/>
    <col min="3331" max="3331" width="13.85546875" style="3" customWidth="1"/>
    <col min="3332" max="3332" width="0" style="3" hidden="1" customWidth="1"/>
    <col min="3333" max="3333" width="16.140625" style="3" customWidth="1"/>
    <col min="3334" max="3334" width="18.140625" style="3" customWidth="1"/>
    <col min="3335" max="3584" width="9.85546875" style="3"/>
    <col min="3585" max="3585" width="5.7109375" style="3" customWidth="1"/>
    <col min="3586" max="3586" width="47.28515625" style="3" customWidth="1"/>
    <col min="3587" max="3587" width="13.85546875" style="3" customWidth="1"/>
    <col min="3588" max="3588" width="0" style="3" hidden="1" customWidth="1"/>
    <col min="3589" max="3589" width="16.140625" style="3" customWidth="1"/>
    <col min="3590" max="3590" width="18.140625" style="3" customWidth="1"/>
    <col min="3591" max="3840" width="9.85546875" style="3"/>
    <col min="3841" max="3841" width="5.7109375" style="3" customWidth="1"/>
    <col min="3842" max="3842" width="47.28515625" style="3" customWidth="1"/>
    <col min="3843" max="3843" width="13.85546875" style="3" customWidth="1"/>
    <col min="3844" max="3844" width="0" style="3" hidden="1" customWidth="1"/>
    <col min="3845" max="3845" width="16.140625" style="3" customWidth="1"/>
    <col min="3846" max="3846" width="18.140625" style="3" customWidth="1"/>
    <col min="3847" max="4096" width="9.85546875" style="3"/>
    <col min="4097" max="4097" width="5.7109375" style="3" customWidth="1"/>
    <col min="4098" max="4098" width="47.28515625" style="3" customWidth="1"/>
    <col min="4099" max="4099" width="13.85546875" style="3" customWidth="1"/>
    <col min="4100" max="4100" width="0" style="3" hidden="1" customWidth="1"/>
    <col min="4101" max="4101" width="16.140625" style="3" customWidth="1"/>
    <col min="4102" max="4102" width="18.140625" style="3" customWidth="1"/>
    <col min="4103" max="4352" width="9.85546875" style="3"/>
    <col min="4353" max="4353" width="5.7109375" style="3" customWidth="1"/>
    <col min="4354" max="4354" width="47.28515625" style="3" customWidth="1"/>
    <col min="4355" max="4355" width="13.85546875" style="3" customWidth="1"/>
    <col min="4356" max="4356" width="0" style="3" hidden="1" customWidth="1"/>
    <col min="4357" max="4357" width="16.140625" style="3" customWidth="1"/>
    <col min="4358" max="4358" width="18.140625" style="3" customWidth="1"/>
    <col min="4359" max="4608" width="9.85546875" style="3"/>
    <col min="4609" max="4609" width="5.7109375" style="3" customWidth="1"/>
    <col min="4610" max="4610" width="47.28515625" style="3" customWidth="1"/>
    <col min="4611" max="4611" width="13.85546875" style="3" customWidth="1"/>
    <col min="4612" max="4612" width="0" style="3" hidden="1" customWidth="1"/>
    <col min="4613" max="4613" width="16.140625" style="3" customWidth="1"/>
    <col min="4614" max="4614" width="18.140625" style="3" customWidth="1"/>
    <col min="4615" max="4864" width="9.85546875" style="3"/>
    <col min="4865" max="4865" width="5.7109375" style="3" customWidth="1"/>
    <col min="4866" max="4866" width="47.28515625" style="3" customWidth="1"/>
    <col min="4867" max="4867" width="13.85546875" style="3" customWidth="1"/>
    <col min="4868" max="4868" width="0" style="3" hidden="1" customWidth="1"/>
    <col min="4869" max="4869" width="16.140625" style="3" customWidth="1"/>
    <col min="4870" max="4870" width="18.140625" style="3" customWidth="1"/>
    <col min="4871" max="5120" width="9.85546875" style="3"/>
    <col min="5121" max="5121" width="5.7109375" style="3" customWidth="1"/>
    <col min="5122" max="5122" width="47.28515625" style="3" customWidth="1"/>
    <col min="5123" max="5123" width="13.85546875" style="3" customWidth="1"/>
    <col min="5124" max="5124" width="0" style="3" hidden="1" customWidth="1"/>
    <col min="5125" max="5125" width="16.140625" style="3" customWidth="1"/>
    <col min="5126" max="5126" width="18.140625" style="3" customWidth="1"/>
    <col min="5127" max="5376" width="9.85546875" style="3"/>
    <col min="5377" max="5377" width="5.7109375" style="3" customWidth="1"/>
    <col min="5378" max="5378" width="47.28515625" style="3" customWidth="1"/>
    <col min="5379" max="5379" width="13.85546875" style="3" customWidth="1"/>
    <col min="5380" max="5380" width="0" style="3" hidden="1" customWidth="1"/>
    <col min="5381" max="5381" width="16.140625" style="3" customWidth="1"/>
    <col min="5382" max="5382" width="18.140625" style="3" customWidth="1"/>
    <col min="5383" max="5632" width="9.85546875" style="3"/>
    <col min="5633" max="5633" width="5.7109375" style="3" customWidth="1"/>
    <col min="5634" max="5634" width="47.28515625" style="3" customWidth="1"/>
    <col min="5635" max="5635" width="13.85546875" style="3" customWidth="1"/>
    <col min="5636" max="5636" width="0" style="3" hidden="1" customWidth="1"/>
    <col min="5637" max="5637" width="16.140625" style="3" customWidth="1"/>
    <col min="5638" max="5638" width="18.140625" style="3" customWidth="1"/>
    <col min="5639" max="5888" width="9.85546875" style="3"/>
    <col min="5889" max="5889" width="5.7109375" style="3" customWidth="1"/>
    <col min="5890" max="5890" width="47.28515625" style="3" customWidth="1"/>
    <col min="5891" max="5891" width="13.85546875" style="3" customWidth="1"/>
    <col min="5892" max="5892" width="0" style="3" hidden="1" customWidth="1"/>
    <col min="5893" max="5893" width="16.140625" style="3" customWidth="1"/>
    <col min="5894" max="5894" width="18.140625" style="3" customWidth="1"/>
    <col min="5895" max="6144" width="9.85546875" style="3"/>
    <col min="6145" max="6145" width="5.7109375" style="3" customWidth="1"/>
    <col min="6146" max="6146" width="47.28515625" style="3" customWidth="1"/>
    <col min="6147" max="6147" width="13.85546875" style="3" customWidth="1"/>
    <col min="6148" max="6148" width="0" style="3" hidden="1" customWidth="1"/>
    <col min="6149" max="6149" width="16.140625" style="3" customWidth="1"/>
    <col min="6150" max="6150" width="18.140625" style="3" customWidth="1"/>
    <col min="6151" max="6400" width="9.85546875" style="3"/>
    <col min="6401" max="6401" width="5.7109375" style="3" customWidth="1"/>
    <col min="6402" max="6402" width="47.28515625" style="3" customWidth="1"/>
    <col min="6403" max="6403" width="13.85546875" style="3" customWidth="1"/>
    <col min="6404" max="6404" width="0" style="3" hidden="1" customWidth="1"/>
    <col min="6405" max="6405" width="16.140625" style="3" customWidth="1"/>
    <col min="6406" max="6406" width="18.140625" style="3" customWidth="1"/>
    <col min="6407" max="6656" width="9.85546875" style="3"/>
    <col min="6657" max="6657" width="5.7109375" style="3" customWidth="1"/>
    <col min="6658" max="6658" width="47.28515625" style="3" customWidth="1"/>
    <col min="6659" max="6659" width="13.85546875" style="3" customWidth="1"/>
    <col min="6660" max="6660" width="0" style="3" hidden="1" customWidth="1"/>
    <col min="6661" max="6661" width="16.140625" style="3" customWidth="1"/>
    <col min="6662" max="6662" width="18.140625" style="3" customWidth="1"/>
    <col min="6663" max="6912" width="9.85546875" style="3"/>
    <col min="6913" max="6913" width="5.7109375" style="3" customWidth="1"/>
    <col min="6914" max="6914" width="47.28515625" style="3" customWidth="1"/>
    <col min="6915" max="6915" width="13.85546875" style="3" customWidth="1"/>
    <col min="6916" max="6916" width="0" style="3" hidden="1" customWidth="1"/>
    <col min="6917" max="6917" width="16.140625" style="3" customWidth="1"/>
    <col min="6918" max="6918" width="18.140625" style="3" customWidth="1"/>
    <col min="6919" max="7168" width="9.85546875" style="3"/>
    <col min="7169" max="7169" width="5.7109375" style="3" customWidth="1"/>
    <col min="7170" max="7170" width="47.28515625" style="3" customWidth="1"/>
    <col min="7171" max="7171" width="13.85546875" style="3" customWidth="1"/>
    <col min="7172" max="7172" width="0" style="3" hidden="1" customWidth="1"/>
    <col min="7173" max="7173" width="16.140625" style="3" customWidth="1"/>
    <col min="7174" max="7174" width="18.140625" style="3" customWidth="1"/>
    <col min="7175" max="7424" width="9.85546875" style="3"/>
    <col min="7425" max="7425" width="5.7109375" style="3" customWidth="1"/>
    <col min="7426" max="7426" width="47.28515625" style="3" customWidth="1"/>
    <col min="7427" max="7427" width="13.85546875" style="3" customWidth="1"/>
    <col min="7428" max="7428" width="0" style="3" hidden="1" customWidth="1"/>
    <col min="7429" max="7429" width="16.140625" style="3" customWidth="1"/>
    <col min="7430" max="7430" width="18.140625" style="3" customWidth="1"/>
    <col min="7431" max="7680" width="9.85546875" style="3"/>
    <col min="7681" max="7681" width="5.7109375" style="3" customWidth="1"/>
    <col min="7682" max="7682" width="47.28515625" style="3" customWidth="1"/>
    <col min="7683" max="7683" width="13.85546875" style="3" customWidth="1"/>
    <col min="7684" max="7684" width="0" style="3" hidden="1" customWidth="1"/>
    <col min="7685" max="7685" width="16.140625" style="3" customWidth="1"/>
    <col min="7686" max="7686" width="18.140625" style="3" customWidth="1"/>
    <col min="7687" max="7936" width="9.85546875" style="3"/>
    <col min="7937" max="7937" width="5.7109375" style="3" customWidth="1"/>
    <col min="7938" max="7938" width="47.28515625" style="3" customWidth="1"/>
    <col min="7939" max="7939" width="13.85546875" style="3" customWidth="1"/>
    <col min="7940" max="7940" width="0" style="3" hidden="1" customWidth="1"/>
    <col min="7941" max="7941" width="16.140625" style="3" customWidth="1"/>
    <col min="7942" max="7942" width="18.140625" style="3" customWidth="1"/>
    <col min="7943" max="8192" width="9.85546875" style="3"/>
    <col min="8193" max="8193" width="5.7109375" style="3" customWidth="1"/>
    <col min="8194" max="8194" width="47.28515625" style="3" customWidth="1"/>
    <col min="8195" max="8195" width="13.85546875" style="3" customWidth="1"/>
    <col min="8196" max="8196" width="0" style="3" hidden="1" customWidth="1"/>
    <col min="8197" max="8197" width="16.140625" style="3" customWidth="1"/>
    <col min="8198" max="8198" width="18.140625" style="3" customWidth="1"/>
    <col min="8199" max="8448" width="9.85546875" style="3"/>
    <col min="8449" max="8449" width="5.7109375" style="3" customWidth="1"/>
    <col min="8450" max="8450" width="47.28515625" style="3" customWidth="1"/>
    <col min="8451" max="8451" width="13.85546875" style="3" customWidth="1"/>
    <col min="8452" max="8452" width="0" style="3" hidden="1" customWidth="1"/>
    <col min="8453" max="8453" width="16.140625" style="3" customWidth="1"/>
    <col min="8454" max="8454" width="18.140625" style="3" customWidth="1"/>
    <col min="8455" max="8704" width="9.85546875" style="3"/>
    <col min="8705" max="8705" width="5.7109375" style="3" customWidth="1"/>
    <col min="8706" max="8706" width="47.28515625" style="3" customWidth="1"/>
    <col min="8707" max="8707" width="13.85546875" style="3" customWidth="1"/>
    <col min="8708" max="8708" width="0" style="3" hidden="1" customWidth="1"/>
    <col min="8709" max="8709" width="16.140625" style="3" customWidth="1"/>
    <col min="8710" max="8710" width="18.140625" style="3" customWidth="1"/>
    <col min="8711" max="8960" width="9.85546875" style="3"/>
    <col min="8961" max="8961" width="5.7109375" style="3" customWidth="1"/>
    <col min="8962" max="8962" width="47.28515625" style="3" customWidth="1"/>
    <col min="8963" max="8963" width="13.85546875" style="3" customWidth="1"/>
    <col min="8964" max="8964" width="0" style="3" hidden="1" customWidth="1"/>
    <col min="8965" max="8965" width="16.140625" style="3" customWidth="1"/>
    <col min="8966" max="8966" width="18.140625" style="3" customWidth="1"/>
    <col min="8967" max="9216" width="9.85546875" style="3"/>
    <col min="9217" max="9217" width="5.7109375" style="3" customWidth="1"/>
    <col min="9218" max="9218" width="47.28515625" style="3" customWidth="1"/>
    <col min="9219" max="9219" width="13.85546875" style="3" customWidth="1"/>
    <col min="9220" max="9220" width="0" style="3" hidden="1" customWidth="1"/>
    <col min="9221" max="9221" width="16.140625" style="3" customWidth="1"/>
    <col min="9222" max="9222" width="18.140625" style="3" customWidth="1"/>
    <col min="9223" max="9472" width="9.85546875" style="3"/>
    <col min="9473" max="9473" width="5.7109375" style="3" customWidth="1"/>
    <col min="9474" max="9474" width="47.28515625" style="3" customWidth="1"/>
    <col min="9475" max="9475" width="13.85546875" style="3" customWidth="1"/>
    <col min="9476" max="9476" width="0" style="3" hidden="1" customWidth="1"/>
    <col min="9477" max="9477" width="16.140625" style="3" customWidth="1"/>
    <col min="9478" max="9478" width="18.140625" style="3" customWidth="1"/>
    <col min="9479" max="9728" width="9.85546875" style="3"/>
    <col min="9729" max="9729" width="5.7109375" style="3" customWidth="1"/>
    <col min="9730" max="9730" width="47.28515625" style="3" customWidth="1"/>
    <col min="9731" max="9731" width="13.85546875" style="3" customWidth="1"/>
    <col min="9732" max="9732" width="0" style="3" hidden="1" customWidth="1"/>
    <col min="9733" max="9733" width="16.140625" style="3" customWidth="1"/>
    <col min="9734" max="9734" width="18.140625" style="3" customWidth="1"/>
    <col min="9735" max="9984" width="9.85546875" style="3"/>
    <col min="9985" max="9985" width="5.7109375" style="3" customWidth="1"/>
    <col min="9986" max="9986" width="47.28515625" style="3" customWidth="1"/>
    <col min="9987" max="9987" width="13.85546875" style="3" customWidth="1"/>
    <col min="9988" max="9988" width="0" style="3" hidden="1" customWidth="1"/>
    <col min="9989" max="9989" width="16.140625" style="3" customWidth="1"/>
    <col min="9990" max="9990" width="18.140625" style="3" customWidth="1"/>
    <col min="9991" max="10240" width="9.85546875" style="3"/>
    <col min="10241" max="10241" width="5.7109375" style="3" customWidth="1"/>
    <col min="10242" max="10242" width="47.28515625" style="3" customWidth="1"/>
    <col min="10243" max="10243" width="13.85546875" style="3" customWidth="1"/>
    <col min="10244" max="10244" width="0" style="3" hidden="1" customWidth="1"/>
    <col min="10245" max="10245" width="16.140625" style="3" customWidth="1"/>
    <col min="10246" max="10246" width="18.140625" style="3" customWidth="1"/>
    <col min="10247" max="10496" width="9.85546875" style="3"/>
    <col min="10497" max="10497" width="5.7109375" style="3" customWidth="1"/>
    <col min="10498" max="10498" width="47.28515625" style="3" customWidth="1"/>
    <col min="10499" max="10499" width="13.85546875" style="3" customWidth="1"/>
    <col min="10500" max="10500" width="0" style="3" hidden="1" customWidth="1"/>
    <col min="10501" max="10501" width="16.140625" style="3" customWidth="1"/>
    <col min="10502" max="10502" width="18.140625" style="3" customWidth="1"/>
    <col min="10503" max="10752" width="9.85546875" style="3"/>
    <col min="10753" max="10753" width="5.7109375" style="3" customWidth="1"/>
    <col min="10754" max="10754" width="47.28515625" style="3" customWidth="1"/>
    <col min="10755" max="10755" width="13.85546875" style="3" customWidth="1"/>
    <col min="10756" max="10756" width="0" style="3" hidden="1" customWidth="1"/>
    <col min="10757" max="10757" width="16.140625" style="3" customWidth="1"/>
    <col min="10758" max="10758" width="18.140625" style="3" customWidth="1"/>
    <col min="10759" max="11008" width="9.85546875" style="3"/>
    <col min="11009" max="11009" width="5.7109375" style="3" customWidth="1"/>
    <col min="11010" max="11010" width="47.28515625" style="3" customWidth="1"/>
    <col min="11011" max="11011" width="13.85546875" style="3" customWidth="1"/>
    <col min="11012" max="11012" width="0" style="3" hidden="1" customWidth="1"/>
    <col min="11013" max="11013" width="16.140625" style="3" customWidth="1"/>
    <col min="11014" max="11014" width="18.140625" style="3" customWidth="1"/>
    <col min="11015" max="11264" width="9.85546875" style="3"/>
    <col min="11265" max="11265" width="5.7109375" style="3" customWidth="1"/>
    <col min="11266" max="11266" width="47.28515625" style="3" customWidth="1"/>
    <col min="11267" max="11267" width="13.85546875" style="3" customWidth="1"/>
    <col min="11268" max="11268" width="0" style="3" hidden="1" customWidth="1"/>
    <col min="11269" max="11269" width="16.140625" style="3" customWidth="1"/>
    <col min="11270" max="11270" width="18.140625" style="3" customWidth="1"/>
    <col min="11271" max="11520" width="9.85546875" style="3"/>
    <col min="11521" max="11521" width="5.7109375" style="3" customWidth="1"/>
    <col min="11522" max="11522" width="47.28515625" style="3" customWidth="1"/>
    <col min="11523" max="11523" width="13.85546875" style="3" customWidth="1"/>
    <col min="11524" max="11524" width="0" style="3" hidden="1" customWidth="1"/>
    <col min="11525" max="11525" width="16.140625" style="3" customWidth="1"/>
    <col min="11526" max="11526" width="18.140625" style="3" customWidth="1"/>
    <col min="11527" max="11776" width="9.85546875" style="3"/>
    <col min="11777" max="11777" width="5.7109375" style="3" customWidth="1"/>
    <col min="11778" max="11778" width="47.28515625" style="3" customWidth="1"/>
    <col min="11779" max="11779" width="13.85546875" style="3" customWidth="1"/>
    <col min="11780" max="11780" width="0" style="3" hidden="1" customWidth="1"/>
    <col min="11781" max="11781" width="16.140625" style="3" customWidth="1"/>
    <col min="11782" max="11782" width="18.140625" style="3" customWidth="1"/>
    <col min="11783" max="12032" width="9.85546875" style="3"/>
    <col min="12033" max="12033" width="5.7109375" style="3" customWidth="1"/>
    <col min="12034" max="12034" width="47.28515625" style="3" customWidth="1"/>
    <col min="12035" max="12035" width="13.85546875" style="3" customWidth="1"/>
    <col min="12036" max="12036" width="0" style="3" hidden="1" customWidth="1"/>
    <col min="12037" max="12037" width="16.140625" style="3" customWidth="1"/>
    <col min="12038" max="12038" width="18.140625" style="3" customWidth="1"/>
    <col min="12039" max="12288" width="9.85546875" style="3"/>
    <col min="12289" max="12289" width="5.7109375" style="3" customWidth="1"/>
    <col min="12290" max="12290" width="47.28515625" style="3" customWidth="1"/>
    <col min="12291" max="12291" width="13.85546875" style="3" customWidth="1"/>
    <col min="12292" max="12292" width="0" style="3" hidden="1" customWidth="1"/>
    <col min="12293" max="12293" width="16.140625" style="3" customWidth="1"/>
    <col min="12294" max="12294" width="18.140625" style="3" customWidth="1"/>
    <col min="12295" max="12544" width="9.85546875" style="3"/>
    <col min="12545" max="12545" width="5.7109375" style="3" customWidth="1"/>
    <col min="12546" max="12546" width="47.28515625" style="3" customWidth="1"/>
    <col min="12547" max="12547" width="13.85546875" style="3" customWidth="1"/>
    <col min="12548" max="12548" width="0" style="3" hidden="1" customWidth="1"/>
    <col min="12549" max="12549" width="16.140625" style="3" customWidth="1"/>
    <col min="12550" max="12550" width="18.140625" style="3" customWidth="1"/>
    <col min="12551" max="12800" width="9.85546875" style="3"/>
    <col min="12801" max="12801" width="5.7109375" style="3" customWidth="1"/>
    <col min="12802" max="12802" width="47.28515625" style="3" customWidth="1"/>
    <col min="12803" max="12803" width="13.85546875" style="3" customWidth="1"/>
    <col min="12804" max="12804" width="0" style="3" hidden="1" customWidth="1"/>
    <col min="12805" max="12805" width="16.140625" style="3" customWidth="1"/>
    <col min="12806" max="12806" width="18.140625" style="3" customWidth="1"/>
    <col min="12807" max="13056" width="9.85546875" style="3"/>
    <col min="13057" max="13057" width="5.7109375" style="3" customWidth="1"/>
    <col min="13058" max="13058" width="47.28515625" style="3" customWidth="1"/>
    <col min="13059" max="13059" width="13.85546875" style="3" customWidth="1"/>
    <col min="13060" max="13060" width="0" style="3" hidden="1" customWidth="1"/>
    <col min="13061" max="13061" width="16.140625" style="3" customWidth="1"/>
    <col min="13062" max="13062" width="18.140625" style="3" customWidth="1"/>
    <col min="13063" max="13312" width="9.85546875" style="3"/>
    <col min="13313" max="13313" width="5.7109375" style="3" customWidth="1"/>
    <col min="13314" max="13314" width="47.28515625" style="3" customWidth="1"/>
    <col min="13315" max="13315" width="13.85546875" style="3" customWidth="1"/>
    <col min="13316" max="13316" width="0" style="3" hidden="1" customWidth="1"/>
    <col min="13317" max="13317" width="16.140625" style="3" customWidth="1"/>
    <col min="13318" max="13318" width="18.140625" style="3" customWidth="1"/>
    <col min="13319" max="13568" width="9.85546875" style="3"/>
    <col min="13569" max="13569" width="5.7109375" style="3" customWidth="1"/>
    <col min="13570" max="13570" width="47.28515625" style="3" customWidth="1"/>
    <col min="13571" max="13571" width="13.85546875" style="3" customWidth="1"/>
    <col min="13572" max="13572" width="0" style="3" hidden="1" customWidth="1"/>
    <col min="13573" max="13573" width="16.140625" style="3" customWidth="1"/>
    <col min="13574" max="13574" width="18.140625" style="3" customWidth="1"/>
    <col min="13575" max="13824" width="9.85546875" style="3"/>
    <col min="13825" max="13825" width="5.7109375" style="3" customWidth="1"/>
    <col min="13826" max="13826" width="47.28515625" style="3" customWidth="1"/>
    <col min="13827" max="13827" width="13.85546875" style="3" customWidth="1"/>
    <col min="13828" max="13828" width="0" style="3" hidden="1" customWidth="1"/>
    <col min="13829" max="13829" width="16.140625" style="3" customWidth="1"/>
    <col min="13830" max="13830" width="18.140625" style="3" customWidth="1"/>
    <col min="13831" max="14080" width="9.85546875" style="3"/>
    <col min="14081" max="14081" width="5.7109375" style="3" customWidth="1"/>
    <col min="14082" max="14082" width="47.28515625" style="3" customWidth="1"/>
    <col min="14083" max="14083" width="13.85546875" style="3" customWidth="1"/>
    <col min="14084" max="14084" width="0" style="3" hidden="1" customWidth="1"/>
    <col min="14085" max="14085" width="16.140625" style="3" customWidth="1"/>
    <col min="14086" max="14086" width="18.140625" style="3" customWidth="1"/>
    <col min="14087" max="14336" width="9.85546875" style="3"/>
    <col min="14337" max="14337" width="5.7109375" style="3" customWidth="1"/>
    <col min="14338" max="14338" width="47.28515625" style="3" customWidth="1"/>
    <col min="14339" max="14339" width="13.85546875" style="3" customWidth="1"/>
    <col min="14340" max="14340" width="0" style="3" hidden="1" customWidth="1"/>
    <col min="14341" max="14341" width="16.140625" style="3" customWidth="1"/>
    <col min="14342" max="14342" width="18.140625" style="3" customWidth="1"/>
    <col min="14343" max="14592" width="9.85546875" style="3"/>
    <col min="14593" max="14593" width="5.7109375" style="3" customWidth="1"/>
    <col min="14594" max="14594" width="47.28515625" style="3" customWidth="1"/>
    <col min="14595" max="14595" width="13.85546875" style="3" customWidth="1"/>
    <col min="14596" max="14596" width="0" style="3" hidden="1" customWidth="1"/>
    <col min="14597" max="14597" width="16.140625" style="3" customWidth="1"/>
    <col min="14598" max="14598" width="18.140625" style="3" customWidth="1"/>
    <col min="14599" max="14848" width="9.85546875" style="3"/>
    <col min="14849" max="14849" width="5.7109375" style="3" customWidth="1"/>
    <col min="14850" max="14850" width="47.28515625" style="3" customWidth="1"/>
    <col min="14851" max="14851" width="13.85546875" style="3" customWidth="1"/>
    <col min="14852" max="14852" width="0" style="3" hidden="1" customWidth="1"/>
    <col min="14853" max="14853" width="16.140625" style="3" customWidth="1"/>
    <col min="14854" max="14854" width="18.140625" style="3" customWidth="1"/>
    <col min="14855" max="15104" width="9.85546875" style="3"/>
    <col min="15105" max="15105" width="5.7109375" style="3" customWidth="1"/>
    <col min="15106" max="15106" width="47.28515625" style="3" customWidth="1"/>
    <col min="15107" max="15107" width="13.85546875" style="3" customWidth="1"/>
    <col min="15108" max="15108" width="0" style="3" hidden="1" customWidth="1"/>
    <col min="15109" max="15109" width="16.140625" style="3" customWidth="1"/>
    <col min="15110" max="15110" width="18.140625" style="3" customWidth="1"/>
    <col min="15111" max="15360" width="9.85546875" style="3"/>
    <col min="15361" max="15361" width="5.7109375" style="3" customWidth="1"/>
    <col min="15362" max="15362" width="47.28515625" style="3" customWidth="1"/>
    <col min="15363" max="15363" width="13.85546875" style="3" customWidth="1"/>
    <col min="15364" max="15364" width="0" style="3" hidden="1" customWidth="1"/>
    <col min="15365" max="15365" width="16.140625" style="3" customWidth="1"/>
    <col min="15366" max="15366" width="18.140625" style="3" customWidth="1"/>
    <col min="15367" max="15616" width="9.85546875" style="3"/>
    <col min="15617" max="15617" width="5.7109375" style="3" customWidth="1"/>
    <col min="15618" max="15618" width="47.28515625" style="3" customWidth="1"/>
    <col min="15619" max="15619" width="13.85546875" style="3" customWidth="1"/>
    <col min="15620" max="15620" width="0" style="3" hidden="1" customWidth="1"/>
    <col min="15621" max="15621" width="16.140625" style="3" customWidth="1"/>
    <col min="15622" max="15622" width="18.140625" style="3" customWidth="1"/>
    <col min="15623" max="15872" width="9.85546875" style="3"/>
    <col min="15873" max="15873" width="5.7109375" style="3" customWidth="1"/>
    <col min="15874" max="15874" width="47.28515625" style="3" customWidth="1"/>
    <col min="15875" max="15875" width="13.85546875" style="3" customWidth="1"/>
    <col min="15876" max="15876" width="0" style="3" hidden="1" customWidth="1"/>
    <col min="15877" max="15877" width="16.140625" style="3" customWidth="1"/>
    <col min="15878" max="15878" width="18.140625" style="3" customWidth="1"/>
    <col min="15879" max="16128" width="9.85546875" style="3"/>
    <col min="16129" max="16129" width="5.7109375" style="3" customWidth="1"/>
    <col min="16130" max="16130" width="47.28515625" style="3" customWidth="1"/>
    <col min="16131" max="16131" width="13.85546875" style="3" customWidth="1"/>
    <col min="16132" max="16132" width="0" style="3" hidden="1" customWidth="1"/>
    <col min="16133" max="16133" width="16.140625" style="3" customWidth="1"/>
    <col min="16134" max="16134" width="18.140625" style="3" customWidth="1"/>
    <col min="16135" max="16384" width="9.85546875" style="3"/>
  </cols>
  <sheetData>
    <row r="1" spans="1:6" ht="26.25" hidden="1" customHeight="1" x14ac:dyDescent="0.2">
      <c r="B1" s="2" t="s">
        <v>0</v>
      </c>
      <c r="D1" s="4"/>
      <c r="E1" s="3"/>
      <c r="F1" s="3"/>
    </row>
    <row r="2" spans="1:6" ht="17.25" hidden="1" customHeight="1" x14ac:dyDescent="0.2">
      <c r="B2" s="5" t="s">
        <v>55</v>
      </c>
      <c r="D2" s="4"/>
      <c r="E2" s="3"/>
      <c r="F2" s="3"/>
    </row>
    <row r="3" spans="1:6" s="10" customFormat="1" ht="18.75" hidden="1" customHeight="1" x14ac:dyDescent="0.3">
      <c r="A3" s="47"/>
      <c r="B3" s="7" t="s">
        <v>56</v>
      </c>
      <c r="C3" s="9"/>
      <c r="D3" s="9"/>
      <c r="E3" s="8"/>
      <c r="F3" s="8"/>
    </row>
    <row r="4" spans="1:6" ht="9.75" customHeight="1" x14ac:dyDescent="0.25">
      <c r="A4" s="48" t="s">
        <v>3</v>
      </c>
      <c r="B4" s="49"/>
    </row>
    <row r="5" spans="1:6" ht="14.25" x14ac:dyDescent="0.2">
      <c r="A5" s="51" t="s">
        <v>57</v>
      </c>
      <c r="B5" s="52" t="s">
        <v>58</v>
      </c>
      <c r="C5" s="53" t="s">
        <v>59</v>
      </c>
      <c r="D5" s="54"/>
      <c r="E5" s="53" t="s">
        <v>60</v>
      </c>
      <c r="F5" s="53" t="s">
        <v>61</v>
      </c>
    </row>
    <row r="6" spans="1:6" ht="8.25" customHeight="1" x14ac:dyDescent="0.2"/>
    <row r="7" spans="1:6" x14ac:dyDescent="0.2">
      <c r="A7" s="28" t="s">
        <v>62</v>
      </c>
      <c r="B7" s="56" t="s">
        <v>63</v>
      </c>
    </row>
    <row r="8" spans="1:6" x14ac:dyDescent="0.2">
      <c r="B8" s="56" t="s">
        <v>64</v>
      </c>
    </row>
    <row r="9" spans="1:6" x14ac:dyDescent="0.2">
      <c r="B9" s="57"/>
      <c r="E9" s="30"/>
    </row>
    <row r="10" spans="1:6" ht="28.5" x14ac:dyDescent="0.2">
      <c r="A10" s="46">
        <v>1.01</v>
      </c>
      <c r="B10" s="55" t="s">
        <v>65</v>
      </c>
      <c r="E10" s="30"/>
    </row>
    <row r="11" spans="1:6" ht="18" customHeight="1" x14ac:dyDescent="0.2">
      <c r="E11" s="30"/>
    </row>
    <row r="12" spans="1:6" ht="18" customHeight="1" x14ac:dyDescent="0.2">
      <c r="B12" s="57" t="s">
        <v>66</v>
      </c>
      <c r="C12" s="4">
        <v>216.3</v>
      </c>
      <c r="E12" s="58"/>
      <c r="F12" s="4">
        <f>C12*E12</f>
        <v>0</v>
      </c>
    </row>
    <row r="13" spans="1:6" x14ac:dyDescent="0.2">
      <c r="E13" s="30"/>
    </row>
    <row r="14" spans="1:6" x14ac:dyDescent="0.2">
      <c r="E14" s="30"/>
    </row>
    <row r="15" spans="1:6" x14ac:dyDescent="0.2">
      <c r="A15" s="46">
        <v>1.02</v>
      </c>
      <c r="B15" s="136" t="s">
        <v>67</v>
      </c>
      <c r="C15" s="136"/>
      <c r="E15" s="30"/>
    </row>
    <row r="16" spans="1:6" ht="18" customHeight="1" x14ac:dyDescent="0.2">
      <c r="B16" s="57"/>
      <c r="E16" s="30"/>
    </row>
    <row r="17" spans="1:6" ht="18" customHeight="1" x14ac:dyDescent="0.2">
      <c r="B17" s="57" t="s">
        <v>68</v>
      </c>
      <c r="C17" s="4">
        <v>13</v>
      </c>
      <c r="E17" s="58"/>
      <c r="F17" s="4">
        <f>C17*E17</f>
        <v>0</v>
      </c>
    </row>
    <row r="18" spans="1:6" ht="18" customHeight="1" x14ac:dyDescent="0.25">
      <c r="C18" s="60"/>
      <c r="D18" s="61"/>
    </row>
    <row r="19" spans="1:6" ht="15" customHeight="1" x14ac:dyDescent="0.2">
      <c r="A19" s="46">
        <f>A15+0.01</f>
        <v>1.03</v>
      </c>
      <c r="B19" s="136" t="s">
        <v>69</v>
      </c>
      <c r="C19" s="136"/>
      <c r="D19" s="59"/>
      <c r="E19" s="30"/>
    </row>
    <row r="20" spans="1:6" x14ac:dyDescent="0.2">
      <c r="B20" s="59"/>
      <c r="C20" s="62"/>
      <c r="D20" s="59"/>
      <c r="E20" s="30"/>
    </row>
    <row r="21" spans="1:6" ht="15" customHeight="1" x14ac:dyDescent="0.2">
      <c r="B21" s="57" t="s">
        <v>68</v>
      </c>
      <c r="C21" s="30">
        <v>13</v>
      </c>
      <c r="D21" s="63"/>
      <c r="E21" s="58"/>
      <c r="F21" s="4">
        <f>C21*E21</f>
        <v>0</v>
      </c>
    </row>
    <row r="22" spans="1:6" ht="15" customHeight="1" x14ac:dyDescent="0.2"/>
    <row r="23" spans="1:6" ht="69.95" customHeight="1" x14ac:dyDescent="0.2">
      <c r="A23" s="46">
        <f>A19+0.01</f>
        <v>1.04</v>
      </c>
      <c r="B23" s="136" t="s">
        <v>70</v>
      </c>
      <c r="C23" s="136"/>
      <c r="D23" s="59"/>
      <c r="E23" s="30"/>
    </row>
    <row r="24" spans="1:6" ht="15" customHeight="1" x14ac:dyDescent="0.2">
      <c r="B24" s="59"/>
      <c r="C24" s="62"/>
      <c r="D24" s="59"/>
      <c r="E24" s="30"/>
    </row>
    <row r="25" spans="1:6" ht="15" customHeight="1" x14ac:dyDescent="0.2">
      <c r="B25" s="57" t="s">
        <v>71</v>
      </c>
      <c r="C25" s="30">
        <v>71.599999999999994</v>
      </c>
      <c r="D25" s="63"/>
      <c r="E25" s="58"/>
      <c r="F25" s="4">
        <f>C25*E25</f>
        <v>0</v>
      </c>
    </row>
    <row r="26" spans="1:6" ht="15" customHeight="1" x14ac:dyDescent="0.2"/>
    <row r="27" spans="1:6" ht="42.6" customHeight="1" x14ac:dyDescent="0.2">
      <c r="A27" s="46">
        <f>A23+0.01</f>
        <v>1.05</v>
      </c>
      <c r="B27" s="136" t="s">
        <v>72</v>
      </c>
      <c r="C27" s="136"/>
      <c r="D27" s="59"/>
      <c r="E27" s="30"/>
    </row>
    <row r="28" spans="1:6" ht="15" customHeight="1" x14ac:dyDescent="0.2"/>
    <row r="29" spans="1:6" ht="15" customHeight="1" x14ac:dyDescent="0.2">
      <c r="B29" s="57" t="s">
        <v>66</v>
      </c>
      <c r="C29" s="30">
        <v>42</v>
      </c>
      <c r="D29" s="63"/>
      <c r="E29" s="58"/>
      <c r="F29" s="4">
        <f>C29*E29</f>
        <v>0</v>
      </c>
    </row>
    <row r="30" spans="1:6" ht="15" customHeight="1" x14ac:dyDescent="0.2"/>
    <row r="31" spans="1:6" ht="55.5" customHeight="1" x14ac:dyDescent="0.2">
      <c r="A31" s="46">
        <f>A27+0.01</f>
        <v>1.06</v>
      </c>
      <c r="B31" s="136" t="s">
        <v>73</v>
      </c>
      <c r="C31" s="136"/>
      <c r="D31" s="59"/>
      <c r="E31" s="30"/>
    </row>
    <row r="32" spans="1:6" ht="15" customHeight="1" x14ac:dyDescent="0.2"/>
    <row r="33" spans="1:6" ht="15" customHeight="1" x14ac:dyDescent="0.2">
      <c r="B33" s="57" t="s">
        <v>68</v>
      </c>
      <c r="C33" s="30">
        <v>1</v>
      </c>
      <c r="D33" s="63"/>
      <c r="E33" s="58"/>
      <c r="F33" s="4">
        <f>C33*E33</f>
        <v>0</v>
      </c>
    </row>
    <row r="34" spans="1:6" ht="15" customHeight="1" x14ac:dyDescent="0.2"/>
    <row r="35" spans="1:6" ht="56.1" customHeight="1" x14ac:dyDescent="0.2">
      <c r="A35" s="46">
        <f>A31+0.01</f>
        <v>1.07</v>
      </c>
      <c r="B35" s="136" t="s">
        <v>74</v>
      </c>
      <c r="C35" s="136"/>
      <c r="D35" s="59"/>
      <c r="E35" s="30"/>
    </row>
    <row r="36" spans="1:6" ht="15" customHeight="1" x14ac:dyDescent="0.2"/>
    <row r="37" spans="1:6" ht="15" customHeight="1" x14ac:dyDescent="0.2">
      <c r="B37" s="57" t="s">
        <v>68</v>
      </c>
      <c r="C37" s="30">
        <v>1</v>
      </c>
      <c r="D37" s="63"/>
      <c r="E37" s="58"/>
      <c r="F37" s="4">
        <f>C37*E37</f>
        <v>0</v>
      </c>
    </row>
    <row r="38" spans="1:6" ht="15" customHeight="1" x14ac:dyDescent="0.2"/>
    <row r="39" spans="1:6" ht="41.1" customHeight="1" x14ac:dyDescent="0.2">
      <c r="A39" s="46">
        <f>A35+0.01</f>
        <v>1.08</v>
      </c>
      <c r="B39" s="136" t="s">
        <v>75</v>
      </c>
      <c r="C39" s="136"/>
      <c r="D39" s="59"/>
      <c r="E39" s="30"/>
    </row>
    <row r="40" spans="1:6" ht="15" customHeight="1" x14ac:dyDescent="0.2"/>
    <row r="41" spans="1:6" ht="15" customHeight="1" x14ac:dyDescent="0.2">
      <c r="B41" s="57" t="s">
        <v>68</v>
      </c>
      <c r="C41" s="30">
        <v>1</v>
      </c>
      <c r="D41" s="63"/>
      <c r="E41" s="58"/>
      <c r="F41" s="4">
        <f>C41*E41</f>
        <v>0</v>
      </c>
    </row>
    <row r="42" spans="1:6" ht="15" customHeight="1" x14ac:dyDescent="0.2"/>
    <row r="43" spans="1:6" ht="53.1" customHeight="1" x14ac:dyDescent="0.2">
      <c r="A43" s="46">
        <f>A39+0.01</f>
        <v>1.0900000000000001</v>
      </c>
      <c r="B43" s="136" t="s">
        <v>76</v>
      </c>
      <c r="C43" s="136"/>
      <c r="D43" s="59"/>
      <c r="E43" s="30"/>
    </row>
    <row r="44" spans="1:6" ht="18" customHeight="1" x14ac:dyDescent="0.2"/>
    <row r="45" spans="1:6" ht="18" customHeight="1" x14ac:dyDescent="0.2">
      <c r="B45" s="57" t="s">
        <v>77</v>
      </c>
      <c r="C45" s="30">
        <v>1</v>
      </c>
      <c r="D45" s="63"/>
      <c r="E45" s="58"/>
      <c r="F45" s="4">
        <f>C45*E45</f>
        <v>0</v>
      </c>
    </row>
    <row r="46" spans="1:6" ht="18" customHeight="1" x14ac:dyDescent="0.2"/>
    <row r="47" spans="1:6" ht="18" customHeight="1" x14ac:dyDescent="0.2">
      <c r="B47" s="57"/>
      <c r="C47" s="30"/>
      <c r="D47" s="63"/>
      <c r="E47" s="30"/>
    </row>
    <row r="48" spans="1:6" ht="18" customHeight="1" thickBot="1" x14ac:dyDescent="0.3">
      <c r="A48" s="64"/>
      <c r="B48" s="65" t="s">
        <v>78</v>
      </c>
      <c r="C48" s="66"/>
      <c r="D48" s="67"/>
      <c r="E48" s="66"/>
      <c r="F48" s="68">
        <f>SUM(F12:F46)</f>
        <v>0</v>
      </c>
    </row>
    <row r="49" spans="1:6" ht="18" customHeight="1" thickTop="1" x14ac:dyDescent="0.2">
      <c r="A49" s="69"/>
    </row>
    <row r="50" spans="1:6" ht="18" customHeight="1" x14ac:dyDescent="0.2">
      <c r="A50" s="69"/>
      <c r="B50" s="137"/>
      <c r="C50" s="137"/>
    </row>
    <row r="51" spans="1:6" ht="18" customHeight="1" x14ac:dyDescent="0.25">
      <c r="A51" s="70" t="s">
        <v>79</v>
      </c>
      <c r="B51" s="71" t="s">
        <v>35</v>
      </c>
    </row>
    <row r="52" spans="1:6" ht="15" customHeight="1" x14ac:dyDescent="0.25">
      <c r="B52" s="71"/>
    </row>
    <row r="53" spans="1:6" ht="42.95" customHeight="1" x14ac:dyDescent="0.2">
      <c r="A53" s="46">
        <v>2.0099999999999998</v>
      </c>
      <c r="B53" s="135" t="s">
        <v>80</v>
      </c>
      <c r="C53" s="135"/>
      <c r="D53" s="73"/>
    </row>
    <row r="54" spans="1:6" ht="15" customHeight="1" x14ac:dyDescent="0.2">
      <c r="B54" s="72"/>
      <c r="C54" s="74"/>
      <c r="D54" s="73"/>
    </row>
    <row r="55" spans="1:6" ht="15" customHeight="1" x14ac:dyDescent="0.2">
      <c r="B55" s="57" t="s">
        <v>81</v>
      </c>
      <c r="C55" s="30">
        <v>1445.86</v>
      </c>
      <c r="D55" s="63"/>
      <c r="E55" s="58"/>
      <c r="F55" s="4">
        <f>C55*E55</f>
        <v>0</v>
      </c>
    </row>
    <row r="56" spans="1:6" ht="15" customHeight="1" x14ac:dyDescent="0.2">
      <c r="B56" s="57"/>
    </row>
    <row r="57" spans="1:6" ht="39.950000000000003" customHeight="1" x14ac:dyDescent="0.2">
      <c r="A57" s="46">
        <f>A53+0.01</f>
        <v>2.0199999999999996</v>
      </c>
      <c r="B57" s="135" t="s">
        <v>82</v>
      </c>
      <c r="C57" s="135"/>
      <c r="D57" s="73"/>
    </row>
    <row r="58" spans="1:6" ht="15" customHeight="1" x14ac:dyDescent="0.2">
      <c r="B58" s="72"/>
      <c r="C58" s="74"/>
    </row>
    <row r="59" spans="1:6" ht="15" customHeight="1" x14ac:dyDescent="0.2">
      <c r="B59" s="57" t="s">
        <v>81</v>
      </c>
      <c r="C59" s="30">
        <v>54.21</v>
      </c>
      <c r="D59" s="63"/>
      <c r="E59" s="58"/>
      <c r="F59" s="4">
        <f>C59*E59</f>
        <v>0</v>
      </c>
    </row>
    <row r="60" spans="1:6" ht="15" customHeight="1" x14ac:dyDescent="0.2">
      <c r="B60" s="57"/>
      <c r="C60" s="30"/>
      <c r="D60" s="63"/>
      <c r="E60" s="30"/>
    </row>
    <row r="61" spans="1:6" ht="42.6" customHeight="1" x14ac:dyDescent="0.2">
      <c r="A61" s="46">
        <f>A57+0.01</f>
        <v>2.0299999999999994</v>
      </c>
      <c r="B61" s="135" t="s">
        <v>83</v>
      </c>
      <c r="C61" s="135"/>
      <c r="D61" s="73"/>
    </row>
    <row r="62" spans="1:6" ht="15" customHeight="1" x14ac:dyDescent="0.2">
      <c r="B62" s="72"/>
      <c r="C62" s="74"/>
    </row>
    <row r="63" spans="1:6" ht="15" customHeight="1" x14ac:dyDescent="0.2">
      <c r="B63" s="57" t="s">
        <v>71</v>
      </c>
      <c r="C63" s="30">
        <v>4819.53</v>
      </c>
      <c r="D63" s="63"/>
      <c r="E63" s="58"/>
      <c r="F63" s="4">
        <f>C63*E63</f>
        <v>0</v>
      </c>
    </row>
    <row r="64" spans="1:6" ht="15" customHeight="1" x14ac:dyDescent="0.2">
      <c r="B64" s="57"/>
      <c r="C64" s="30"/>
      <c r="D64" s="63"/>
      <c r="E64" s="30"/>
    </row>
    <row r="65" spans="1:6" ht="48" customHeight="1" x14ac:dyDescent="0.2">
      <c r="A65" s="46">
        <f>A61+0.01</f>
        <v>2.0399999999999991</v>
      </c>
      <c r="B65" s="135" t="s">
        <v>84</v>
      </c>
      <c r="C65" s="135"/>
      <c r="D65" s="73"/>
    </row>
    <row r="66" spans="1:6" ht="15" customHeight="1" x14ac:dyDescent="0.2">
      <c r="B66" s="72"/>
      <c r="C66" s="74"/>
    </row>
    <row r="67" spans="1:6" ht="15" customHeight="1" x14ac:dyDescent="0.2">
      <c r="A67" s="33"/>
      <c r="B67" s="57" t="s">
        <v>85</v>
      </c>
      <c r="C67" s="30">
        <v>40.42</v>
      </c>
      <c r="D67" s="63"/>
      <c r="E67" s="58"/>
      <c r="F67" s="4">
        <f>C67*E67</f>
        <v>0</v>
      </c>
    </row>
    <row r="68" spans="1:6" ht="15" customHeight="1" x14ac:dyDescent="0.2">
      <c r="A68" s="33"/>
      <c r="B68" s="57" t="s">
        <v>86</v>
      </c>
      <c r="C68" s="30">
        <v>38.5</v>
      </c>
      <c r="D68" s="63"/>
      <c r="E68" s="58"/>
      <c r="F68" s="4">
        <f>C68*E68</f>
        <v>0</v>
      </c>
    </row>
    <row r="69" spans="1:6" ht="15" customHeight="1" x14ac:dyDescent="0.2">
      <c r="B69" s="57"/>
      <c r="C69" s="30"/>
      <c r="D69" s="63"/>
      <c r="E69" s="30"/>
    </row>
    <row r="70" spans="1:6" ht="45" customHeight="1" x14ac:dyDescent="0.2">
      <c r="A70" s="46">
        <f>A65+0.01</f>
        <v>2.0499999999999989</v>
      </c>
      <c r="B70" s="55" t="s">
        <v>87</v>
      </c>
      <c r="C70" s="30"/>
      <c r="D70" s="63"/>
      <c r="E70" s="30"/>
    </row>
    <row r="71" spans="1:6" ht="15" customHeight="1" x14ac:dyDescent="0.2">
      <c r="C71" s="30"/>
      <c r="D71" s="63"/>
      <c r="E71" s="30"/>
    </row>
    <row r="72" spans="1:6" ht="15" customHeight="1" x14ac:dyDescent="0.2">
      <c r="B72" s="55" t="s">
        <v>81</v>
      </c>
      <c r="C72" s="30">
        <v>5.5</v>
      </c>
      <c r="D72" s="63"/>
      <c r="E72" s="58"/>
      <c r="F72" s="4">
        <f>C72*E72</f>
        <v>0</v>
      </c>
    </row>
    <row r="73" spans="1:6" ht="15" customHeight="1" x14ac:dyDescent="0.2">
      <c r="C73" s="30"/>
      <c r="D73" s="63"/>
      <c r="E73" s="30"/>
    </row>
    <row r="74" spans="1:6" ht="69.95" customHeight="1" x14ac:dyDescent="0.2">
      <c r="A74" s="46">
        <f>A70+0.01</f>
        <v>2.0599999999999987</v>
      </c>
      <c r="B74" s="55" t="s">
        <v>88</v>
      </c>
      <c r="C74" s="30"/>
      <c r="D74" s="63"/>
      <c r="E74" s="30"/>
    </row>
    <row r="75" spans="1:6" ht="15" customHeight="1" x14ac:dyDescent="0.2">
      <c r="C75" s="30"/>
      <c r="D75" s="63"/>
      <c r="E75" s="30"/>
    </row>
    <row r="76" spans="1:6" ht="15" customHeight="1" x14ac:dyDescent="0.2">
      <c r="B76" s="55" t="s">
        <v>81</v>
      </c>
      <c r="C76" s="30">
        <v>1349.3</v>
      </c>
      <c r="D76" s="63"/>
      <c r="E76" s="58"/>
      <c r="F76" s="4">
        <f>C76*E76</f>
        <v>0</v>
      </c>
    </row>
    <row r="77" spans="1:6" ht="15" customHeight="1" x14ac:dyDescent="0.2">
      <c r="C77" s="30"/>
      <c r="D77" s="63"/>
      <c r="E77" s="30"/>
    </row>
    <row r="78" spans="1:6" ht="77.099999999999994" customHeight="1" x14ac:dyDescent="0.2">
      <c r="A78" s="46">
        <f>A74+0.01</f>
        <v>2.0699999999999985</v>
      </c>
      <c r="B78" s="55" t="s">
        <v>89</v>
      </c>
      <c r="C78" s="30"/>
      <c r="D78" s="63"/>
      <c r="E78" s="30"/>
    </row>
    <row r="79" spans="1:6" ht="15" customHeight="1" x14ac:dyDescent="0.2">
      <c r="C79" s="30"/>
      <c r="D79" s="63"/>
      <c r="E79" s="30"/>
    </row>
    <row r="80" spans="1:6" ht="15" customHeight="1" x14ac:dyDescent="0.2">
      <c r="B80" s="55" t="s">
        <v>81</v>
      </c>
      <c r="C80" s="30">
        <v>3626.3</v>
      </c>
      <c r="D80" s="63"/>
      <c r="E80" s="58"/>
      <c r="F80" s="4">
        <f>C80*E80</f>
        <v>0</v>
      </c>
    </row>
    <row r="81" spans="1:6" ht="15" customHeight="1" x14ac:dyDescent="0.2">
      <c r="C81" s="30"/>
      <c r="D81" s="63"/>
      <c r="E81" s="30"/>
    </row>
    <row r="82" spans="1:6" ht="15" customHeight="1" x14ac:dyDescent="0.2">
      <c r="C82" s="30"/>
      <c r="D82" s="63"/>
      <c r="E82" s="30"/>
    </row>
    <row r="83" spans="1:6" ht="41.1" customHeight="1" x14ac:dyDescent="0.2">
      <c r="A83" s="46">
        <f>A78+0.01</f>
        <v>2.0799999999999983</v>
      </c>
      <c r="B83" s="55" t="s">
        <v>90</v>
      </c>
      <c r="C83" s="30"/>
      <c r="D83" s="63"/>
      <c r="E83" s="30"/>
    </row>
    <row r="84" spans="1:6" ht="18" customHeight="1" x14ac:dyDescent="0.2">
      <c r="C84" s="30"/>
      <c r="D84" s="63"/>
      <c r="E84" s="30"/>
    </row>
    <row r="85" spans="1:6" ht="18" customHeight="1" x14ac:dyDescent="0.2">
      <c r="B85" s="55" t="s">
        <v>71</v>
      </c>
      <c r="C85" s="30">
        <v>4819.53</v>
      </c>
      <c r="D85" s="63"/>
      <c r="E85" s="58"/>
      <c r="F85" s="4">
        <f>C85*E85</f>
        <v>0</v>
      </c>
    </row>
    <row r="86" spans="1:6" ht="18" customHeight="1" x14ac:dyDescent="0.2">
      <c r="C86" s="30"/>
      <c r="D86" s="63"/>
      <c r="E86" s="30"/>
    </row>
    <row r="87" spans="1:6" ht="69.95" customHeight="1" x14ac:dyDescent="0.2">
      <c r="A87" s="46">
        <f>A83+0.01</f>
        <v>2.0899999999999981</v>
      </c>
      <c r="B87" s="55" t="s">
        <v>91</v>
      </c>
      <c r="C87" s="30"/>
      <c r="D87" s="63"/>
      <c r="E87" s="30"/>
    </row>
    <row r="88" spans="1:6" ht="18" customHeight="1" x14ac:dyDescent="0.2">
      <c r="C88" s="30"/>
      <c r="D88" s="63"/>
      <c r="E88" s="30"/>
    </row>
    <row r="89" spans="1:6" ht="18" customHeight="1" x14ac:dyDescent="0.2">
      <c r="B89" s="55" t="s">
        <v>71</v>
      </c>
      <c r="C89" s="30">
        <v>1897.55</v>
      </c>
      <c r="D89" s="63"/>
      <c r="E89" s="58"/>
      <c r="F89" s="4">
        <f>C89*E89</f>
        <v>0</v>
      </c>
    </row>
    <row r="90" spans="1:6" ht="18" customHeight="1" x14ac:dyDescent="0.2">
      <c r="C90" s="30"/>
      <c r="D90" s="63"/>
      <c r="E90" s="30"/>
    </row>
    <row r="91" spans="1:6" ht="18" customHeight="1" x14ac:dyDescent="0.2">
      <c r="C91" s="30"/>
      <c r="D91" s="63"/>
      <c r="E91" s="30"/>
    </row>
    <row r="92" spans="1:6" ht="18" customHeight="1" thickBot="1" x14ac:dyDescent="0.3">
      <c r="A92" s="64"/>
      <c r="B92" s="75" t="s">
        <v>92</v>
      </c>
      <c r="C92" s="76"/>
      <c r="D92" s="77"/>
      <c r="E92" s="76"/>
      <c r="F92" s="36">
        <f>SUM(F55:F89)</f>
        <v>0</v>
      </c>
    </row>
    <row r="93" spans="1:6" ht="18" customHeight="1" thickTop="1" x14ac:dyDescent="0.25">
      <c r="B93" s="56"/>
      <c r="F93" s="40"/>
    </row>
    <row r="94" spans="1:6" ht="18" customHeight="1" x14ac:dyDescent="0.2">
      <c r="B94" s="57"/>
      <c r="C94" s="30"/>
      <c r="D94" s="63"/>
      <c r="E94" s="30"/>
    </row>
    <row r="95" spans="1:6" ht="18" customHeight="1" x14ac:dyDescent="0.2">
      <c r="B95" s="57"/>
      <c r="C95" s="30"/>
      <c r="D95" s="63"/>
      <c r="E95" s="30"/>
    </row>
    <row r="96" spans="1:6" s="25" customFormat="1" ht="18" customHeight="1" x14ac:dyDescent="0.3">
      <c r="A96" s="78" t="s">
        <v>93</v>
      </c>
      <c r="B96" s="79" t="s">
        <v>37</v>
      </c>
      <c r="C96" s="80"/>
      <c r="D96" s="81"/>
      <c r="E96" s="80"/>
      <c r="F96" s="80"/>
    </row>
    <row r="97" spans="1:6" ht="18" customHeight="1" x14ac:dyDescent="0.25">
      <c r="A97" s="69"/>
      <c r="B97" s="82"/>
      <c r="C97" s="74"/>
      <c r="D97" s="83"/>
      <c r="E97" s="74"/>
      <c r="F97" s="74"/>
    </row>
    <row r="98" spans="1:6" ht="18" customHeight="1" x14ac:dyDescent="0.2">
      <c r="A98" s="84"/>
      <c r="B98" s="57"/>
    </row>
    <row r="99" spans="1:6" ht="57.6" customHeight="1" x14ac:dyDescent="0.2">
      <c r="A99" s="28">
        <v>3.01</v>
      </c>
      <c r="B99" s="135" t="s">
        <v>94</v>
      </c>
      <c r="C99" s="135"/>
      <c r="D99" s="73"/>
    </row>
    <row r="100" spans="1:6" ht="18" customHeight="1" x14ac:dyDescent="0.2">
      <c r="A100" s="28"/>
      <c r="B100" s="72"/>
      <c r="C100" s="74"/>
      <c r="D100" s="73"/>
    </row>
    <row r="101" spans="1:6" ht="18" customHeight="1" x14ac:dyDescent="0.2">
      <c r="B101" s="57" t="s">
        <v>81</v>
      </c>
      <c r="C101" s="30">
        <v>1695.5</v>
      </c>
      <c r="D101" s="63"/>
      <c r="E101" s="58"/>
      <c r="F101" s="4">
        <f>C101*E101</f>
        <v>0</v>
      </c>
    </row>
    <row r="102" spans="1:6" ht="18" customHeight="1" x14ac:dyDescent="0.2">
      <c r="B102" s="57"/>
    </row>
    <row r="103" spans="1:6" ht="40.5" customHeight="1" x14ac:dyDescent="0.2">
      <c r="A103" s="46">
        <f>A99+0.01</f>
        <v>3.0199999999999996</v>
      </c>
      <c r="B103" s="135" t="s">
        <v>95</v>
      </c>
      <c r="C103" s="135"/>
      <c r="D103" s="73"/>
    </row>
    <row r="104" spans="1:6" ht="18" customHeight="1" x14ac:dyDescent="0.2">
      <c r="B104" s="72"/>
      <c r="C104" s="74"/>
      <c r="D104" s="73"/>
    </row>
    <row r="105" spans="1:6" ht="18" customHeight="1" x14ac:dyDescent="0.2">
      <c r="B105" s="57" t="s">
        <v>71</v>
      </c>
      <c r="C105" s="30">
        <v>2788.35</v>
      </c>
      <c r="D105" s="63"/>
      <c r="E105" s="58"/>
      <c r="F105" s="4">
        <f>C105*E105</f>
        <v>0</v>
      </c>
    </row>
    <row r="106" spans="1:6" ht="18" customHeight="1" x14ac:dyDescent="0.2">
      <c r="B106" s="57"/>
      <c r="C106" s="30"/>
      <c r="D106" s="63"/>
    </row>
    <row r="107" spans="1:6" ht="41.1" customHeight="1" x14ac:dyDescent="0.2">
      <c r="A107" s="46">
        <f>A103+0.01</f>
        <v>3.0299999999999994</v>
      </c>
      <c r="B107" s="135" t="s">
        <v>96</v>
      </c>
      <c r="C107" s="135"/>
      <c r="D107" s="73"/>
    </row>
    <row r="108" spans="1:6" ht="18" customHeight="1" x14ac:dyDescent="0.2">
      <c r="B108" s="72"/>
      <c r="C108" s="74"/>
      <c r="D108" s="73"/>
    </row>
    <row r="109" spans="1:6" ht="18" customHeight="1" x14ac:dyDescent="0.2">
      <c r="B109" s="57" t="s">
        <v>97</v>
      </c>
      <c r="C109" s="30">
        <v>585</v>
      </c>
      <c r="D109" s="63"/>
      <c r="E109" s="58"/>
      <c r="F109" s="4">
        <f>C109*E109</f>
        <v>0</v>
      </c>
    </row>
    <row r="110" spans="1:6" ht="18" customHeight="1" x14ac:dyDescent="0.2">
      <c r="B110" s="57" t="s">
        <v>98</v>
      </c>
      <c r="C110" s="30">
        <v>161</v>
      </c>
      <c r="D110" s="63"/>
      <c r="E110" s="58"/>
      <c r="F110" s="4">
        <f>C110*E110</f>
        <v>0</v>
      </c>
    </row>
    <row r="111" spans="1:6" ht="18" customHeight="1" x14ac:dyDescent="0.2">
      <c r="B111" s="57"/>
    </row>
    <row r="112" spans="1:6" ht="44.1" customHeight="1" x14ac:dyDescent="0.2">
      <c r="A112" s="46">
        <f>A107+0.01</f>
        <v>3.0399999999999991</v>
      </c>
      <c r="B112" s="135" t="s">
        <v>99</v>
      </c>
      <c r="C112" s="135"/>
      <c r="D112" s="73"/>
    </row>
    <row r="113" spans="1:6" ht="18" customHeight="1" x14ac:dyDescent="0.2">
      <c r="B113" s="72"/>
      <c r="C113" s="74"/>
      <c r="D113" s="73"/>
    </row>
    <row r="114" spans="1:6" ht="18" customHeight="1" x14ac:dyDescent="0.2">
      <c r="B114" s="57" t="s">
        <v>97</v>
      </c>
      <c r="C114" s="30">
        <v>135</v>
      </c>
      <c r="D114" s="63"/>
      <c r="E114" s="58"/>
      <c r="F114" s="4">
        <f>C114*E114</f>
        <v>0</v>
      </c>
    </row>
    <row r="115" spans="1:6" ht="18" customHeight="1" x14ac:dyDescent="0.2">
      <c r="B115" s="57" t="s">
        <v>98</v>
      </c>
      <c r="C115" s="30">
        <v>37</v>
      </c>
      <c r="D115" s="63"/>
      <c r="E115" s="58"/>
      <c r="F115" s="4">
        <f>C115*E115</f>
        <v>0</v>
      </c>
    </row>
    <row r="116" spans="1:6" ht="18" customHeight="1" x14ac:dyDescent="0.2">
      <c r="B116" s="57"/>
    </row>
    <row r="117" spans="1:6" ht="47.1" customHeight="1" x14ac:dyDescent="0.2">
      <c r="A117" s="46">
        <f>A112+0.01</f>
        <v>3.0499999999999989</v>
      </c>
      <c r="B117" s="135" t="s">
        <v>100</v>
      </c>
      <c r="C117" s="135"/>
      <c r="D117" s="73"/>
    </row>
    <row r="118" spans="1:6" ht="18" customHeight="1" x14ac:dyDescent="0.2">
      <c r="B118" s="72"/>
      <c r="C118" s="74"/>
      <c r="D118" s="73"/>
    </row>
    <row r="119" spans="1:6" ht="18" customHeight="1" x14ac:dyDescent="0.2">
      <c r="B119" s="57" t="s">
        <v>101</v>
      </c>
      <c r="C119" s="30">
        <v>174</v>
      </c>
      <c r="D119" s="63"/>
      <c r="E119" s="58"/>
      <c r="F119" s="4">
        <f>C119*E119</f>
        <v>0</v>
      </c>
    </row>
    <row r="120" spans="1:6" ht="18" customHeight="1" x14ac:dyDescent="0.2">
      <c r="B120" s="57" t="s">
        <v>102</v>
      </c>
      <c r="C120" s="30">
        <v>8.6999999999999993</v>
      </c>
      <c r="D120" s="63"/>
      <c r="E120" s="58"/>
      <c r="F120" s="4">
        <f>C120*E120</f>
        <v>0</v>
      </c>
    </row>
    <row r="121" spans="1:6" ht="18" customHeight="1" x14ac:dyDescent="0.2">
      <c r="B121" s="57"/>
      <c r="C121" s="30"/>
      <c r="D121" s="63"/>
    </row>
    <row r="122" spans="1:6" x14ac:dyDescent="0.2">
      <c r="B122" s="57"/>
    </row>
    <row r="123" spans="1:6" ht="51.6" customHeight="1" x14ac:dyDescent="0.2">
      <c r="A123" s="46">
        <f>A117+0.01</f>
        <v>3.0599999999999987</v>
      </c>
      <c r="B123" s="135" t="s">
        <v>103</v>
      </c>
      <c r="C123" s="135"/>
      <c r="D123" s="73"/>
    </row>
    <row r="124" spans="1:6" ht="18" customHeight="1" x14ac:dyDescent="0.2">
      <c r="B124" s="72"/>
      <c r="C124" s="74"/>
      <c r="D124" s="73"/>
    </row>
    <row r="125" spans="1:6" ht="18" customHeight="1" x14ac:dyDescent="0.2">
      <c r="B125" s="57" t="s">
        <v>104</v>
      </c>
      <c r="C125" s="30">
        <v>21</v>
      </c>
      <c r="D125" s="63"/>
      <c r="E125" s="58"/>
      <c r="F125" s="4">
        <f>C125*E125</f>
        <v>0</v>
      </c>
    </row>
    <row r="126" spans="1:6" ht="18" customHeight="1" x14ac:dyDescent="0.2">
      <c r="B126" s="57" t="s">
        <v>105</v>
      </c>
      <c r="C126" s="30">
        <v>2.1</v>
      </c>
      <c r="D126" s="63"/>
      <c r="E126" s="58"/>
      <c r="F126" s="4">
        <f>C126*E126</f>
        <v>0</v>
      </c>
    </row>
    <row r="127" spans="1:6" ht="18" customHeight="1" x14ac:dyDescent="0.2">
      <c r="B127" s="57"/>
    </row>
    <row r="128" spans="1:6" ht="38.1" customHeight="1" x14ac:dyDescent="0.2">
      <c r="A128" s="46">
        <f>A123+0.01</f>
        <v>3.0699999999999985</v>
      </c>
      <c r="B128" s="135" t="s">
        <v>106</v>
      </c>
      <c r="C128" s="135"/>
      <c r="D128" s="73"/>
    </row>
    <row r="129" spans="1:6" ht="18" customHeight="1" x14ac:dyDescent="0.2">
      <c r="B129" s="72"/>
      <c r="C129" s="74"/>
      <c r="D129" s="73"/>
    </row>
    <row r="130" spans="1:6" ht="18" customHeight="1" x14ac:dyDescent="0.2">
      <c r="B130" s="57" t="s">
        <v>71</v>
      </c>
      <c r="C130" s="30">
        <v>2933.94</v>
      </c>
      <c r="D130" s="63"/>
      <c r="E130" s="58"/>
      <c r="F130" s="4">
        <f>C130*E130</f>
        <v>0</v>
      </c>
    </row>
    <row r="131" spans="1:6" ht="18" customHeight="1" x14ac:dyDescent="0.2">
      <c r="B131" s="57"/>
      <c r="C131" s="30"/>
      <c r="D131" s="63"/>
    </row>
    <row r="132" spans="1:6" ht="38.1" customHeight="1" x14ac:dyDescent="0.2">
      <c r="A132" s="46">
        <f>A128+0.01</f>
        <v>3.0799999999999983</v>
      </c>
      <c r="B132" s="135" t="s">
        <v>107</v>
      </c>
      <c r="C132" s="135"/>
      <c r="D132" s="73"/>
    </row>
    <row r="133" spans="1:6" ht="18" customHeight="1" x14ac:dyDescent="0.2">
      <c r="B133" s="72"/>
      <c r="C133" s="74"/>
      <c r="D133" s="73"/>
    </row>
    <row r="134" spans="1:6" ht="18" customHeight="1" x14ac:dyDescent="0.2">
      <c r="B134" s="57" t="s">
        <v>71</v>
      </c>
      <c r="C134" s="30">
        <v>2933.94</v>
      </c>
      <c r="E134" s="58"/>
      <c r="F134" s="4">
        <f>C134*E134</f>
        <v>0</v>
      </c>
    </row>
    <row r="135" spans="1:6" ht="18" customHeight="1" x14ac:dyDescent="0.2">
      <c r="B135" s="57"/>
      <c r="C135" s="30"/>
      <c r="D135" s="63"/>
      <c r="E135" s="30"/>
    </row>
    <row r="136" spans="1:6" ht="35.1" customHeight="1" x14ac:dyDescent="0.2">
      <c r="A136" s="46">
        <f>A132+0.01</f>
        <v>3.0899999999999981</v>
      </c>
      <c r="B136" s="135" t="s">
        <v>108</v>
      </c>
      <c r="C136" s="135"/>
      <c r="D136" s="73"/>
    </row>
    <row r="137" spans="1:6" ht="18" customHeight="1" x14ac:dyDescent="0.2">
      <c r="B137" s="72"/>
      <c r="C137" s="74"/>
      <c r="D137" s="73"/>
    </row>
    <row r="138" spans="1:6" ht="18" customHeight="1" x14ac:dyDescent="0.2">
      <c r="B138" s="57" t="s">
        <v>71</v>
      </c>
      <c r="C138" s="30">
        <v>85.31</v>
      </c>
      <c r="D138" s="63"/>
      <c r="E138" s="58"/>
      <c r="F138" s="4">
        <f>C138*E138</f>
        <v>0</v>
      </c>
    </row>
    <row r="139" spans="1:6" ht="18" customHeight="1" x14ac:dyDescent="0.2">
      <c r="B139" s="57"/>
    </row>
    <row r="140" spans="1:6" ht="41.1" customHeight="1" x14ac:dyDescent="0.2">
      <c r="A140" s="46">
        <f>A136+0.01</f>
        <v>3.0999999999999979</v>
      </c>
      <c r="B140" s="135" t="s">
        <v>109</v>
      </c>
      <c r="C140" s="135"/>
      <c r="D140" s="73"/>
    </row>
    <row r="141" spans="1:6" ht="18" customHeight="1" x14ac:dyDescent="0.2">
      <c r="B141" s="72"/>
      <c r="C141" s="74"/>
      <c r="D141" s="73"/>
    </row>
    <row r="142" spans="1:6" ht="18" customHeight="1" x14ac:dyDescent="0.2">
      <c r="B142" s="57" t="s">
        <v>71</v>
      </c>
      <c r="C142" s="30">
        <v>85.31</v>
      </c>
      <c r="E142" s="58"/>
      <c r="F142" s="4">
        <f>C142*E142</f>
        <v>0</v>
      </c>
    </row>
    <row r="143" spans="1:6" ht="18" customHeight="1" x14ac:dyDescent="0.2">
      <c r="B143" s="57"/>
      <c r="C143" s="30"/>
      <c r="D143" s="63"/>
      <c r="E143" s="30"/>
    </row>
    <row r="144" spans="1:6" ht="39.6" customHeight="1" x14ac:dyDescent="0.2">
      <c r="A144" s="46">
        <f>A140+0.01</f>
        <v>3.1099999999999977</v>
      </c>
      <c r="B144" s="135" t="s">
        <v>110</v>
      </c>
      <c r="C144" s="135"/>
      <c r="D144" s="73"/>
    </row>
    <row r="145" spans="1:6" ht="18" customHeight="1" x14ac:dyDescent="0.2">
      <c r="B145" s="72"/>
      <c r="C145" s="74"/>
      <c r="D145" s="73"/>
    </row>
    <row r="146" spans="1:6" ht="18" customHeight="1" x14ac:dyDescent="0.2">
      <c r="B146" s="57" t="s">
        <v>66</v>
      </c>
      <c r="C146" s="4">
        <v>41</v>
      </c>
      <c r="E146" s="58"/>
      <c r="F146" s="4">
        <f>C146*E146</f>
        <v>0</v>
      </c>
    </row>
    <row r="147" spans="1:6" ht="18" customHeight="1" x14ac:dyDescent="0.2">
      <c r="B147" s="57"/>
      <c r="C147" s="30"/>
      <c r="D147" s="63"/>
      <c r="E147" s="30"/>
    </row>
    <row r="148" spans="1:6" ht="18" customHeight="1" thickBot="1" x14ac:dyDescent="0.25">
      <c r="A148" s="85"/>
      <c r="B148" s="86" t="s">
        <v>111</v>
      </c>
      <c r="C148" s="87"/>
      <c r="D148" s="88"/>
      <c r="E148" s="87"/>
      <c r="F148" s="87">
        <f>SUM(F101:F147)</f>
        <v>0</v>
      </c>
    </row>
    <row r="149" spans="1:6" ht="18" customHeight="1" thickTop="1" x14ac:dyDescent="0.2">
      <c r="B149" s="57"/>
      <c r="C149" s="30"/>
      <c r="D149" s="63"/>
      <c r="E149" s="30"/>
    </row>
    <row r="150" spans="1:6" ht="18" customHeight="1" x14ac:dyDescent="0.2">
      <c r="B150" s="57"/>
      <c r="C150" s="30"/>
      <c r="D150" s="63"/>
      <c r="E150" s="30"/>
    </row>
    <row r="151" spans="1:6" ht="18" customHeight="1" x14ac:dyDescent="0.2">
      <c r="B151" s="57"/>
      <c r="C151" s="30"/>
      <c r="D151" s="63"/>
      <c r="E151" s="30"/>
    </row>
    <row r="152" spans="1:6" ht="18" customHeight="1" x14ac:dyDescent="0.25">
      <c r="A152" s="89" t="s">
        <v>112</v>
      </c>
      <c r="B152" s="90" t="s">
        <v>39</v>
      </c>
    </row>
    <row r="153" spans="1:6" ht="18" customHeight="1" x14ac:dyDescent="0.25">
      <c r="A153" s="84"/>
      <c r="B153" s="90"/>
    </row>
    <row r="154" spans="1:6" ht="18" customHeight="1" x14ac:dyDescent="0.2">
      <c r="A154" s="84"/>
    </row>
    <row r="155" spans="1:6" ht="38.450000000000003" customHeight="1" x14ac:dyDescent="0.2">
      <c r="A155" s="28">
        <v>4.01</v>
      </c>
      <c r="B155" s="135" t="s">
        <v>113</v>
      </c>
      <c r="C155" s="135"/>
      <c r="D155" s="73"/>
    </row>
    <row r="156" spans="1:6" ht="18" customHeight="1" x14ac:dyDescent="0.2">
      <c r="A156" s="84"/>
    </row>
    <row r="157" spans="1:6" ht="18" customHeight="1" x14ac:dyDescent="0.2">
      <c r="A157" s="84"/>
      <c r="B157" s="57" t="s">
        <v>68</v>
      </c>
      <c r="C157" s="4">
        <v>46</v>
      </c>
      <c r="E157" s="58"/>
      <c r="F157" s="4">
        <f>C157*E157</f>
        <v>0</v>
      </c>
    </row>
    <row r="158" spans="1:6" ht="18" customHeight="1" x14ac:dyDescent="0.2">
      <c r="A158" s="84"/>
    </row>
    <row r="159" spans="1:6" ht="69.95" customHeight="1" x14ac:dyDescent="0.2">
      <c r="A159" s="46">
        <f>A155+0.01</f>
        <v>4.0199999999999996</v>
      </c>
      <c r="B159" s="135" t="s">
        <v>114</v>
      </c>
      <c r="C159" s="135"/>
      <c r="D159" s="73"/>
    </row>
    <row r="160" spans="1:6" ht="18" customHeight="1" x14ac:dyDescent="0.2">
      <c r="A160" s="28"/>
      <c r="B160" s="72"/>
      <c r="C160" s="74"/>
      <c r="D160" s="73"/>
    </row>
    <row r="161" spans="1:6" ht="18" customHeight="1" x14ac:dyDescent="0.2">
      <c r="B161" s="57" t="s">
        <v>81</v>
      </c>
      <c r="C161" s="4">
        <v>707.69</v>
      </c>
      <c r="E161" s="58"/>
      <c r="F161" s="4">
        <f>C161*E161</f>
        <v>0</v>
      </c>
    </row>
    <row r="162" spans="1:6" ht="18" customHeight="1" x14ac:dyDescent="0.2">
      <c r="B162" s="57"/>
    </row>
    <row r="163" spans="1:6" ht="69.95" customHeight="1" x14ac:dyDescent="0.2">
      <c r="A163" s="46">
        <f>A159+0.01</f>
        <v>4.0299999999999994</v>
      </c>
      <c r="B163" s="135" t="s">
        <v>115</v>
      </c>
      <c r="C163" s="135"/>
      <c r="D163" s="73"/>
    </row>
    <row r="164" spans="1:6" ht="18" customHeight="1" x14ac:dyDescent="0.2">
      <c r="A164" s="28"/>
      <c r="B164" s="72"/>
      <c r="C164" s="74"/>
      <c r="D164" s="73"/>
    </row>
    <row r="165" spans="1:6" ht="18" customHeight="1" x14ac:dyDescent="0.2">
      <c r="B165" s="57" t="s">
        <v>81</v>
      </c>
      <c r="C165" s="4">
        <v>34.46</v>
      </c>
      <c r="E165" s="58"/>
      <c r="F165" s="4">
        <f>C165*E165</f>
        <v>0</v>
      </c>
    </row>
    <row r="166" spans="1:6" ht="18" customHeight="1" x14ac:dyDescent="0.2">
      <c r="B166" s="57"/>
    </row>
    <row r="167" spans="1:6" ht="33.6" customHeight="1" x14ac:dyDescent="0.2">
      <c r="A167" s="46">
        <f>A163+0.01</f>
        <v>4.0399999999999991</v>
      </c>
      <c r="B167" s="135" t="s">
        <v>116</v>
      </c>
      <c r="C167" s="135"/>
      <c r="D167" s="73"/>
    </row>
    <row r="168" spans="1:6" ht="15" customHeight="1" x14ac:dyDescent="0.2">
      <c r="A168" s="28"/>
      <c r="B168" s="72"/>
      <c r="C168" s="74"/>
      <c r="D168" s="73"/>
    </row>
    <row r="169" spans="1:6" ht="15" customHeight="1" x14ac:dyDescent="0.2">
      <c r="B169" s="57" t="s">
        <v>71</v>
      </c>
      <c r="C169" s="4">
        <v>277.76</v>
      </c>
      <c r="E169" s="58"/>
      <c r="F169" s="4">
        <f>C169*E169</f>
        <v>0</v>
      </c>
    </row>
    <row r="170" spans="1:6" ht="15" customHeight="1" x14ac:dyDescent="0.2">
      <c r="B170" s="57"/>
    </row>
    <row r="171" spans="1:6" ht="15" customHeight="1" x14ac:dyDescent="0.2">
      <c r="B171" s="57"/>
    </row>
    <row r="172" spans="1:6" ht="56.1" customHeight="1" x14ac:dyDescent="0.2">
      <c r="A172" s="46">
        <f>A167+0.01</f>
        <v>4.0499999999999989</v>
      </c>
      <c r="B172" s="135" t="s">
        <v>117</v>
      </c>
      <c r="C172" s="135"/>
      <c r="D172" s="73"/>
    </row>
    <row r="173" spans="1:6" ht="15" customHeight="1" x14ac:dyDescent="0.2">
      <c r="A173" s="28"/>
      <c r="B173" s="72"/>
      <c r="C173" s="74"/>
      <c r="D173" s="73"/>
    </row>
    <row r="174" spans="1:6" ht="15" customHeight="1" x14ac:dyDescent="0.2">
      <c r="B174" s="57" t="s">
        <v>81</v>
      </c>
      <c r="C174" s="4">
        <v>66.790000000000006</v>
      </c>
      <c r="E174" s="58"/>
      <c r="F174" s="4">
        <f>C174*E174</f>
        <v>0</v>
      </c>
    </row>
    <row r="175" spans="1:6" ht="15" customHeight="1" x14ac:dyDescent="0.2">
      <c r="B175" s="57"/>
    </row>
    <row r="176" spans="1:6" ht="38.1" customHeight="1" x14ac:dyDescent="0.2">
      <c r="A176" s="46">
        <f>A172+0.01</f>
        <v>4.0599999999999987</v>
      </c>
      <c r="B176" s="135" t="s">
        <v>118</v>
      </c>
      <c r="C176" s="135"/>
      <c r="D176" s="73"/>
    </row>
    <row r="177" spans="1:6" ht="18" customHeight="1" x14ac:dyDescent="0.2">
      <c r="B177" s="57" t="s">
        <v>119</v>
      </c>
      <c r="C177" s="4">
        <v>5</v>
      </c>
      <c r="E177" s="58"/>
      <c r="F177" s="4">
        <f>C177*E177</f>
        <v>0</v>
      </c>
    </row>
    <row r="178" spans="1:6" ht="18" customHeight="1" x14ac:dyDescent="0.2">
      <c r="B178" s="57"/>
      <c r="C178" s="30"/>
      <c r="D178" s="63"/>
    </row>
    <row r="179" spans="1:6" ht="18" customHeight="1" x14ac:dyDescent="0.2">
      <c r="B179" s="57" t="s">
        <v>120</v>
      </c>
      <c r="C179" s="4">
        <v>5</v>
      </c>
      <c r="E179" s="58"/>
      <c r="F179" s="4">
        <f>C179*E179</f>
        <v>0</v>
      </c>
    </row>
    <row r="180" spans="1:6" ht="18" customHeight="1" x14ac:dyDescent="0.2">
      <c r="B180" s="57"/>
      <c r="C180" s="30"/>
      <c r="D180" s="63"/>
    </row>
    <row r="181" spans="1:6" ht="18" customHeight="1" x14ac:dyDescent="0.2">
      <c r="B181" s="57" t="s">
        <v>121</v>
      </c>
      <c r="C181" s="4">
        <v>64</v>
      </c>
      <c r="E181" s="58"/>
      <c r="F181" s="4">
        <f>C181*E181</f>
        <v>0</v>
      </c>
    </row>
    <row r="182" spans="1:6" ht="18" customHeight="1" x14ac:dyDescent="0.2">
      <c r="B182" s="57"/>
      <c r="C182" s="30"/>
      <c r="D182" s="63"/>
    </row>
    <row r="183" spans="1:6" ht="18" customHeight="1" x14ac:dyDescent="0.2">
      <c r="B183" s="57" t="s">
        <v>122</v>
      </c>
      <c r="C183" s="4">
        <v>31</v>
      </c>
      <c r="E183" s="58"/>
      <c r="F183" s="4">
        <f>C183*E183</f>
        <v>0</v>
      </c>
    </row>
    <row r="184" spans="1:6" ht="18" customHeight="1" x14ac:dyDescent="0.2">
      <c r="B184" s="57"/>
      <c r="C184" s="30"/>
      <c r="D184" s="63"/>
    </row>
    <row r="185" spans="1:6" ht="18" customHeight="1" x14ac:dyDescent="0.2">
      <c r="B185" s="57" t="s">
        <v>123</v>
      </c>
      <c r="C185" s="4">
        <v>82</v>
      </c>
      <c r="E185" s="58"/>
      <c r="F185" s="4">
        <f>C185*E185</f>
        <v>0</v>
      </c>
    </row>
    <row r="186" spans="1:6" ht="18" customHeight="1" x14ac:dyDescent="0.2">
      <c r="B186" s="57"/>
      <c r="C186" s="30"/>
      <c r="D186" s="63"/>
    </row>
    <row r="187" spans="1:6" ht="33.6" customHeight="1" x14ac:dyDescent="0.2">
      <c r="A187" s="46">
        <f>A176+0.01</f>
        <v>4.0699999999999985</v>
      </c>
      <c r="B187" s="135" t="s">
        <v>124</v>
      </c>
      <c r="C187" s="135"/>
      <c r="D187" s="73"/>
    </row>
    <row r="188" spans="1:6" ht="18" customHeight="1" x14ac:dyDescent="0.2">
      <c r="B188" s="72"/>
    </row>
    <row r="189" spans="1:6" ht="18" customHeight="1" x14ac:dyDescent="0.2">
      <c r="B189" s="57" t="s">
        <v>125</v>
      </c>
      <c r="C189" s="4">
        <v>33</v>
      </c>
      <c r="E189" s="58"/>
      <c r="F189" s="4">
        <f>C189*E189</f>
        <v>0</v>
      </c>
    </row>
    <row r="190" spans="1:6" ht="18" customHeight="1" x14ac:dyDescent="0.2">
      <c r="B190" s="57"/>
      <c r="C190" s="30"/>
      <c r="D190" s="63"/>
    </row>
    <row r="191" spans="1:6" ht="18" customHeight="1" x14ac:dyDescent="0.2">
      <c r="B191" s="57" t="s">
        <v>126</v>
      </c>
      <c r="C191" s="4">
        <v>95</v>
      </c>
      <c r="E191" s="58"/>
      <c r="F191" s="4">
        <f>C191*E191</f>
        <v>0</v>
      </c>
    </row>
    <row r="192" spans="1:6" ht="18" customHeight="1" x14ac:dyDescent="0.2">
      <c r="B192" s="57"/>
      <c r="C192" s="30"/>
      <c r="D192" s="63"/>
    </row>
    <row r="193" spans="1:6" ht="18" customHeight="1" x14ac:dyDescent="0.2">
      <c r="B193" s="57" t="s">
        <v>127</v>
      </c>
      <c r="C193" s="4">
        <v>61</v>
      </c>
      <c r="E193" s="58"/>
      <c r="F193" s="4">
        <f>C193*E193</f>
        <v>0</v>
      </c>
    </row>
    <row r="194" spans="1:6" ht="18" customHeight="1" x14ac:dyDescent="0.2">
      <c r="B194" s="57"/>
    </row>
    <row r="195" spans="1:6" ht="18" customHeight="1" x14ac:dyDescent="0.2">
      <c r="B195" s="57" t="s">
        <v>128</v>
      </c>
      <c r="C195" s="4">
        <v>16</v>
      </c>
      <c r="E195" s="58"/>
      <c r="F195" s="4">
        <f>C195*E195</f>
        <v>0</v>
      </c>
    </row>
    <row r="196" spans="1:6" ht="18" customHeight="1" x14ac:dyDescent="0.2">
      <c r="B196" s="57"/>
    </row>
    <row r="197" spans="1:6" ht="54.6" customHeight="1" x14ac:dyDescent="0.2">
      <c r="A197" s="46">
        <f>A187+0.01</f>
        <v>4.0799999999999983</v>
      </c>
      <c r="B197" s="135" t="s">
        <v>129</v>
      </c>
      <c r="C197" s="135"/>
      <c r="D197" s="73"/>
    </row>
    <row r="198" spans="1:6" ht="18" customHeight="1" x14ac:dyDescent="0.2">
      <c r="B198" s="72"/>
    </row>
    <row r="199" spans="1:6" ht="18" customHeight="1" x14ac:dyDescent="0.2">
      <c r="B199" s="57" t="s">
        <v>130</v>
      </c>
      <c r="C199" s="4">
        <v>5</v>
      </c>
      <c r="E199" s="58"/>
      <c r="F199" s="4">
        <f>C199*E199</f>
        <v>0</v>
      </c>
    </row>
    <row r="200" spans="1:6" ht="18" customHeight="1" x14ac:dyDescent="0.2">
      <c r="B200" s="57"/>
      <c r="C200" s="30"/>
      <c r="D200" s="63"/>
    </row>
    <row r="201" spans="1:6" ht="18" customHeight="1" x14ac:dyDescent="0.2">
      <c r="B201" s="57" t="s">
        <v>131</v>
      </c>
    </row>
    <row r="202" spans="1:6" ht="18" customHeight="1" x14ac:dyDescent="0.2">
      <c r="B202" s="57" t="s">
        <v>132</v>
      </c>
      <c r="C202" s="4">
        <v>2</v>
      </c>
      <c r="E202" s="58"/>
      <c r="F202" s="4">
        <f>C202*E202</f>
        <v>0</v>
      </c>
    </row>
    <row r="203" spans="1:6" ht="18" customHeight="1" x14ac:dyDescent="0.2">
      <c r="B203" s="57"/>
    </row>
    <row r="204" spans="1:6" ht="18" customHeight="1" x14ac:dyDescent="0.2">
      <c r="B204" s="57"/>
    </row>
    <row r="205" spans="1:6" ht="47.1" customHeight="1" x14ac:dyDescent="0.2">
      <c r="A205" s="46">
        <f>A197+0.01</f>
        <v>4.0899999999999981</v>
      </c>
      <c r="B205" s="135" t="s">
        <v>133</v>
      </c>
      <c r="C205" s="135"/>
      <c r="D205" s="73"/>
    </row>
    <row r="206" spans="1:6" ht="15" customHeight="1" x14ac:dyDescent="0.2">
      <c r="B206" s="72"/>
    </row>
    <row r="207" spans="1:6" ht="15" customHeight="1" x14ac:dyDescent="0.2">
      <c r="B207" s="57" t="s">
        <v>68</v>
      </c>
      <c r="C207" s="4">
        <v>4</v>
      </c>
      <c r="E207" s="58"/>
      <c r="F207" s="4">
        <f>C207*E207</f>
        <v>0</v>
      </c>
    </row>
    <row r="208" spans="1:6" ht="15" customHeight="1" x14ac:dyDescent="0.2">
      <c r="B208" s="57"/>
    </row>
    <row r="209" spans="1:6" ht="15" customHeight="1" x14ac:dyDescent="0.2">
      <c r="B209" s="57"/>
    </row>
    <row r="210" spans="1:6" ht="41.1" customHeight="1" x14ac:dyDescent="0.2">
      <c r="A210" s="46">
        <f>A205+0.01</f>
        <v>4.0999999999999979</v>
      </c>
      <c r="B210" s="135" t="s">
        <v>134</v>
      </c>
      <c r="C210" s="135"/>
      <c r="D210" s="73"/>
    </row>
    <row r="211" spans="1:6" ht="18" customHeight="1" x14ac:dyDescent="0.2">
      <c r="B211" s="72"/>
    </row>
    <row r="212" spans="1:6" ht="18" customHeight="1" x14ac:dyDescent="0.2">
      <c r="B212" s="57" t="s">
        <v>135</v>
      </c>
    </row>
    <row r="213" spans="1:6" ht="18" customHeight="1" x14ac:dyDescent="0.2">
      <c r="B213" s="57" t="s">
        <v>136</v>
      </c>
      <c r="C213" s="4">
        <v>2</v>
      </c>
      <c r="E213" s="58"/>
      <c r="F213" s="4">
        <f>C213*E213</f>
        <v>0</v>
      </c>
    </row>
    <row r="214" spans="1:6" ht="18" customHeight="1" x14ac:dyDescent="0.2">
      <c r="B214" s="57"/>
    </row>
    <row r="215" spans="1:6" ht="18" customHeight="1" x14ac:dyDescent="0.2">
      <c r="B215" s="57"/>
    </row>
    <row r="216" spans="1:6" ht="15" customHeight="1" x14ac:dyDescent="0.2">
      <c r="B216" s="57"/>
    </row>
    <row r="217" spans="1:6" ht="41.45" customHeight="1" x14ac:dyDescent="0.2">
      <c r="A217" s="46">
        <f>A210+0.01</f>
        <v>4.1099999999999977</v>
      </c>
      <c r="B217" s="135" t="s">
        <v>137</v>
      </c>
      <c r="C217" s="135"/>
      <c r="D217" s="73"/>
    </row>
    <row r="218" spans="1:6" ht="18" customHeight="1" x14ac:dyDescent="0.2">
      <c r="B218" s="72"/>
    </row>
    <row r="219" spans="1:6" ht="18" customHeight="1" x14ac:dyDescent="0.2">
      <c r="B219" s="57" t="s">
        <v>138</v>
      </c>
    </row>
    <row r="220" spans="1:6" ht="18" customHeight="1" x14ac:dyDescent="0.2">
      <c r="B220" s="57" t="s">
        <v>136</v>
      </c>
      <c r="C220" s="4">
        <v>3</v>
      </c>
      <c r="E220" s="58"/>
      <c r="F220" s="4">
        <f>C220*E220</f>
        <v>0</v>
      </c>
    </row>
    <row r="221" spans="1:6" ht="18" customHeight="1" x14ac:dyDescent="0.2">
      <c r="B221" s="57" t="s">
        <v>135</v>
      </c>
    </row>
    <row r="222" spans="1:6" ht="18" customHeight="1" x14ac:dyDescent="0.2">
      <c r="B222" s="57" t="s">
        <v>136</v>
      </c>
      <c r="C222" s="4">
        <v>8</v>
      </c>
      <c r="E222" s="58"/>
      <c r="F222" s="4">
        <f>C222*E222</f>
        <v>0</v>
      </c>
    </row>
    <row r="223" spans="1:6" ht="18" customHeight="1" x14ac:dyDescent="0.2">
      <c r="B223" s="57" t="s">
        <v>139</v>
      </c>
    </row>
    <row r="224" spans="1:6" ht="18" customHeight="1" x14ac:dyDescent="0.2">
      <c r="B224" s="57" t="s">
        <v>136</v>
      </c>
      <c r="C224" s="4">
        <v>2</v>
      </c>
      <c r="E224" s="58"/>
      <c r="F224" s="4">
        <f>C224*E224</f>
        <v>0</v>
      </c>
    </row>
    <row r="225" spans="1:6" ht="18" customHeight="1" x14ac:dyDescent="0.2"/>
    <row r="226" spans="1:6" ht="18" customHeight="1" x14ac:dyDescent="0.2">
      <c r="B226" s="57"/>
    </row>
    <row r="227" spans="1:6" ht="39.950000000000003" customHeight="1" x14ac:dyDescent="0.2">
      <c r="A227" s="46">
        <f>A217+0.01</f>
        <v>4.1199999999999974</v>
      </c>
      <c r="B227" s="135" t="s">
        <v>140</v>
      </c>
      <c r="C227" s="135"/>
      <c r="D227" s="73"/>
    </row>
    <row r="228" spans="1:6" ht="15" customHeight="1" x14ac:dyDescent="0.2">
      <c r="B228" s="72"/>
    </row>
    <row r="229" spans="1:6" ht="15" customHeight="1" x14ac:dyDescent="0.2">
      <c r="B229" s="57" t="s">
        <v>135</v>
      </c>
    </row>
    <row r="230" spans="1:6" ht="15" customHeight="1" x14ac:dyDescent="0.2">
      <c r="B230" s="57"/>
    </row>
    <row r="231" spans="1:6" ht="15" customHeight="1" x14ac:dyDescent="0.2">
      <c r="B231" s="57" t="s">
        <v>136</v>
      </c>
      <c r="C231" s="4">
        <v>1</v>
      </c>
      <c r="E231" s="58"/>
      <c r="F231" s="4">
        <f>C231*E231</f>
        <v>0</v>
      </c>
    </row>
    <row r="232" spans="1:6" ht="15" customHeight="1" x14ac:dyDescent="0.2">
      <c r="B232" s="57"/>
    </row>
    <row r="233" spans="1:6" ht="18" customHeight="1" x14ac:dyDescent="0.2"/>
    <row r="234" spans="1:6" ht="69.95" customHeight="1" x14ac:dyDescent="0.2">
      <c r="A234" s="46">
        <f>A227+0.01</f>
        <v>4.1299999999999972</v>
      </c>
      <c r="B234" s="135" t="s">
        <v>141</v>
      </c>
      <c r="C234" s="135"/>
      <c r="D234" s="73"/>
    </row>
    <row r="235" spans="1:6" ht="18" customHeight="1" x14ac:dyDescent="0.2">
      <c r="B235" s="72" t="s">
        <v>142</v>
      </c>
    </row>
    <row r="236" spans="1:6" ht="18" customHeight="1" x14ac:dyDescent="0.2">
      <c r="B236" s="72" t="s">
        <v>143</v>
      </c>
    </row>
    <row r="237" spans="1:6" ht="18" customHeight="1" x14ac:dyDescent="0.2">
      <c r="B237" s="91" t="s">
        <v>68</v>
      </c>
      <c r="C237" s="4">
        <v>2</v>
      </c>
      <c r="E237" s="58"/>
      <c r="F237" s="4">
        <f>C237*E237</f>
        <v>0</v>
      </c>
    </row>
    <row r="238" spans="1:6" ht="18" customHeight="1" x14ac:dyDescent="0.2">
      <c r="B238" s="72"/>
    </row>
    <row r="239" spans="1:6" ht="18" customHeight="1" x14ac:dyDescent="0.2">
      <c r="B239" s="72" t="s">
        <v>144</v>
      </c>
    </row>
    <row r="240" spans="1:6" ht="18" customHeight="1" x14ac:dyDescent="0.2">
      <c r="B240" s="72" t="s">
        <v>145</v>
      </c>
    </row>
    <row r="241" spans="1:6" ht="18" customHeight="1" x14ac:dyDescent="0.2">
      <c r="B241" s="91" t="s">
        <v>68</v>
      </c>
      <c r="C241" s="4">
        <v>1</v>
      </c>
      <c r="E241" s="58"/>
      <c r="F241" s="4">
        <f>C241*E241</f>
        <v>0</v>
      </c>
    </row>
    <row r="242" spans="1:6" ht="18" customHeight="1" x14ac:dyDescent="0.2">
      <c r="B242" s="91"/>
    </row>
    <row r="243" spans="1:6" ht="18" customHeight="1" x14ac:dyDescent="0.2">
      <c r="B243" s="92" t="s">
        <v>146</v>
      </c>
    </row>
    <row r="244" spans="1:6" ht="18" customHeight="1" x14ac:dyDescent="0.2">
      <c r="B244" s="92" t="s">
        <v>147</v>
      </c>
    </row>
    <row r="245" spans="1:6" ht="18" customHeight="1" x14ac:dyDescent="0.2">
      <c r="B245" s="91" t="s">
        <v>68</v>
      </c>
      <c r="C245" s="4">
        <v>2</v>
      </c>
      <c r="E245" s="58"/>
      <c r="F245" s="4">
        <f>C245*E245</f>
        <v>0</v>
      </c>
    </row>
    <row r="246" spans="1:6" ht="18" customHeight="1" x14ac:dyDescent="0.2">
      <c r="B246" s="92"/>
    </row>
    <row r="247" spans="1:6" ht="18" customHeight="1" x14ac:dyDescent="0.2">
      <c r="B247" s="72"/>
    </row>
    <row r="248" spans="1:6" ht="41.1" customHeight="1" x14ac:dyDescent="0.2">
      <c r="A248" s="46">
        <f>A234+0.01</f>
        <v>4.139999999999997</v>
      </c>
      <c r="B248" s="135" t="s">
        <v>148</v>
      </c>
      <c r="C248" s="135"/>
      <c r="D248" s="73"/>
    </row>
    <row r="249" spans="1:6" ht="18" customHeight="1" x14ac:dyDescent="0.2">
      <c r="B249" s="57"/>
    </row>
    <row r="250" spans="1:6" ht="18" customHeight="1" x14ac:dyDescent="0.2">
      <c r="B250" s="72" t="s">
        <v>68</v>
      </c>
      <c r="C250" s="4">
        <v>2</v>
      </c>
      <c r="E250" s="58"/>
      <c r="F250" s="4">
        <f>C250*E250</f>
        <v>0</v>
      </c>
    </row>
    <row r="251" spans="1:6" ht="18" customHeight="1" x14ac:dyDescent="0.2">
      <c r="B251" s="57"/>
    </row>
    <row r="252" spans="1:6" ht="47.45" customHeight="1" x14ac:dyDescent="0.2">
      <c r="A252" s="46">
        <f>A248+0.01</f>
        <v>4.1499999999999968</v>
      </c>
      <c r="B252" s="135" t="s">
        <v>149</v>
      </c>
      <c r="C252" s="135"/>
      <c r="D252" s="73"/>
    </row>
    <row r="253" spans="1:6" ht="18" customHeight="1" x14ac:dyDescent="0.2">
      <c r="B253" s="72"/>
    </row>
    <row r="254" spans="1:6" ht="18" customHeight="1" x14ac:dyDescent="0.2">
      <c r="B254" s="72" t="s">
        <v>68</v>
      </c>
      <c r="C254" s="4">
        <v>85</v>
      </c>
      <c r="E254" s="58"/>
      <c r="F254" s="4">
        <f>C254*E254</f>
        <v>0</v>
      </c>
    </row>
    <row r="255" spans="1:6" ht="18" customHeight="1" x14ac:dyDescent="0.2">
      <c r="B255" s="57"/>
    </row>
    <row r="256" spans="1:6" ht="18" customHeight="1" x14ac:dyDescent="0.2">
      <c r="B256" s="57"/>
    </row>
    <row r="257" spans="1:6" ht="150" customHeight="1" x14ac:dyDescent="0.2">
      <c r="A257" s="46">
        <f>A252+0.01</f>
        <v>4.1599999999999966</v>
      </c>
      <c r="B257" s="135" t="s">
        <v>150</v>
      </c>
      <c r="C257" s="135"/>
      <c r="D257" s="73"/>
    </row>
    <row r="258" spans="1:6" ht="18" customHeight="1" x14ac:dyDescent="0.2">
      <c r="B258" s="72"/>
    </row>
    <row r="259" spans="1:6" ht="18" customHeight="1" x14ac:dyDescent="0.2">
      <c r="B259" s="72" t="s">
        <v>68</v>
      </c>
      <c r="C259" s="4">
        <v>2</v>
      </c>
      <c r="E259" s="58"/>
      <c r="F259" s="4">
        <f>C259*E259</f>
        <v>0</v>
      </c>
    </row>
    <row r="260" spans="1:6" ht="18" customHeight="1" x14ac:dyDescent="0.2">
      <c r="B260" s="57"/>
    </row>
    <row r="261" spans="1:6" ht="118.5" customHeight="1" x14ac:dyDescent="0.2">
      <c r="A261" s="46">
        <f>A257+0.01</f>
        <v>4.1699999999999964</v>
      </c>
      <c r="B261" s="135" t="s">
        <v>151</v>
      </c>
      <c r="C261" s="135"/>
      <c r="D261" s="73"/>
    </row>
    <row r="262" spans="1:6" ht="18" customHeight="1" x14ac:dyDescent="0.2">
      <c r="B262" s="72"/>
    </row>
    <row r="263" spans="1:6" ht="18" customHeight="1" x14ac:dyDescent="0.2">
      <c r="B263" s="72" t="s">
        <v>68</v>
      </c>
      <c r="C263" s="4">
        <v>1</v>
      </c>
      <c r="E263" s="58"/>
      <c r="F263" s="4">
        <f>C263*E263</f>
        <v>0</v>
      </c>
    </row>
    <row r="264" spans="1:6" ht="18" customHeight="1" x14ac:dyDescent="0.2">
      <c r="B264" s="72"/>
    </row>
    <row r="265" spans="1:6" ht="80.45" customHeight="1" x14ac:dyDescent="0.2">
      <c r="A265" s="46">
        <f>A261+0.01</f>
        <v>4.1799999999999962</v>
      </c>
      <c r="B265" s="135" t="s">
        <v>152</v>
      </c>
      <c r="C265" s="135"/>
      <c r="D265" s="73"/>
    </row>
    <row r="266" spans="1:6" ht="18" customHeight="1" x14ac:dyDescent="0.2">
      <c r="B266" s="72" t="s">
        <v>68</v>
      </c>
      <c r="C266" s="4">
        <v>1</v>
      </c>
      <c r="E266" s="58"/>
      <c r="F266" s="4">
        <f>C266*E266</f>
        <v>0</v>
      </c>
    </row>
    <row r="267" spans="1:6" ht="18" customHeight="1" x14ac:dyDescent="0.2">
      <c r="B267" s="72"/>
    </row>
    <row r="268" spans="1:6" ht="84.6" customHeight="1" x14ac:dyDescent="0.2">
      <c r="A268" s="46">
        <f>A265+0.01</f>
        <v>4.1899999999999959</v>
      </c>
      <c r="B268" s="135" t="s">
        <v>153</v>
      </c>
      <c r="C268" s="135"/>
      <c r="D268" s="73"/>
    </row>
    <row r="269" spans="1:6" ht="18" customHeight="1" x14ac:dyDescent="0.2">
      <c r="B269" s="72"/>
    </row>
    <row r="270" spans="1:6" ht="18" customHeight="1" x14ac:dyDescent="0.2">
      <c r="B270" s="72" t="s">
        <v>68</v>
      </c>
      <c r="C270" s="4">
        <v>1</v>
      </c>
      <c r="E270" s="58"/>
      <c r="F270" s="4">
        <f>C270*E270</f>
        <v>0</v>
      </c>
    </row>
    <row r="271" spans="1:6" ht="18" customHeight="1" x14ac:dyDescent="0.2">
      <c r="B271" s="57"/>
    </row>
    <row r="272" spans="1:6" x14ac:dyDescent="0.2">
      <c r="A272" s="46">
        <f>A268+0.01</f>
        <v>4.1999999999999957</v>
      </c>
      <c r="B272" s="135" t="s">
        <v>154</v>
      </c>
      <c r="C272" s="135"/>
      <c r="D272" s="73"/>
    </row>
    <row r="273" spans="1:6" ht="18" customHeight="1" x14ac:dyDescent="0.2">
      <c r="B273" s="72"/>
    </row>
    <row r="274" spans="1:6" ht="18" customHeight="1" x14ac:dyDescent="0.2">
      <c r="B274" s="57" t="s">
        <v>155</v>
      </c>
      <c r="C274" s="4">
        <v>6</v>
      </c>
      <c r="E274" s="58"/>
      <c r="F274" s="4">
        <f>C274*E274</f>
        <v>0</v>
      </c>
    </row>
    <row r="275" spans="1:6" ht="18" customHeight="1" x14ac:dyDescent="0.2">
      <c r="B275" s="57"/>
      <c r="C275" s="30"/>
      <c r="D275" s="63"/>
    </row>
    <row r="276" spans="1:6" ht="18" customHeight="1" x14ac:dyDescent="0.2">
      <c r="B276" s="57" t="s">
        <v>156</v>
      </c>
    </row>
    <row r="277" spans="1:6" ht="18" customHeight="1" x14ac:dyDescent="0.2">
      <c r="B277" s="93" t="s">
        <v>68</v>
      </c>
      <c r="C277" s="4">
        <v>1</v>
      </c>
      <c r="E277" s="58"/>
      <c r="F277" s="4">
        <f>C277*E277</f>
        <v>0</v>
      </c>
    </row>
    <row r="278" spans="1:6" ht="18" customHeight="1" x14ac:dyDescent="0.2">
      <c r="B278" s="57"/>
    </row>
    <row r="279" spans="1:6" ht="69.95" customHeight="1" x14ac:dyDescent="0.2">
      <c r="A279" s="46">
        <f>A272+0.01</f>
        <v>4.2099999999999955</v>
      </c>
      <c r="B279" s="135" t="s">
        <v>157</v>
      </c>
      <c r="C279" s="135"/>
      <c r="D279" s="73"/>
    </row>
    <row r="280" spans="1:6" ht="18" customHeight="1" x14ac:dyDescent="0.2">
      <c r="B280" s="72"/>
      <c r="C280" s="74"/>
      <c r="D280" s="73"/>
    </row>
    <row r="281" spans="1:6" ht="18" customHeight="1" x14ac:dyDescent="0.2">
      <c r="B281" s="72" t="s">
        <v>81</v>
      </c>
      <c r="C281" s="4">
        <v>43.8</v>
      </c>
      <c r="E281" s="58"/>
      <c r="F281" s="4">
        <f>C281*E281</f>
        <v>0</v>
      </c>
    </row>
    <row r="282" spans="1:6" ht="18" customHeight="1" x14ac:dyDescent="0.2">
      <c r="B282" s="57"/>
    </row>
    <row r="283" spans="1:6" ht="39.950000000000003" customHeight="1" x14ac:dyDescent="0.2">
      <c r="A283" s="46">
        <f>A279+0.01</f>
        <v>4.2199999999999953</v>
      </c>
      <c r="B283" s="135" t="s">
        <v>158</v>
      </c>
      <c r="C283" s="135"/>
      <c r="D283" s="63"/>
      <c r="E283" s="30"/>
    </row>
    <row r="284" spans="1:6" ht="18" customHeight="1" x14ac:dyDescent="0.2">
      <c r="B284" s="57"/>
    </row>
    <row r="285" spans="1:6" ht="18" customHeight="1" x14ac:dyDescent="0.2">
      <c r="B285" s="57" t="s">
        <v>159</v>
      </c>
    </row>
    <row r="286" spans="1:6" ht="18" customHeight="1" x14ac:dyDescent="0.2">
      <c r="B286" s="93" t="s">
        <v>160</v>
      </c>
      <c r="C286" s="4">
        <v>104</v>
      </c>
      <c r="E286" s="58"/>
      <c r="F286" s="4">
        <f>C286*E286</f>
        <v>0</v>
      </c>
    </row>
    <row r="287" spans="1:6" ht="18" customHeight="1" x14ac:dyDescent="0.2">
      <c r="B287" s="57"/>
    </row>
    <row r="288" spans="1:6" ht="18" customHeight="1" x14ac:dyDescent="0.2">
      <c r="B288" s="57" t="s">
        <v>161</v>
      </c>
    </row>
    <row r="289" spans="1:6" ht="18" customHeight="1" x14ac:dyDescent="0.2">
      <c r="B289" s="93" t="s">
        <v>162</v>
      </c>
      <c r="C289" s="4">
        <v>2</v>
      </c>
      <c r="E289" s="58"/>
      <c r="F289" s="4">
        <f>C289*E289</f>
        <v>0</v>
      </c>
    </row>
    <row r="290" spans="1:6" ht="18" customHeight="1" x14ac:dyDescent="0.2">
      <c r="B290" s="57"/>
    </row>
    <row r="291" spans="1:6" ht="43.5" customHeight="1" x14ac:dyDescent="0.2">
      <c r="A291" s="46">
        <f>A283+0.01</f>
        <v>4.2299999999999951</v>
      </c>
      <c r="B291" s="135" t="s">
        <v>163</v>
      </c>
      <c r="C291" s="135"/>
      <c r="D291" s="63"/>
      <c r="E291" s="30"/>
    </row>
    <row r="292" spans="1:6" ht="18" customHeight="1" x14ac:dyDescent="0.2">
      <c r="D292" s="73"/>
      <c r="E292" s="74"/>
    </row>
    <row r="293" spans="1:6" ht="18" customHeight="1" x14ac:dyDescent="0.2">
      <c r="B293" s="72" t="s">
        <v>68</v>
      </c>
      <c r="C293" s="4">
        <v>7</v>
      </c>
      <c r="E293" s="58"/>
      <c r="F293" s="4">
        <f>C293*E293</f>
        <v>0</v>
      </c>
    </row>
    <row r="294" spans="1:6" ht="18" customHeight="1" x14ac:dyDescent="0.2">
      <c r="B294" s="57"/>
    </row>
    <row r="295" spans="1:6" ht="45.6" customHeight="1" x14ac:dyDescent="0.2">
      <c r="A295" s="46">
        <f>A291+0.01</f>
        <v>4.2399999999999949</v>
      </c>
      <c r="B295" s="135" t="s">
        <v>164</v>
      </c>
      <c r="C295" s="135"/>
      <c r="D295" s="63"/>
      <c r="E295" s="30"/>
    </row>
    <row r="296" spans="1:6" ht="18" customHeight="1" x14ac:dyDescent="0.2">
      <c r="D296" s="73"/>
      <c r="E296" s="74"/>
    </row>
    <row r="297" spans="1:6" ht="18" customHeight="1" x14ac:dyDescent="0.2">
      <c r="B297" s="72" t="s">
        <v>68</v>
      </c>
      <c r="C297" s="4">
        <v>217</v>
      </c>
      <c r="E297" s="58"/>
      <c r="F297" s="4">
        <f>C297*E297</f>
        <v>0</v>
      </c>
    </row>
    <row r="298" spans="1:6" ht="18" customHeight="1" x14ac:dyDescent="0.2">
      <c r="B298" s="57"/>
    </row>
    <row r="299" spans="1:6" ht="18" customHeight="1" x14ac:dyDescent="0.2">
      <c r="B299" s="57"/>
    </row>
    <row r="300" spans="1:6" x14ac:dyDescent="0.2">
      <c r="A300" s="46">
        <f>A295+0.01</f>
        <v>4.2499999999999947</v>
      </c>
      <c r="B300" s="135" t="s">
        <v>165</v>
      </c>
      <c r="C300" s="135"/>
      <c r="D300" s="63"/>
      <c r="E300" s="30"/>
    </row>
    <row r="301" spans="1:6" ht="18" customHeight="1" x14ac:dyDescent="0.2">
      <c r="D301" s="73"/>
      <c r="E301" s="74"/>
    </row>
    <row r="302" spans="1:6" ht="18" customHeight="1" x14ac:dyDescent="0.2">
      <c r="B302" s="94" t="s">
        <v>68</v>
      </c>
      <c r="C302" s="4">
        <v>4</v>
      </c>
      <c r="E302" s="58"/>
      <c r="F302" s="4">
        <f>C302*E302</f>
        <v>0</v>
      </c>
    </row>
    <row r="303" spans="1:6" ht="18" customHeight="1" x14ac:dyDescent="0.2">
      <c r="D303" s="73"/>
      <c r="E303" s="74"/>
    </row>
    <row r="304" spans="1:6" ht="18" customHeight="1" x14ac:dyDescent="0.2">
      <c r="B304" s="72"/>
      <c r="C304" s="74"/>
      <c r="D304" s="73"/>
    </row>
    <row r="305" spans="1:6" ht="69.95" customHeight="1" x14ac:dyDescent="0.2">
      <c r="A305" s="46">
        <f>A300+0.01</f>
        <v>4.2599999999999945</v>
      </c>
      <c r="B305" s="135" t="s">
        <v>166</v>
      </c>
      <c r="C305" s="135"/>
      <c r="D305" s="63"/>
      <c r="E305" s="30"/>
    </row>
    <row r="306" spans="1:6" ht="15" customHeight="1" x14ac:dyDescent="0.2">
      <c r="D306" s="73"/>
      <c r="E306" s="74"/>
    </row>
    <row r="307" spans="1:6" ht="15" customHeight="1" x14ac:dyDescent="0.2">
      <c r="B307" s="72" t="s">
        <v>81</v>
      </c>
      <c r="C307" s="4">
        <v>574.41</v>
      </c>
      <c r="E307" s="58"/>
      <c r="F307" s="4">
        <f>C307*E307</f>
        <v>0</v>
      </c>
    </row>
    <row r="308" spans="1:6" ht="15" customHeight="1" x14ac:dyDescent="0.2">
      <c r="D308" s="73"/>
      <c r="E308" s="74"/>
    </row>
    <row r="309" spans="1:6" ht="57.95" customHeight="1" x14ac:dyDescent="0.2">
      <c r="A309" s="46">
        <f>A305+0.01</f>
        <v>4.2699999999999942</v>
      </c>
      <c r="B309" s="135" t="s">
        <v>167</v>
      </c>
      <c r="C309" s="135"/>
      <c r="D309" s="63"/>
      <c r="E309" s="30"/>
    </row>
    <row r="310" spans="1:6" ht="18" customHeight="1" x14ac:dyDescent="0.2">
      <c r="D310" s="73"/>
      <c r="E310" s="74"/>
    </row>
    <row r="311" spans="1:6" ht="18" customHeight="1" x14ac:dyDescent="0.2">
      <c r="B311" s="72" t="s">
        <v>81</v>
      </c>
      <c r="C311" s="4">
        <v>167.28</v>
      </c>
      <c r="E311" s="58"/>
      <c r="F311" s="4">
        <f>C311*E311</f>
        <v>0</v>
      </c>
    </row>
    <row r="312" spans="1:6" ht="18" customHeight="1" x14ac:dyDescent="0.2">
      <c r="D312" s="73"/>
      <c r="E312" s="74"/>
    </row>
    <row r="313" spans="1:6" ht="18" customHeight="1" x14ac:dyDescent="0.2">
      <c r="D313" s="73"/>
      <c r="E313" s="74"/>
    </row>
    <row r="314" spans="1:6" ht="18" customHeight="1" thickBot="1" x14ac:dyDescent="0.3">
      <c r="A314" s="64"/>
      <c r="B314" s="139" t="s">
        <v>168</v>
      </c>
      <c r="C314" s="139"/>
      <c r="D314" s="95"/>
      <c r="E314" s="66"/>
      <c r="F314" s="68">
        <f>SUM(F157:F311)</f>
        <v>0</v>
      </c>
    </row>
    <row r="315" spans="1:6" ht="18" customHeight="1" thickTop="1" x14ac:dyDescent="0.25">
      <c r="B315" s="96"/>
      <c r="C315" s="74"/>
      <c r="D315" s="73"/>
      <c r="E315" s="74"/>
      <c r="F315" s="60"/>
    </row>
    <row r="316" spans="1:6" ht="18" customHeight="1" x14ac:dyDescent="0.25">
      <c r="B316" s="96"/>
      <c r="C316" s="74"/>
      <c r="D316" s="73"/>
      <c r="E316" s="74"/>
      <c r="F316" s="60"/>
    </row>
    <row r="317" spans="1:6" ht="18" customHeight="1" x14ac:dyDescent="0.25">
      <c r="A317" s="89" t="s">
        <v>169</v>
      </c>
      <c r="B317" s="90" t="s">
        <v>41</v>
      </c>
    </row>
    <row r="318" spans="1:6" ht="18" customHeight="1" x14ac:dyDescent="0.2"/>
    <row r="319" spans="1:6" ht="69.95" customHeight="1" x14ac:dyDescent="0.2">
      <c r="A319" s="46">
        <v>5.01</v>
      </c>
      <c r="B319" s="138" t="s">
        <v>170</v>
      </c>
      <c r="C319" s="138"/>
      <c r="D319" s="73"/>
    </row>
    <row r="320" spans="1:6" ht="18" customHeight="1" x14ac:dyDescent="0.2">
      <c r="B320" s="98"/>
      <c r="C320" s="99"/>
      <c r="D320" s="73"/>
    </row>
    <row r="321" spans="1:6" ht="36" customHeight="1" x14ac:dyDescent="0.2">
      <c r="B321" s="100" t="s">
        <v>171</v>
      </c>
      <c r="C321" s="101">
        <v>6</v>
      </c>
      <c r="D321" s="102"/>
      <c r="E321" s="58"/>
      <c r="F321" s="101">
        <f>C321*E321</f>
        <v>0</v>
      </c>
    </row>
    <row r="322" spans="1:6" ht="18" customHeight="1" x14ac:dyDescent="0.2">
      <c r="B322" s="103" t="s">
        <v>172</v>
      </c>
      <c r="C322" s="101">
        <v>3.5</v>
      </c>
      <c r="D322" s="102"/>
      <c r="E322" s="58"/>
      <c r="F322" s="101">
        <f>C322*E322</f>
        <v>0</v>
      </c>
    </row>
    <row r="323" spans="1:6" ht="18" customHeight="1" x14ac:dyDescent="0.2">
      <c r="B323" s="57"/>
      <c r="E323" s="30"/>
    </row>
    <row r="324" spans="1:6" ht="18" customHeight="1" x14ac:dyDescent="0.2"/>
    <row r="325" spans="1:6" ht="39.950000000000003" customHeight="1" x14ac:dyDescent="0.2">
      <c r="A325" s="46">
        <f>A319+0.01</f>
        <v>5.0199999999999996</v>
      </c>
      <c r="B325" s="138" t="s">
        <v>173</v>
      </c>
      <c r="C325" s="138"/>
      <c r="D325" s="102"/>
      <c r="E325" s="101"/>
      <c r="F325" s="101"/>
    </row>
    <row r="326" spans="1:6" ht="18" customHeight="1" x14ac:dyDescent="0.2">
      <c r="B326" s="98"/>
      <c r="C326" s="99"/>
      <c r="D326" s="102"/>
      <c r="E326" s="101"/>
      <c r="F326" s="101"/>
    </row>
    <row r="327" spans="1:6" ht="18" customHeight="1" x14ac:dyDescent="0.2">
      <c r="B327" s="100" t="s">
        <v>174</v>
      </c>
      <c r="C327" s="101"/>
      <c r="D327" s="102"/>
      <c r="E327" s="101"/>
      <c r="F327" s="101"/>
    </row>
    <row r="328" spans="1:6" ht="18" customHeight="1" x14ac:dyDescent="0.2">
      <c r="B328" s="104" t="s">
        <v>175</v>
      </c>
      <c r="C328" s="101">
        <v>290.5</v>
      </c>
      <c r="D328" s="102"/>
      <c r="E328" s="58"/>
      <c r="F328" s="101">
        <f>C328*E328</f>
        <v>0</v>
      </c>
    </row>
    <row r="329" spans="1:6" ht="18" customHeight="1" x14ac:dyDescent="0.2">
      <c r="B329" s="104"/>
      <c r="C329" s="101"/>
      <c r="D329" s="102"/>
      <c r="E329" s="105"/>
      <c r="F329" s="101"/>
    </row>
    <row r="330" spans="1:6" ht="18" customHeight="1" x14ac:dyDescent="0.2">
      <c r="B330" s="100" t="s">
        <v>176</v>
      </c>
      <c r="C330" s="101"/>
      <c r="D330" s="102"/>
      <c r="E330" s="101"/>
      <c r="F330" s="101"/>
    </row>
    <row r="331" spans="1:6" ht="18" customHeight="1" x14ac:dyDescent="0.2">
      <c r="B331" s="104" t="s">
        <v>177</v>
      </c>
      <c r="C331" s="101">
        <v>28</v>
      </c>
      <c r="D331" s="102"/>
      <c r="E331" s="58"/>
      <c r="F331" s="101">
        <f>C331*E331</f>
        <v>0</v>
      </c>
    </row>
    <row r="332" spans="1:6" ht="18" customHeight="1" x14ac:dyDescent="0.2">
      <c r="B332" s="57"/>
      <c r="E332" s="30"/>
    </row>
    <row r="333" spans="1:6" ht="18" customHeight="1" x14ac:dyDescent="0.2">
      <c r="B333" s="100" t="s">
        <v>178</v>
      </c>
      <c r="C333" s="101"/>
      <c r="D333" s="102"/>
      <c r="E333" s="101"/>
      <c r="F333" s="101"/>
    </row>
    <row r="334" spans="1:6" ht="18" customHeight="1" x14ac:dyDescent="0.2">
      <c r="B334" s="104" t="s">
        <v>177</v>
      </c>
      <c r="C334" s="101">
        <v>6.25</v>
      </c>
      <c r="D334" s="102"/>
      <c r="E334" s="58"/>
      <c r="F334" s="101">
        <f>C334*E334</f>
        <v>0</v>
      </c>
    </row>
    <row r="335" spans="1:6" ht="18" customHeight="1" x14ac:dyDescent="0.2">
      <c r="B335" s="104"/>
      <c r="C335" s="101"/>
      <c r="D335" s="102"/>
      <c r="E335" s="105"/>
      <c r="F335" s="101"/>
    </row>
    <row r="336" spans="1:6" ht="18" customHeight="1" x14ac:dyDescent="0.2">
      <c r="B336" s="100" t="s">
        <v>179</v>
      </c>
      <c r="D336" s="102"/>
      <c r="E336" s="105"/>
      <c r="F336" s="101"/>
    </row>
    <row r="337" spans="1:6" ht="18" customHeight="1" x14ac:dyDescent="0.2">
      <c r="B337" s="104" t="s">
        <v>180</v>
      </c>
      <c r="D337" s="102"/>
      <c r="E337" s="105"/>
      <c r="F337" s="101"/>
    </row>
    <row r="338" spans="1:6" ht="18" customHeight="1" x14ac:dyDescent="0.2">
      <c r="B338" s="55" t="s">
        <v>181</v>
      </c>
      <c r="C338" s="101">
        <v>36.5</v>
      </c>
      <c r="D338" s="102"/>
      <c r="E338" s="58"/>
      <c r="F338" s="101">
        <f>C338*E338</f>
        <v>0</v>
      </c>
    </row>
    <row r="339" spans="1:6" ht="18" customHeight="1" x14ac:dyDescent="0.2">
      <c r="B339" s="55" t="s">
        <v>182</v>
      </c>
      <c r="C339" s="101">
        <v>2.15</v>
      </c>
      <c r="D339" s="102"/>
      <c r="E339" s="58"/>
      <c r="F339" s="101">
        <f>C339*E339</f>
        <v>0</v>
      </c>
    </row>
    <row r="340" spans="1:6" ht="18" customHeight="1" x14ac:dyDescent="0.2"/>
    <row r="341" spans="1:6" ht="18" customHeight="1" x14ac:dyDescent="0.2"/>
    <row r="342" spans="1:6" ht="59.1" customHeight="1" x14ac:dyDescent="0.2">
      <c r="A342" s="46">
        <f>A325+0.01</f>
        <v>5.0299999999999994</v>
      </c>
      <c r="B342" s="138" t="s">
        <v>183</v>
      </c>
      <c r="C342" s="138"/>
      <c r="D342" s="73"/>
    </row>
    <row r="343" spans="1:6" ht="18" customHeight="1" x14ac:dyDescent="0.2">
      <c r="B343" s="72"/>
      <c r="C343" s="74"/>
      <c r="D343" s="73"/>
    </row>
    <row r="344" spans="1:6" ht="18" customHeight="1" x14ac:dyDescent="0.2">
      <c r="B344" s="100" t="s">
        <v>68</v>
      </c>
      <c r="C344" s="101">
        <v>1</v>
      </c>
      <c r="E344" s="58"/>
      <c r="F344" s="4">
        <f>C344*E344</f>
        <v>0</v>
      </c>
    </row>
    <row r="345" spans="1:6" ht="18" customHeight="1" x14ac:dyDescent="0.2"/>
    <row r="346" spans="1:6" ht="42" customHeight="1" x14ac:dyDescent="0.2">
      <c r="A346" s="46">
        <f>A342+0.01</f>
        <v>5.0399999999999991</v>
      </c>
      <c r="B346" s="138" t="s">
        <v>184</v>
      </c>
      <c r="C346" s="138"/>
      <c r="D346" s="73"/>
    </row>
    <row r="347" spans="1:6" ht="18" customHeight="1" x14ac:dyDescent="0.2">
      <c r="B347" s="72"/>
      <c r="C347" s="74"/>
      <c r="D347" s="73"/>
    </row>
    <row r="348" spans="1:6" ht="18" customHeight="1" x14ac:dyDescent="0.2">
      <c r="B348" s="100" t="s">
        <v>68</v>
      </c>
      <c r="C348" s="101">
        <v>34</v>
      </c>
      <c r="E348" s="58"/>
      <c r="F348" s="4">
        <f>C348*E348</f>
        <v>0</v>
      </c>
    </row>
    <row r="349" spans="1:6" ht="18" customHeight="1" x14ac:dyDescent="0.2"/>
    <row r="350" spans="1:6" x14ac:dyDescent="0.2">
      <c r="A350" s="46">
        <f>A346+0.01</f>
        <v>5.0499999999999989</v>
      </c>
      <c r="B350" s="140" t="s">
        <v>185</v>
      </c>
      <c r="C350" s="140"/>
    </row>
    <row r="351" spans="1:6" ht="18" customHeight="1" x14ac:dyDescent="0.2"/>
    <row r="352" spans="1:6" ht="18" customHeight="1" x14ac:dyDescent="0.2">
      <c r="B352" s="100" t="s">
        <v>71</v>
      </c>
      <c r="C352" s="106">
        <v>30</v>
      </c>
      <c r="E352" s="58"/>
      <c r="F352" s="4">
        <f>C352*E352</f>
        <v>0</v>
      </c>
    </row>
    <row r="353" spans="1:6" ht="18" customHeight="1" x14ac:dyDescent="0.2"/>
    <row r="354" spans="1:6" ht="69.95" customHeight="1" x14ac:dyDescent="0.2">
      <c r="A354" s="46">
        <f>A350+0.01</f>
        <v>5.0599999999999987</v>
      </c>
      <c r="B354" s="141" t="s">
        <v>186</v>
      </c>
      <c r="C354" s="141"/>
    </row>
    <row r="355" spans="1:6" ht="18" customHeight="1" x14ac:dyDescent="0.2">
      <c r="B355" s="72"/>
      <c r="C355" s="74"/>
    </row>
    <row r="356" spans="1:6" ht="18" customHeight="1" x14ac:dyDescent="0.2">
      <c r="B356" s="100" t="s">
        <v>187</v>
      </c>
      <c r="C356" s="101"/>
    </row>
    <row r="357" spans="1:6" ht="18" customHeight="1" x14ac:dyDescent="0.2">
      <c r="B357" s="100" t="s">
        <v>181</v>
      </c>
      <c r="C357" s="101">
        <v>23</v>
      </c>
      <c r="E357" s="58"/>
      <c r="F357" s="4">
        <f>C357*E357</f>
        <v>0</v>
      </c>
    </row>
    <row r="358" spans="1:6" ht="18" customHeight="1" x14ac:dyDescent="0.2">
      <c r="B358" s="100"/>
      <c r="C358" s="101"/>
    </row>
    <row r="359" spans="1:6" ht="18" customHeight="1" x14ac:dyDescent="0.2">
      <c r="B359" s="100" t="s">
        <v>188</v>
      </c>
      <c r="C359" s="101"/>
    </row>
    <row r="360" spans="1:6" ht="18" customHeight="1" x14ac:dyDescent="0.2">
      <c r="B360" s="100" t="s">
        <v>181</v>
      </c>
      <c r="C360" s="101">
        <v>23</v>
      </c>
      <c r="E360" s="58"/>
      <c r="F360" s="4">
        <f>C360*E360</f>
        <v>0</v>
      </c>
    </row>
    <row r="361" spans="1:6" ht="18" customHeight="1" x14ac:dyDescent="0.2"/>
    <row r="362" spans="1:6" ht="18" customHeight="1" x14ac:dyDescent="0.2"/>
    <row r="363" spans="1:6" x14ac:dyDescent="0.2">
      <c r="A363" s="46">
        <f>A354+0.01</f>
        <v>5.0699999999999985</v>
      </c>
      <c r="B363" s="138" t="s">
        <v>189</v>
      </c>
      <c r="C363" s="138"/>
    </row>
    <row r="364" spans="1:6" ht="18" customHeight="1" x14ac:dyDescent="0.2">
      <c r="B364" s="72"/>
      <c r="C364" s="74"/>
    </row>
    <row r="365" spans="1:6" ht="18" customHeight="1" x14ac:dyDescent="0.2">
      <c r="B365" s="100" t="s">
        <v>77</v>
      </c>
      <c r="C365" s="101">
        <v>1</v>
      </c>
      <c r="D365" s="102"/>
      <c r="E365" s="58"/>
      <c r="F365" s="4">
        <f>C365*E365</f>
        <v>0</v>
      </c>
    </row>
    <row r="366" spans="1:6" ht="18" customHeight="1" x14ac:dyDescent="0.2"/>
    <row r="367" spans="1:6" ht="18" customHeight="1" x14ac:dyDescent="0.2">
      <c r="B367" s="92"/>
      <c r="C367" s="107"/>
    </row>
    <row r="368" spans="1:6" ht="15.6" customHeight="1" x14ac:dyDescent="0.2">
      <c r="A368" s="46">
        <f>A363+0.01</f>
        <v>5.0799999999999983</v>
      </c>
      <c r="B368" s="138" t="s">
        <v>190</v>
      </c>
      <c r="C368" s="138"/>
    </row>
    <row r="369" spans="1:6" ht="15.6" customHeight="1" x14ac:dyDescent="0.2">
      <c r="B369" s="138"/>
      <c r="C369" s="138"/>
    </row>
    <row r="370" spans="1:6" ht="15.6" customHeight="1" x14ac:dyDescent="0.2">
      <c r="B370" s="138"/>
      <c r="C370" s="138"/>
    </row>
    <row r="371" spans="1:6" ht="15.6" customHeight="1" x14ac:dyDescent="0.2">
      <c r="B371" s="138"/>
      <c r="C371" s="138"/>
    </row>
    <row r="372" spans="1:6" ht="15.6" customHeight="1" x14ac:dyDescent="0.2">
      <c r="B372" s="138"/>
      <c r="C372" s="138"/>
    </row>
    <row r="373" spans="1:6" ht="15.6" customHeight="1" x14ac:dyDescent="0.2">
      <c r="B373" s="138"/>
      <c r="C373" s="138"/>
    </row>
    <row r="374" spans="1:6" ht="15.6" customHeight="1" x14ac:dyDescent="0.2">
      <c r="B374" s="138"/>
      <c r="C374" s="138"/>
    </row>
    <row r="375" spans="1:6" ht="18" customHeight="1" x14ac:dyDescent="0.2">
      <c r="B375" s="72"/>
      <c r="C375" s="74"/>
    </row>
    <row r="376" spans="1:6" ht="18" customHeight="1" x14ac:dyDescent="0.2">
      <c r="B376" s="100" t="s">
        <v>77</v>
      </c>
      <c r="C376" s="101">
        <v>1</v>
      </c>
      <c r="D376" s="102"/>
      <c r="E376" s="58"/>
      <c r="F376" s="4">
        <f>C376*E376</f>
        <v>0</v>
      </c>
    </row>
    <row r="377" spans="1:6" ht="18" customHeight="1" x14ac:dyDescent="0.2"/>
    <row r="378" spans="1:6" ht="18" customHeight="1" x14ac:dyDescent="0.2">
      <c r="B378" s="72"/>
      <c r="C378" s="74"/>
    </row>
    <row r="379" spans="1:6" ht="18" customHeight="1" x14ac:dyDescent="0.2">
      <c r="A379" s="46">
        <f>A368+0.01</f>
        <v>5.0899999999999981</v>
      </c>
      <c r="B379" s="143" t="s">
        <v>191</v>
      </c>
      <c r="C379" s="143"/>
    </row>
    <row r="380" spans="1:6" ht="18" customHeight="1" x14ac:dyDescent="0.2">
      <c r="B380" s="143"/>
      <c r="C380" s="143"/>
    </row>
    <row r="381" spans="1:6" ht="18" customHeight="1" x14ac:dyDescent="0.2">
      <c r="B381" s="143"/>
      <c r="C381" s="143"/>
    </row>
    <row r="382" spans="1:6" ht="18" customHeight="1" x14ac:dyDescent="0.2">
      <c r="B382" s="143"/>
      <c r="C382" s="143"/>
    </row>
    <row r="383" spans="1:6" ht="18" customHeight="1" x14ac:dyDescent="0.2">
      <c r="B383" s="143"/>
      <c r="C383" s="143"/>
    </row>
    <row r="384" spans="1:6" ht="18" customHeight="1" x14ac:dyDescent="0.2">
      <c r="B384" s="143"/>
      <c r="C384" s="143"/>
    </row>
    <row r="385" spans="2:3" ht="18" customHeight="1" x14ac:dyDescent="0.2">
      <c r="B385" s="143"/>
      <c r="C385" s="143"/>
    </row>
    <row r="386" spans="2:3" ht="18" customHeight="1" x14ac:dyDescent="0.2">
      <c r="B386" s="143"/>
      <c r="C386" s="143"/>
    </row>
    <row r="387" spans="2:3" ht="18" customHeight="1" x14ac:dyDescent="0.2">
      <c r="B387" s="143"/>
      <c r="C387" s="143"/>
    </row>
    <row r="388" spans="2:3" ht="18" customHeight="1" x14ac:dyDescent="0.2">
      <c r="B388" s="143"/>
      <c r="C388" s="143"/>
    </row>
    <row r="389" spans="2:3" ht="18" customHeight="1" x14ac:dyDescent="0.2">
      <c r="B389" s="143"/>
      <c r="C389" s="143"/>
    </row>
    <row r="390" spans="2:3" ht="18" customHeight="1" x14ac:dyDescent="0.2">
      <c r="B390" s="143"/>
      <c r="C390" s="143"/>
    </row>
    <row r="391" spans="2:3" ht="18" customHeight="1" x14ac:dyDescent="0.2">
      <c r="B391" s="143"/>
      <c r="C391" s="143"/>
    </row>
    <row r="392" spans="2:3" ht="18" customHeight="1" x14ac:dyDescent="0.2">
      <c r="B392" s="143"/>
      <c r="C392" s="143"/>
    </row>
    <row r="393" spans="2:3" ht="18" customHeight="1" x14ac:dyDescent="0.2">
      <c r="B393" s="143"/>
      <c r="C393" s="143"/>
    </row>
    <row r="394" spans="2:3" ht="18" customHeight="1" x14ac:dyDescent="0.2">
      <c r="B394" s="143"/>
      <c r="C394" s="143"/>
    </row>
    <row r="395" spans="2:3" ht="18" customHeight="1" x14ac:dyDescent="0.2">
      <c r="B395" s="143"/>
      <c r="C395" s="143"/>
    </row>
    <row r="396" spans="2:3" ht="18" customHeight="1" x14ac:dyDescent="0.2">
      <c r="B396" s="144" t="s">
        <v>192</v>
      </c>
      <c r="C396" s="144"/>
    </row>
    <row r="397" spans="2:3" x14ac:dyDescent="0.2">
      <c r="B397" s="144" t="s">
        <v>193</v>
      </c>
      <c r="C397" s="144"/>
    </row>
    <row r="398" spans="2:3" x14ac:dyDescent="0.2">
      <c r="B398" s="144" t="s">
        <v>194</v>
      </c>
      <c r="C398" s="144"/>
    </row>
    <row r="399" spans="2:3" x14ac:dyDescent="0.2">
      <c r="B399" s="144"/>
      <c r="C399" s="144"/>
    </row>
    <row r="400" spans="2:3" ht="18" customHeight="1" x14ac:dyDescent="0.2">
      <c r="B400" s="72"/>
      <c r="C400" s="74"/>
    </row>
    <row r="401" spans="1:10" ht="18" customHeight="1" x14ac:dyDescent="0.2">
      <c r="B401" s="108" t="s">
        <v>195</v>
      </c>
      <c r="C401" s="109">
        <v>73.5</v>
      </c>
      <c r="E401" s="58"/>
      <c r="F401" s="110">
        <f>C401*E401</f>
        <v>0</v>
      </c>
      <c r="J401" s="31"/>
    </row>
    <row r="402" spans="1:10" ht="18" customHeight="1" x14ac:dyDescent="0.2">
      <c r="B402" s="108" t="s">
        <v>196</v>
      </c>
      <c r="C402" s="109">
        <v>55.1</v>
      </c>
      <c r="E402" s="58"/>
      <c r="F402" s="110">
        <f t="shared" ref="F402:F410" si="0">C402*E402</f>
        <v>0</v>
      </c>
    </row>
    <row r="403" spans="1:10" ht="18" customHeight="1" x14ac:dyDescent="0.2">
      <c r="B403" s="108" t="s">
        <v>197</v>
      </c>
      <c r="C403" s="109">
        <v>18.400000000000002</v>
      </c>
      <c r="E403" s="58"/>
      <c r="F403" s="110">
        <f t="shared" si="0"/>
        <v>0</v>
      </c>
    </row>
    <row r="404" spans="1:10" ht="18" customHeight="1" x14ac:dyDescent="0.2">
      <c r="B404" s="108" t="s">
        <v>198</v>
      </c>
      <c r="C404" s="109">
        <v>3.7999999999999994</v>
      </c>
      <c r="E404" s="58"/>
      <c r="F404" s="110">
        <f t="shared" si="0"/>
        <v>0</v>
      </c>
    </row>
    <row r="405" spans="1:10" ht="18" customHeight="1" x14ac:dyDescent="0.2">
      <c r="B405" s="108" t="s">
        <v>199</v>
      </c>
      <c r="C405" s="109">
        <v>13.600000000000001</v>
      </c>
      <c r="E405" s="58"/>
      <c r="F405" s="110">
        <f t="shared" si="0"/>
        <v>0</v>
      </c>
    </row>
    <row r="406" spans="1:10" ht="18" customHeight="1" x14ac:dyDescent="0.2">
      <c r="B406" s="108" t="s">
        <v>200</v>
      </c>
      <c r="C406" s="109">
        <v>8.5</v>
      </c>
      <c r="E406" s="58"/>
      <c r="F406" s="110">
        <f t="shared" si="0"/>
        <v>0</v>
      </c>
    </row>
    <row r="407" spans="1:10" s="114" customFormat="1" ht="18" customHeight="1" x14ac:dyDescent="0.2">
      <c r="A407" s="111"/>
      <c r="B407" s="108" t="s">
        <v>201</v>
      </c>
      <c r="C407" s="109">
        <v>1398</v>
      </c>
      <c r="D407" s="112"/>
      <c r="E407" s="113"/>
      <c r="F407" s="110">
        <f t="shared" si="0"/>
        <v>0</v>
      </c>
    </row>
    <row r="408" spans="1:10" s="114" customFormat="1" ht="18" customHeight="1" x14ac:dyDescent="0.2">
      <c r="A408" s="111"/>
      <c r="B408" s="108" t="s">
        <v>202</v>
      </c>
      <c r="C408" s="109">
        <v>401</v>
      </c>
      <c r="D408" s="112"/>
      <c r="E408" s="113"/>
      <c r="F408" s="110">
        <f t="shared" si="0"/>
        <v>0</v>
      </c>
    </row>
    <row r="409" spans="1:10" ht="25.5" x14ac:dyDescent="0.2">
      <c r="B409" s="108" t="s">
        <v>203</v>
      </c>
      <c r="C409" s="109">
        <v>44.5</v>
      </c>
      <c r="D409" s="63"/>
      <c r="E409" s="58"/>
      <c r="F409" s="110">
        <f t="shared" si="0"/>
        <v>0</v>
      </c>
    </row>
    <row r="410" spans="1:10" s="114" customFormat="1" ht="18" customHeight="1" x14ac:dyDescent="0.2">
      <c r="A410" s="111"/>
      <c r="B410" s="108" t="s">
        <v>204</v>
      </c>
      <c r="C410" s="109">
        <v>18.266666666666669</v>
      </c>
      <c r="D410" s="112"/>
      <c r="E410" s="58"/>
      <c r="F410" s="110">
        <f t="shared" si="0"/>
        <v>0</v>
      </c>
      <c r="H410" s="3"/>
    </row>
    <row r="411" spans="1:10" s="114" customFormat="1" ht="18" customHeight="1" x14ac:dyDescent="0.2">
      <c r="A411" s="111"/>
      <c r="B411" s="108" t="s">
        <v>205</v>
      </c>
      <c r="C411" s="109">
        <v>69.416666666666657</v>
      </c>
      <c r="D411" s="112"/>
      <c r="E411" s="58"/>
      <c r="F411" s="110">
        <f>C411*E411</f>
        <v>0</v>
      </c>
      <c r="H411" s="3"/>
    </row>
    <row r="412" spans="1:10" s="114" customFormat="1" ht="18" customHeight="1" x14ac:dyDescent="0.2">
      <c r="A412" s="111"/>
      <c r="B412" s="108" t="s">
        <v>206</v>
      </c>
      <c r="C412" s="109">
        <v>20</v>
      </c>
      <c r="D412" s="112"/>
      <c r="E412" s="58"/>
      <c r="F412" s="110">
        <f>C412*E412</f>
        <v>0</v>
      </c>
      <c r="H412" s="3"/>
    </row>
    <row r="413" spans="1:10" ht="18" customHeight="1" x14ac:dyDescent="0.2">
      <c r="B413" s="72"/>
      <c r="C413" s="74"/>
    </row>
    <row r="414" spans="1:10" s="31" customFormat="1" ht="18" customHeight="1" x14ac:dyDescent="0.2">
      <c r="A414" s="115"/>
      <c r="B414" s="116"/>
      <c r="C414" s="117"/>
      <c r="D414" s="118"/>
      <c r="E414" s="119"/>
      <c r="F414" s="119"/>
    </row>
    <row r="415" spans="1:10" s="31" customFormat="1" ht="18" customHeight="1" x14ac:dyDescent="0.2">
      <c r="A415" s="115">
        <f>A379+0.01</f>
        <v>5.0999999999999979</v>
      </c>
      <c r="B415" s="145" t="s">
        <v>207</v>
      </c>
      <c r="C415" s="145"/>
      <c r="D415" s="118"/>
      <c r="E415" s="119"/>
      <c r="F415" s="119"/>
    </row>
    <row r="416" spans="1:10" s="31" customFormat="1" ht="18" customHeight="1" x14ac:dyDescent="0.2">
      <c r="A416" s="115"/>
      <c r="B416" s="145"/>
      <c r="C416" s="145"/>
      <c r="D416" s="118"/>
      <c r="E416" s="119"/>
      <c r="F416" s="119"/>
    </row>
    <row r="417" spans="1:6" s="31" customFormat="1" ht="18" customHeight="1" x14ac:dyDescent="0.2">
      <c r="A417" s="115"/>
      <c r="B417" s="145"/>
      <c r="C417" s="145"/>
      <c r="D417" s="118"/>
      <c r="E417" s="119"/>
      <c r="F417" s="119"/>
    </row>
    <row r="418" spans="1:6" s="31" customFormat="1" ht="18" customHeight="1" x14ac:dyDescent="0.2">
      <c r="A418" s="115"/>
      <c r="B418" s="145"/>
      <c r="C418" s="145"/>
      <c r="D418" s="118"/>
      <c r="E418" s="119"/>
      <c r="F418" s="119"/>
    </row>
    <row r="419" spans="1:6" s="31" customFormat="1" ht="18" customHeight="1" x14ac:dyDescent="0.2">
      <c r="A419" s="115"/>
      <c r="B419" s="145"/>
      <c r="C419" s="145"/>
      <c r="D419" s="118"/>
      <c r="E419" s="119"/>
      <c r="F419" s="119"/>
    </row>
    <row r="420" spans="1:6" s="31" customFormat="1" ht="18" customHeight="1" x14ac:dyDescent="0.2">
      <c r="A420" s="115"/>
      <c r="B420" s="145"/>
      <c r="C420" s="145"/>
      <c r="D420" s="118"/>
      <c r="E420" s="119"/>
      <c r="F420" s="119"/>
    </row>
    <row r="421" spans="1:6" s="31" customFormat="1" ht="18" customHeight="1" x14ac:dyDescent="0.2">
      <c r="A421" s="115"/>
      <c r="B421" s="145"/>
      <c r="C421" s="145"/>
      <c r="D421" s="118"/>
      <c r="E421" s="119"/>
      <c r="F421" s="119"/>
    </row>
    <row r="422" spans="1:6" s="31" customFormat="1" ht="18" customHeight="1" x14ac:dyDescent="0.2">
      <c r="A422" s="115"/>
      <c r="B422" s="145" t="s">
        <v>208</v>
      </c>
      <c r="C422" s="145"/>
      <c r="D422" s="118"/>
      <c r="E422" s="119"/>
      <c r="F422" s="119"/>
    </row>
    <row r="423" spans="1:6" s="31" customFormat="1" ht="18" customHeight="1" x14ac:dyDescent="0.2">
      <c r="A423" s="115"/>
      <c r="B423" s="145"/>
      <c r="C423" s="145"/>
      <c r="D423" s="118"/>
      <c r="E423" s="119"/>
      <c r="F423" s="119"/>
    </row>
    <row r="424" spans="1:6" s="31" customFormat="1" ht="18" customHeight="1" x14ac:dyDescent="0.2">
      <c r="A424" s="115"/>
      <c r="B424" s="145"/>
      <c r="C424" s="145"/>
      <c r="D424" s="118"/>
      <c r="E424" s="119"/>
      <c r="F424" s="119"/>
    </row>
    <row r="425" spans="1:6" s="31" customFormat="1" ht="18" customHeight="1" x14ac:dyDescent="0.2">
      <c r="A425" s="115"/>
      <c r="B425" s="145"/>
      <c r="C425" s="145"/>
      <c r="D425" s="118"/>
      <c r="E425" s="119"/>
      <c r="F425" s="119"/>
    </row>
    <row r="426" spans="1:6" s="31" customFormat="1" ht="18" customHeight="1" x14ac:dyDescent="0.2">
      <c r="A426" s="115"/>
      <c r="B426" s="145"/>
      <c r="C426" s="145"/>
      <c r="D426" s="118"/>
      <c r="E426" s="119"/>
      <c r="F426" s="119"/>
    </row>
    <row r="427" spans="1:6" s="31" customFormat="1" ht="18" customHeight="1" x14ac:dyDescent="0.2">
      <c r="A427" s="115"/>
      <c r="B427" s="145"/>
      <c r="C427" s="145"/>
      <c r="D427" s="118"/>
      <c r="E427" s="119"/>
      <c r="F427" s="119"/>
    </row>
    <row r="428" spans="1:6" s="31" customFormat="1" ht="18" customHeight="1" x14ac:dyDescent="0.2">
      <c r="A428" s="115"/>
      <c r="B428" s="145"/>
      <c r="C428" s="145"/>
      <c r="D428" s="118"/>
      <c r="E428" s="119"/>
      <c r="F428" s="119"/>
    </row>
    <row r="429" spans="1:6" s="31" customFormat="1" ht="18" customHeight="1" x14ac:dyDescent="0.2">
      <c r="A429" s="115"/>
      <c r="B429" s="145"/>
      <c r="C429" s="145"/>
      <c r="D429" s="118"/>
      <c r="E429" s="119"/>
      <c r="F429" s="119"/>
    </row>
    <row r="430" spans="1:6" s="31" customFormat="1" ht="18" customHeight="1" x14ac:dyDescent="0.2">
      <c r="A430" s="115"/>
      <c r="B430" s="120"/>
      <c r="C430" s="120"/>
      <c r="D430" s="118"/>
      <c r="E430" s="119"/>
      <c r="F430" s="119"/>
    </row>
    <row r="431" spans="1:6" s="31" customFormat="1" ht="18" customHeight="1" x14ac:dyDescent="0.2">
      <c r="A431" s="115"/>
      <c r="B431" s="146" t="s">
        <v>209</v>
      </c>
      <c r="C431" s="146"/>
      <c r="D431" s="118"/>
      <c r="E431" s="119"/>
      <c r="F431" s="119"/>
    </row>
    <row r="432" spans="1:6" s="31" customFormat="1" hidden="1" x14ac:dyDescent="0.2">
      <c r="A432" s="115"/>
      <c r="B432" s="146" t="s">
        <v>193</v>
      </c>
      <c r="C432" s="146"/>
      <c r="D432" s="118"/>
      <c r="E432" s="119"/>
      <c r="F432" s="119"/>
    </row>
    <row r="433" spans="1:6" s="31" customFormat="1" hidden="1" x14ac:dyDescent="0.2">
      <c r="A433" s="115"/>
      <c r="B433" s="146" t="s">
        <v>194</v>
      </c>
      <c r="C433" s="146"/>
      <c r="D433" s="118"/>
      <c r="E433" s="119"/>
      <c r="F433" s="119"/>
    </row>
    <row r="434" spans="1:6" s="31" customFormat="1" x14ac:dyDescent="0.2">
      <c r="A434" s="115"/>
      <c r="B434" s="121"/>
      <c r="C434" s="121"/>
      <c r="D434" s="118"/>
      <c r="E434" s="119"/>
      <c r="F434" s="119"/>
    </row>
    <row r="435" spans="1:6" s="31" customFormat="1" ht="18" customHeight="1" x14ac:dyDescent="0.2">
      <c r="A435" s="115"/>
      <c r="B435" s="122" t="s">
        <v>210</v>
      </c>
      <c r="C435" s="123">
        <v>57</v>
      </c>
      <c r="D435" s="118"/>
      <c r="E435" s="58"/>
      <c r="F435" s="124">
        <f>C435*E435</f>
        <v>0</v>
      </c>
    </row>
    <row r="436" spans="1:6" s="31" customFormat="1" ht="18" customHeight="1" x14ac:dyDescent="0.2">
      <c r="A436" s="115"/>
      <c r="B436" s="116"/>
      <c r="C436" s="117"/>
      <c r="D436" s="118"/>
      <c r="E436" s="119"/>
      <c r="F436" s="119"/>
    </row>
    <row r="437" spans="1:6" ht="18" customHeight="1" x14ac:dyDescent="0.2"/>
    <row r="438" spans="1:6" ht="35.1" customHeight="1" x14ac:dyDescent="0.2">
      <c r="A438" s="46">
        <f>A415+0.01</f>
        <v>5.1099999999999977</v>
      </c>
      <c r="B438" s="138" t="s">
        <v>211</v>
      </c>
      <c r="C438" s="138"/>
    </row>
    <row r="440" spans="1:6" ht="18" customHeight="1" x14ac:dyDescent="0.2">
      <c r="B440" s="97"/>
      <c r="C440" s="101">
        <v>1</v>
      </c>
      <c r="D440" s="102"/>
      <c r="E440" s="58"/>
      <c r="F440" s="101">
        <f>C440*E440</f>
        <v>0</v>
      </c>
    </row>
    <row r="441" spans="1:6" ht="18" customHeight="1" x14ac:dyDescent="0.2">
      <c r="B441" s="92"/>
      <c r="C441" s="107"/>
    </row>
    <row r="442" spans="1:6" ht="18" customHeight="1" x14ac:dyDescent="0.2">
      <c r="B442" s="92"/>
      <c r="C442" s="107"/>
    </row>
    <row r="443" spans="1:6" x14ac:dyDescent="0.2">
      <c r="A443" s="46">
        <f>A438+0.01</f>
        <v>5.1199999999999974</v>
      </c>
      <c r="B443" s="138" t="s">
        <v>212</v>
      </c>
      <c r="C443" s="138"/>
    </row>
    <row r="444" spans="1:6" ht="18" customHeight="1" x14ac:dyDescent="0.2">
      <c r="B444" s="72"/>
      <c r="C444" s="74"/>
    </row>
    <row r="445" spans="1:6" ht="18" customHeight="1" x14ac:dyDescent="0.2">
      <c r="B445" s="100"/>
      <c r="C445" s="101">
        <v>1</v>
      </c>
      <c r="D445" s="102"/>
      <c r="E445" s="58"/>
      <c r="F445" s="101">
        <f>C445*E445</f>
        <v>0</v>
      </c>
    </row>
    <row r="446" spans="1:6" ht="18" customHeight="1" x14ac:dyDescent="0.2">
      <c r="B446" s="100"/>
      <c r="C446" s="101"/>
      <c r="D446" s="101"/>
      <c r="E446" s="101"/>
      <c r="F446" s="101"/>
    </row>
    <row r="447" spans="1:6" ht="18" customHeight="1" x14ac:dyDescent="0.2">
      <c r="B447" s="100"/>
      <c r="C447" s="101"/>
      <c r="D447" s="101"/>
      <c r="E447" s="101"/>
      <c r="F447" s="101"/>
    </row>
    <row r="448" spans="1:6" ht="33.950000000000003" customHeight="1" x14ac:dyDescent="0.2">
      <c r="A448" s="46">
        <f>A443+0.01</f>
        <v>5.1299999999999972</v>
      </c>
      <c r="B448" s="142" t="s">
        <v>213</v>
      </c>
      <c r="C448" s="142"/>
      <c r="D448" s="3"/>
      <c r="E448" s="3"/>
      <c r="F448" s="3"/>
    </row>
    <row r="449" spans="1:6" ht="18" customHeight="1" x14ac:dyDescent="0.2">
      <c r="A449" s="3"/>
      <c r="B449" s="3"/>
      <c r="D449" s="3"/>
      <c r="E449" s="3"/>
      <c r="F449" s="3"/>
    </row>
    <row r="450" spans="1:6" ht="18" customHeight="1" x14ac:dyDescent="0.2">
      <c r="A450" s="3"/>
      <c r="B450" s="3" t="s">
        <v>68</v>
      </c>
      <c r="C450" s="4">
        <v>1</v>
      </c>
      <c r="D450" s="3"/>
      <c r="E450" s="58"/>
      <c r="F450" s="4">
        <f>C450*E450</f>
        <v>0</v>
      </c>
    </row>
    <row r="451" spans="1:6" ht="18" customHeight="1" x14ac:dyDescent="0.2">
      <c r="A451" s="3"/>
      <c r="B451" s="3"/>
      <c r="D451" s="3"/>
      <c r="E451" s="3"/>
      <c r="F451" s="3"/>
    </row>
    <row r="452" spans="1:6" ht="15" customHeight="1" x14ac:dyDescent="0.2">
      <c r="B452" s="92"/>
      <c r="C452" s="107"/>
    </row>
    <row r="453" spans="1:6" ht="15" customHeight="1" x14ac:dyDescent="0.2">
      <c r="B453" s="92"/>
      <c r="C453" s="107"/>
    </row>
    <row r="454" spans="1:6" ht="15" customHeight="1" thickBot="1" x14ac:dyDescent="0.3">
      <c r="A454" s="64"/>
      <c r="B454" s="125" t="s">
        <v>214</v>
      </c>
      <c r="C454" s="76"/>
      <c r="D454" s="77"/>
      <c r="E454" s="76"/>
      <c r="F454" s="36">
        <f>SUM(F321:F453)</f>
        <v>0</v>
      </c>
    </row>
    <row r="455" spans="1:6" ht="15" customHeight="1" thickTop="1" x14ac:dyDescent="0.25">
      <c r="B455" s="71"/>
      <c r="F455" s="40"/>
    </row>
    <row r="456" spans="1:6" ht="18" customHeight="1" x14ac:dyDescent="0.25">
      <c r="B456" s="71"/>
      <c r="F456" s="40"/>
    </row>
    <row r="457" spans="1:6" ht="18" customHeight="1" x14ac:dyDescent="0.25">
      <c r="B457" s="71"/>
      <c r="F457" s="40"/>
    </row>
    <row r="458" spans="1:6" ht="18" customHeight="1" x14ac:dyDescent="0.2">
      <c r="B458" s="56" t="s">
        <v>215</v>
      </c>
    </row>
    <row r="459" spans="1:6" ht="18" customHeight="1" x14ac:dyDescent="0.25">
      <c r="A459" s="126" t="s">
        <v>216</v>
      </c>
      <c r="B459" s="45" t="s">
        <v>217</v>
      </c>
      <c r="D459" s="3"/>
      <c r="E459" s="3"/>
      <c r="F459" s="3"/>
    </row>
    <row r="460" spans="1:6" ht="18" customHeight="1" x14ac:dyDescent="0.25">
      <c r="A460" s="45"/>
      <c r="B460" s="3"/>
      <c r="D460" s="3"/>
      <c r="E460" s="3"/>
      <c r="F460" s="3"/>
    </row>
    <row r="461" spans="1:6" ht="18" customHeight="1" x14ac:dyDescent="0.25">
      <c r="A461" s="43" t="s">
        <v>44</v>
      </c>
      <c r="B461" s="45" t="s">
        <v>45</v>
      </c>
      <c r="D461" s="3"/>
      <c r="E461" s="3"/>
      <c r="F461" s="3"/>
    </row>
    <row r="462" spans="1:6" ht="15" customHeight="1" x14ac:dyDescent="0.2">
      <c r="A462" s="3"/>
      <c r="B462" s="3"/>
      <c r="D462" s="3"/>
      <c r="E462" s="3"/>
      <c r="F462" s="3"/>
    </row>
    <row r="463" spans="1:6" x14ac:dyDescent="0.2">
      <c r="A463" s="46">
        <v>1.01</v>
      </c>
      <c r="B463" s="147" t="s">
        <v>218</v>
      </c>
      <c r="C463" s="147"/>
      <c r="D463" s="3"/>
      <c r="E463" s="3"/>
      <c r="F463" s="3"/>
    </row>
    <row r="464" spans="1:6" ht="18" customHeight="1" x14ac:dyDescent="0.2">
      <c r="B464" s="3"/>
      <c r="D464" s="3"/>
      <c r="E464" s="3"/>
      <c r="F464" s="3"/>
    </row>
    <row r="465" spans="1:6" ht="18" customHeight="1" x14ac:dyDescent="0.2">
      <c r="A465" s="3"/>
      <c r="B465" s="127" t="s">
        <v>66</v>
      </c>
      <c r="C465" s="101">
        <v>98.62</v>
      </c>
      <c r="D465" s="127"/>
      <c r="E465" s="58"/>
      <c r="F465" s="101">
        <f>C465*E465</f>
        <v>0</v>
      </c>
    </row>
    <row r="466" spans="1:6" ht="18" customHeight="1" x14ac:dyDescent="0.2">
      <c r="A466" s="3"/>
      <c r="B466" s="3"/>
      <c r="D466" s="3"/>
      <c r="E466" s="3"/>
      <c r="F466" s="3"/>
    </row>
    <row r="467" spans="1:6" ht="50.45" customHeight="1" x14ac:dyDescent="0.2">
      <c r="A467" s="128">
        <f>A463+0.01</f>
        <v>1.02</v>
      </c>
      <c r="B467" s="148" t="s">
        <v>219</v>
      </c>
      <c r="C467" s="148"/>
      <c r="D467" s="3"/>
      <c r="E467" s="3"/>
      <c r="F467" s="3"/>
    </row>
    <row r="468" spans="1:6" ht="18" customHeight="1" x14ac:dyDescent="0.2">
      <c r="A468" s="3"/>
      <c r="B468" s="3"/>
      <c r="D468" s="3"/>
      <c r="E468" s="3"/>
      <c r="F468" s="3"/>
    </row>
    <row r="469" spans="1:6" ht="18" customHeight="1" x14ac:dyDescent="0.2">
      <c r="A469" s="3"/>
      <c r="B469" s="127" t="s">
        <v>68</v>
      </c>
      <c r="C469" s="101">
        <v>5</v>
      </c>
      <c r="D469" s="127"/>
      <c r="E469" s="58"/>
      <c r="F469" s="101">
        <f>C469*E469</f>
        <v>0</v>
      </c>
    </row>
    <row r="470" spans="1:6" ht="18" customHeight="1" x14ac:dyDescent="0.2">
      <c r="A470" s="3"/>
      <c r="B470" s="3"/>
      <c r="D470" s="3"/>
      <c r="E470" s="3"/>
      <c r="F470" s="3"/>
    </row>
    <row r="471" spans="1:6" ht="18" customHeight="1" thickBot="1" x14ac:dyDescent="0.3">
      <c r="A471" s="129"/>
      <c r="B471" s="130" t="s">
        <v>220</v>
      </c>
      <c r="C471" s="131"/>
      <c r="D471" s="129"/>
      <c r="E471" s="129"/>
      <c r="F471" s="36">
        <f>SUM(F465:F469)</f>
        <v>0</v>
      </c>
    </row>
    <row r="472" spans="1:6" ht="18" customHeight="1" thickTop="1" x14ac:dyDescent="0.2">
      <c r="A472" s="3"/>
      <c r="B472" s="3"/>
      <c r="D472" s="3"/>
      <c r="E472" s="3"/>
      <c r="F472" s="3"/>
    </row>
    <row r="473" spans="1:6" ht="18" customHeight="1" x14ac:dyDescent="0.2">
      <c r="A473" s="3"/>
      <c r="B473" s="3"/>
      <c r="D473" s="3"/>
      <c r="E473" s="3"/>
      <c r="F473" s="3"/>
    </row>
    <row r="474" spans="1:6" ht="18" customHeight="1" x14ac:dyDescent="0.25">
      <c r="A474" s="126" t="s">
        <v>46</v>
      </c>
      <c r="B474" s="45" t="s">
        <v>35</v>
      </c>
      <c r="D474" s="3"/>
      <c r="E474" s="3"/>
      <c r="F474" s="3"/>
    </row>
    <row r="475" spans="1:6" ht="18" customHeight="1" x14ac:dyDescent="0.2">
      <c r="A475" s="3"/>
      <c r="B475" s="3"/>
      <c r="D475" s="3"/>
      <c r="E475" s="3"/>
      <c r="F475" s="3"/>
    </row>
    <row r="476" spans="1:6" ht="54" customHeight="1" x14ac:dyDescent="0.2">
      <c r="A476" s="132">
        <v>2.0099999999999998</v>
      </c>
      <c r="B476" s="142" t="s">
        <v>221</v>
      </c>
      <c r="C476" s="142"/>
      <c r="D476" s="3"/>
      <c r="E476" s="3"/>
      <c r="F476" s="3"/>
    </row>
    <row r="477" spans="1:6" ht="18" customHeight="1" x14ac:dyDescent="0.2">
      <c r="A477" s="3"/>
      <c r="B477" s="3" t="s">
        <v>222</v>
      </c>
      <c r="D477" s="3"/>
      <c r="E477" s="3"/>
      <c r="F477" s="3"/>
    </row>
    <row r="478" spans="1:6" ht="18" customHeight="1" x14ac:dyDescent="0.2">
      <c r="A478" s="3"/>
      <c r="B478" s="127" t="s">
        <v>81</v>
      </c>
      <c r="C478" s="101">
        <v>0</v>
      </c>
      <c r="D478" s="127"/>
      <c r="E478" s="58"/>
      <c r="F478" s="101">
        <f>C478*E478</f>
        <v>0</v>
      </c>
    </row>
    <row r="479" spans="1:6" ht="18" customHeight="1" x14ac:dyDescent="0.2">
      <c r="A479" s="3"/>
      <c r="B479" s="3"/>
      <c r="D479" s="3"/>
      <c r="E479" s="3"/>
      <c r="F479" s="3"/>
    </row>
    <row r="480" spans="1:6" ht="50.1" customHeight="1" x14ac:dyDescent="0.2">
      <c r="A480" s="132">
        <v>2.02</v>
      </c>
      <c r="B480" s="142" t="s">
        <v>223</v>
      </c>
      <c r="C480" s="142"/>
      <c r="D480" s="3"/>
      <c r="E480" s="3"/>
      <c r="F480" s="3"/>
    </row>
    <row r="481" spans="1:6" ht="18" customHeight="1" x14ac:dyDescent="0.2">
      <c r="A481" s="3"/>
      <c r="B481" s="127" t="s">
        <v>81</v>
      </c>
      <c r="C481" s="101">
        <v>88.69</v>
      </c>
      <c r="D481" s="127"/>
      <c r="E481" s="58"/>
      <c r="F481" s="101">
        <f>C481*E481</f>
        <v>0</v>
      </c>
    </row>
    <row r="482" spans="1:6" ht="18" customHeight="1" x14ac:dyDescent="0.2">
      <c r="A482" s="3"/>
      <c r="B482" s="3"/>
      <c r="D482" s="3"/>
      <c r="E482" s="3"/>
      <c r="F482" s="3"/>
    </row>
    <row r="483" spans="1:6" ht="18" customHeight="1" x14ac:dyDescent="0.2">
      <c r="A483" s="3"/>
      <c r="B483" s="3"/>
      <c r="D483" s="3"/>
      <c r="E483" s="3"/>
      <c r="F483" s="3"/>
    </row>
    <row r="484" spans="1:6" x14ac:dyDescent="0.2">
      <c r="A484" s="132">
        <v>2.0299999999999998</v>
      </c>
      <c r="B484" s="147" t="s">
        <v>224</v>
      </c>
      <c r="C484" s="147"/>
      <c r="D484" s="3"/>
      <c r="E484" s="3"/>
      <c r="F484" s="3"/>
    </row>
    <row r="485" spans="1:6" ht="18" customHeight="1" x14ac:dyDescent="0.2">
      <c r="A485" s="3"/>
      <c r="B485" s="3"/>
      <c r="D485" s="3"/>
      <c r="E485" s="3"/>
      <c r="F485" s="3"/>
    </row>
    <row r="486" spans="1:6" ht="18" customHeight="1" x14ac:dyDescent="0.2">
      <c r="A486" s="3"/>
      <c r="B486" s="127" t="s">
        <v>71</v>
      </c>
      <c r="C486" s="101">
        <v>59.17</v>
      </c>
      <c r="D486" s="127"/>
      <c r="E486" s="58"/>
      <c r="F486" s="101">
        <f>C486*E486</f>
        <v>0</v>
      </c>
    </row>
    <row r="487" spans="1:6" ht="18" customHeight="1" x14ac:dyDescent="0.2">
      <c r="A487" s="3"/>
      <c r="B487" s="3"/>
      <c r="D487" s="3"/>
      <c r="E487" s="3"/>
      <c r="F487" s="3"/>
    </row>
    <row r="488" spans="1:6" ht="42.6" customHeight="1" x14ac:dyDescent="0.2">
      <c r="A488" s="132">
        <v>2.04</v>
      </c>
      <c r="B488" s="142" t="s">
        <v>225</v>
      </c>
      <c r="C488" s="142"/>
      <c r="D488" s="3"/>
      <c r="E488" s="3"/>
      <c r="F488" s="3"/>
    </row>
    <row r="489" spans="1:6" ht="18" customHeight="1" x14ac:dyDescent="0.2">
      <c r="A489" s="3"/>
      <c r="B489" s="3"/>
      <c r="D489" s="3"/>
      <c r="E489" s="3"/>
      <c r="F489" s="3"/>
    </row>
    <row r="490" spans="1:6" ht="18" customHeight="1" x14ac:dyDescent="0.2">
      <c r="A490" s="3"/>
      <c r="B490" s="127" t="s">
        <v>81</v>
      </c>
      <c r="C490" s="101">
        <v>20.420000000000002</v>
      </c>
      <c r="D490" s="127"/>
      <c r="E490" s="58"/>
      <c r="F490" s="101">
        <f>C490*E490</f>
        <v>0</v>
      </c>
    </row>
    <row r="491" spans="1:6" ht="18" customHeight="1" x14ac:dyDescent="0.2">
      <c r="A491" s="3"/>
      <c r="B491" s="3"/>
      <c r="D491" s="3"/>
      <c r="E491" s="3"/>
      <c r="F491" s="3"/>
    </row>
    <row r="492" spans="1:6" ht="69.95" customHeight="1" x14ac:dyDescent="0.2">
      <c r="A492" s="132">
        <v>2.0499999999999998</v>
      </c>
      <c r="B492" s="142" t="s">
        <v>226</v>
      </c>
      <c r="C492" s="142"/>
      <c r="D492" s="3"/>
      <c r="E492" s="3"/>
      <c r="F492" s="3"/>
    </row>
    <row r="493" spans="1:6" ht="18" customHeight="1" x14ac:dyDescent="0.2">
      <c r="A493" s="3"/>
      <c r="B493" s="3"/>
      <c r="D493" s="3"/>
      <c r="E493" s="3"/>
      <c r="F493" s="3"/>
    </row>
    <row r="494" spans="1:6" ht="18" customHeight="1" x14ac:dyDescent="0.2">
      <c r="A494" s="3"/>
      <c r="B494" s="127" t="s">
        <v>81</v>
      </c>
      <c r="C494" s="101">
        <v>44.87</v>
      </c>
      <c r="D494" s="127"/>
      <c r="E494" s="58"/>
      <c r="F494" s="101">
        <f>C494*E494</f>
        <v>0</v>
      </c>
    </row>
    <row r="495" spans="1:6" ht="18" customHeight="1" x14ac:dyDescent="0.2">
      <c r="A495" s="3"/>
      <c r="B495" s="127"/>
      <c r="C495" s="101"/>
      <c r="D495" s="127"/>
      <c r="E495" s="127"/>
      <c r="F495" s="127"/>
    </row>
    <row r="496" spans="1:6" ht="18" customHeight="1" x14ac:dyDescent="0.2">
      <c r="A496" s="3"/>
      <c r="B496" s="127"/>
      <c r="C496" s="101"/>
      <c r="D496" s="127"/>
      <c r="E496" s="127"/>
      <c r="F496" s="127"/>
    </row>
    <row r="497" spans="1:6" ht="69.95" customHeight="1" x14ac:dyDescent="0.2">
      <c r="A497" s="132">
        <v>2.06</v>
      </c>
      <c r="B497" s="142" t="s">
        <v>227</v>
      </c>
      <c r="C497" s="142"/>
      <c r="D497" s="3"/>
      <c r="E497" s="3"/>
      <c r="F497" s="3"/>
    </row>
    <row r="498" spans="1:6" ht="18" customHeight="1" x14ac:dyDescent="0.2">
      <c r="A498" s="3"/>
      <c r="B498" s="3"/>
      <c r="D498" s="3"/>
      <c r="E498" s="3"/>
      <c r="F498" s="3"/>
    </row>
    <row r="499" spans="1:6" ht="18" customHeight="1" x14ac:dyDescent="0.2">
      <c r="A499" s="3"/>
      <c r="B499" s="127" t="s">
        <v>81</v>
      </c>
      <c r="C499" s="101">
        <v>43.82</v>
      </c>
      <c r="D499" s="127"/>
      <c r="E499" s="58"/>
      <c r="F499" s="101">
        <f>C499*E499</f>
        <v>0</v>
      </c>
    </row>
    <row r="500" spans="1:6" ht="18" customHeight="1" x14ac:dyDescent="0.2">
      <c r="A500" s="3"/>
      <c r="B500" s="3"/>
      <c r="D500" s="3"/>
      <c r="E500" s="3"/>
      <c r="F500" s="3"/>
    </row>
    <row r="501" spans="1:6" ht="18" customHeight="1" thickBot="1" x14ac:dyDescent="0.3">
      <c r="A501" s="129"/>
      <c r="B501" s="130" t="s">
        <v>228</v>
      </c>
      <c r="C501" s="131"/>
      <c r="D501" s="129"/>
      <c r="E501" s="129"/>
      <c r="F501" s="36">
        <f>SUM(F478:F499)</f>
        <v>0</v>
      </c>
    </row>
    <row r="502" spans="1:6" ht="18" customHeight="1" thickTop="1" x14ac:dyDescent="0.2">
      <c r="A502" s="3"/>
      <c r="B502" s="3"/>
      <c r="D502" s="3"/>
      <c r="E502" s="3"/>
      <c r="F502" s="3"/>
    </row>
    <row r="503" spans="1:6" ht="15" customHeight="1" x14ac:dyDescent="0.2">
      <c r="A503" s="3"/>
      <c r="B503" s="3"/>
      <c r="D503" s="3"/>
      <c r="E503" s="3"/>
      <c r="F503" s="3"/>
    </row>
    <row r="504" spans="1:6" ht="15" customHeight="1" x14ac:dyDescent="0.2">
      <c r="A504" s="3"/>
      <c r="B504" s="3"/>
      <c r="D504" s="3"/>
      <c r="E504" s="3"/>
      <c r="F504" s="3"/>
    </row>
    <row r="505" spans="1:6" ht="15" customHeight="1" x14ac:dyDescent="0.2">
      <c r="A505" s="3"/>
      <c r="B505" s="3"/>
      <c r="D505" s="3"/>
      <c r="E505" s="3"/>
      <c r="F505" s="3"/>
    </row>
    <row r="506" spans="1:6" ht="69.95" customHeight="1" x14ac:dyDescent="0.2">
      <c r="A506" s="3"/>
      <c r="B506" s="3"/>
      <c r="D506" s="3"/>
      <c r="E506" s="3"/>
      <c r="F506" s="3"/>
    </row>
    <row r="507" spans="1:6" ht="15" customHeight="1" x14ac:dyDescent="0.2">
      <c r="A507" s="3"/>
      <c r="B507" s="3"/>
      <c r="D507" s="3"/>
      <c r="E507" s="3"/>
      <c r="F507" s="3"/>
    </row>
    <row r="508" spans="1:6" ht="15" customHeight="1" x14ac:dyDescent="0.2">
      <c r="A508" s="3"/>
      <c r="B508" s="3"/>
      <c r="D508" s="3"/>
      <c r="E508" s="3"/>
      <c r="F508" s="3"/>
    </row>
    <row r="509" spans="1:6" ht="15" customHeight="1" x14ac:dyDescent="0.2">
      <c r="A509" s="3"/>
      <c r="B509" s="3"/>
      <c r="D509" s="3"/>
      <c r="E509" s="3"/>
      <c r="F509" s="3"/>
    </row>
    <row r="510" spans="1:6" ht="15" customHeight="1" x14ac:dyDescent="0.2">
      <c r="A510" s="3"/>
      <c r="B510" s="3"/>
      <c r="D510" s="3"/>
      <c r="E510" s="3"/>
      <c r="F510" s="3"/>
    </row>
    <row r="511" spans="1:6" ht="15" customHeight="1" x14ac:dyDescent="0.2">
      <c r="A511" s="3"/>
      <c r="B511" s="3"/>
      <c r="D511" s="3"/>
      <c r="E511" s="3"/>
      <c r="F511" s="3"/>
    </row>
    <row r="512" spans="1:6" ht="15" customHeight="1" x14ac:dyDescent="0.2">
      <c r="A512" s="3"/>
      <c r="B512" s="3"/>
      <c r="D512" s="3"/>
      <c r="E512" s="3"/>
      <c r="F512" s="3"/>
    </row>
    <row r="513" spans="1:6" ht="69.95" customHeight="1" x14ac:dyDescent="0.2">
      <c r="A513" s="3"/>
      <c r="B513" s="3"/>
      <c r="D513" s="3"/>
      <c r="E513" s="3"/>
      <c r="F513" s="3"/>
    </row>
    <row r="514" spans="1:6" ht="15" customHeight="1" x14ac:dyDescent="0.2">
      <c r="A514" s="3"/>
      <c r="B514" s="3"/>
      <c r="D514" s="3"/>
      <c r="E514" s="3"/>
      <c r="F514" s="3"/>
    </row>
    <row r="515" spans="1:6" ht="15" customHeight="1" x14ac:dyDescent="0.2">
      <c r="A515" s="3"/>
      <c r="B515" s="3"/>
      <c r="D515" s="3"/>
      <c r="E515" s="3"/>
      <c r="F515" s="3"/>
    </row>
    <row r="516" spans="1:6" ht="15" customHeight="1" x14ac:dyDescent="0.2">
      <c r="A516" s="3"/>
      <c r="B516" s="3"/>
      <c r="D516" s="3"/>
      <c r="E516" s="3"/>
      <c r="F516" s="3"/>
    </row>
    <row r="517" spans="1:6" ht="69.95" customHeight="1" x14ac:dyDescent="0.2">
      <c r="A517" s="3"/>
      <c r="B517" s="3"/>
      <c r="D517" s="3"/>
      <c r="E517" s="3"/>
      <c r="F517" s="3"/>
    </row>
    <row r="518" spans="1:6" ht="15" customHeight="1" x14ac:dyDescent="0.2">
      <c r="A518" s="3"/>
      <c r="B518" s="3"/>
      <c r="D518" s="3"/>
      <c r="E518" s="3"/>
      <c r="F518" s="3"/>
    </row>
    <row r="519" spans="1:6" ht="15" customHeight="1" x14ac:dyDescent="0.2">
      <c r="A519" s="3"/>
      <c r="B519" s="3"/>
      <c r="D519" s="3"/>
      <c r="E519" s="3"/>
      <c r="F519" s="3"/>
    </row>
    <row r="520" spans="1:6" ht="15" customHeight="1" x14ac:dyDescent="0.2">
      <c r="A520" s="3"/>
      <c r="B520" s="3"/>
      <c r="D520" s="3"/>
      <c r="E520" s="3"/>
      <c r="F520" s="3"/>
    </row>
    <row r="521" spans="1:6" ht="15" customHeight="1" x14ac:dyDescent="0.2">
      <c r="A521" s="4"/>
    </row>
    <row r="522" spans="1:6" ht="15" customHeight="1" x14ac:dyDescent="0.2">
      <c r="A522" s="4"/>
    </row>
    <row r="523" spans="1:6" ht="15" customHeight="1" x14ac:dyDescent="0.2">
      <c r="A523" s="4"/>
    </row>
    <row r="524" spans="1:6" ht="15" customHeight="1" x14ac:dyDescent="0.2"/>
    <row r="525" spans="1:6" ht="69.95" customHeight="1" x14ac:dyDescent="0.2"/>
    <row r="526" spans="1:6" ht="15" customHeight="1" x14ac:dyDescent="0.2"/>
    <row r="527" spans="1:6" ht="15" customHeight="1" x14ac:dyDescent="0.2"/>
    <row r="528" spans="1:6" ht="15" customHeight="1" x14ac:dyDescent="0.2"/>
    <row r="529" spans="2:10" ht="15" customHeight="1" x14ac:dyDescent="0.2"/>
    <row r="530" spans="2:10" ht="15" customHeight="1" x14ac:dyDescent="0.2"/>
    <row r="531" spans="2:10" ht="15" customHeight="1" x14ac:dyDescent="0.2"/>
    <row r="532" spans="2:10" ht="69.95" customHeight="1" x14ac:dyDescent="0.2"/>
    <row r="533" spans="2:10" ht="15" customHeight="1" x14ac:dyDescent="0.2"/>
    <row r="534" spans="2:10" ht="15" customHeight="1" x14ac:dyDescent="0.2"/>
    <row r="535" spans="2:10" s="46" customFormat="1" ht="15" customHeight="1" x14ac:dyDescent="0.2">
      <c r="B535" s="55"/>
      <c r="C535" s="4"/>
      <c r="D535" s="50"/>
      <c r="E535" s="4"/>
      <c r="F535" s="4"/>
      <c r="G535" s="3"/>
      <c r="H535" s="3"/>
      <c r="I535" s="3"/>
      <c r="J535" s="3"/>
    </row>
    <row r="536" spans="2:10" s="46" customFormat="1" ht="69.95" customHeight="1" x14ac:dyDescent="0.2">
      <c r="B536" s="55"/>
      <c r="C536" s="4"/>
      <c r="D536" s="50"/>
      <c r="E536" s="4"/>
      <c r="F536" s="4"/>
      <c r="G536" s="3"/>
      <c r="H536" s="3"/>
      <c r="I536" s="3"/>
      <c r="J536" s="3"/>
    </row>
    <row r="537" spans="2:10" s="46" customFormat="1" ht="15" customHeight="1" x14ac:dyDescent="0.2">
      <c r="B537" s="55"/>
      <c r="C537" s="4"/>
      <c r="D537" s="50"/>
      <c r="E537" s="4"/>
      <c r="F537" s="4"/>
      <c r="G537" s="3"/>
      <c r="H537" s="3"/>
      <c r="I537" s="3"/>
      <c r="J537" s="3"/>
    </row>
    <row r="538" spans="2:10" s="46" customFormat="1" ht="15" customHeight="1" x14ac:dyDescent="0.2">
      <c r="B538" s="55"/>
      <c r="C538" s="4"/>
      <c r="D538" s="50"/>
      <c r="E538" s="4"/>
      <c r="F538" s="4"/>
      <c r="G538" s="3"/>
      <c r="H538" s="3"/>
      <c r="I538" s="3"/>
      <c r="J538" s="3"/>
    </row>
    <row r="539" spans="2:10" s="46" customFormat="1" ht="15" customHeight="1" x14ac:dyDescent="0.2">
      <c r="B539" s="55"/>
      <c r="C539" s="4"/>
      <c r="D539" s="50"/>
      <c r="E539" s="4"/>
      <c r="F539" s="4"/>
      <c r="G539" s="3"/>
      <c r="H539" s="3"/>
      <c r="I539" s="3"/>
      <c r="J539" s="3"/>
    </row>
    <row r="540" spans="2:10" s="46" customFormat="1" ht="15" customHeight="1" x14ac:dyDescent="0.2">
      <c r="B540" s="55"/>
      <c r="C540" s="4"/>
      <c r="D540" s="50"/>
      <c r="E540" s="4"/>
      <c r="F540" s="4"/>
      <c r="G540" s="3"/>
      <c r="H540" s="3"/>
      <c r="I540" s="3"/>
      <c r="J540" s="3"/>
    </row>
    <row r="541" spans="2:10" s="46" customFormat="1" ht="30" customHeight="1" x14ac:dyDescent="0.2">
      <c r="B541" s="55"/>
      <c r="C541" s="4"/>
      <c r="D541" s="50"/>
      <c r="E541" s="4"/>
      <c r="F541" s="4"/>
      <c r="G541" s="3"/>
      <c r="H541" s="3"/>
      <c r="I541" s="3"/>
      <c r="J541" s="3"/>
    </row>
    <row r="542" spans="2:10" s="46" customFormat="1" ht="15" customHeight="1" x14ac:dyDescent="0.2">
      <c r="B542" s="55"/>
      <c r="C542" s="4"/>
      <c r="D542" s="50"/>
      <c r="E542" s="4"/>
      <c r="F542" s="4"/>
      <c r="G542" s="3"/>
      <c r="H542" s="3"/>
      <c r="I542" s="3"/>
      <c r="J542" s="3"/>
    </row>
    <row r="543" spans="2:10" s="46" customFormat="1" ht="50.1" customHeight="1" x14ac:dyDescent="0.2">
      <c r="B543" s="55"/>
      <c r="C543" s="4"/>
      <c r="D543" s="50"/>
      <c r="E543" s="4"/>
      <c r="F543" s="4"/>
      <c r="G543" s="3"/>
      <c r="H543" s="3"/>
      <c r="I543" s="3"/>
      <c r="J543" s="3"/>
    </row>
    <row r="547" spans="2:10" s="46" customFormat="1" ht="15" customHeight="1" x14ac:dyDescent="0.2">
      <c r="B547" s="55"/>
      <c r="C547" s="4"/>
      <c r="D547" s="50"/>
      <c r="E547" s="4"/>
      <c r="F547" s="4"/>
      <c r="G547" s="3"/>
      <c r="H547" s="3"/>
      <c r="I547" s="3"/>
      <c r="J547" s="3"/>
    </row>
    <row r="548" spans="2:10" s="46" customFormat="1" ht="15" customHeight="1" x14ac:dyDescent="0.2">
      <c r="B548" s="55"/>
      <c r="C548" s="4"/>
      <c r="D548" s="50"/>
      <c r="E548" s="4"/>
      <c r="F548" s="4"/>
      <c r="G548" s="3"/>
      <c r="H548" s="3"/>
      <c r="I548" s="3"/>
      <c r="J548" s="3"/>
    </row>
    <row r="549" spans="2:10" s="46" customFormat="1" ht="15" customHeight="1" x14ac:dyDescent="0.2">
      <c r="B549" s="55"/>
      <c r="C549" s="4"/>
      <c r="D549" s="50"/>
      <c r="E549" s="4"/>
      <c r="F549" s="4"/>
      <c r="G549" s="3"/>
      <c r="H549" s="3"/>
      <c r="I549" s="3"/>
      <c r="J549" s="3"/>
    </row>
    <row r="550" spans="2:10" s="46" customFormat="1" ht="69.95" customHeight="1" x14ac:dyDescent="0.2">
      <c r="B550" s="55"/>
      <c r="C550" s="4"/>
      <c r="D550" s="50"/>
      <c r="E550" s="4"/>
      <c r="F550" s="4"/>
      <c r="G550" s="3"/>
      <c r="H550" s="3"/>
      <c r="I550" s="3"/>
      <c r="J550" s="3"/>
    </row>
    <row r="551" spans="2:10" s="46" customFormat="1" ht="15" customHeight="1" x14ac:dyDescent="0.2">
      <c r="B551" s="55"/>
      <c r="C551" s="4"/>
      <c r="D551" s="50"/>
      <c r="E551" s="4"/>
      <c r="F551" s="4"/>
      <c r="G551" s="3"/>
      <c r="H551" s="3"/>
      <c r="I551" s="3"/>
      <c r="J551" s="3"/>
    </row>
    <row r="552" spans="2:10" s="46" customFormat="1" ht="15" customHeight="1" x14ac:dyDescent="0.2">
      <c r="B552" s="55"/>
      <c r="C552" s="4"/>
      <c r="D552" s="50"/>
      <c r="E552" s="4"/>
      <c r="F552" s="4"/>
      <c r="G552" s="3"/>
      <c r="H552" s="3"/>
      <c r="I552" s="3"/>
      <c r="J552" s="3"/>
    </row>
    <row r="553" spans="2:10" s="46" customFormat="1" ht="15" customHeight="1" x14ac:dyDescent="0.2">
      <c r="B553" s="55"/>
      <c r="C553" s="4"/>
      <c r="D553" s="50"/>
      <c r="E553" s="4"/>
      <c r="F553" s="4"/>
      <c r="G553" s="3"/>
      <c r="H553" s="3"/>
      <c r="I553" s="3"/>
      <c r="J553" s="3"/>
    </row>
    <row r="554" spans="2:10" s="46" customFormat="1" ht="69.95" customHeight="1" x14ac:dyDescent="0.2">
      <c r="B554" s="55"/>
      <c r="C554" s="4"/>
      <c r="D554" s="50"/>
      <c r="E554" s="4"/>
      <c r="F554" s="4"/>
      <c r="G554" s="3"/>
      <c r="H554" s="3"/>
      <c r="I554" s="3"/>
      <c r="J554" s="3"/>
    </row>
    <row r="555" spans="2:10" s="46" customFormat="1" ht="15" customHeight="1" x14ac:dyDescent="0.2">
      <c r="B555" s="55"/>
      <c r="C555" s="4"/>
      <c r="D555" s="50"/>
      <c r="E555" s="4"/>
      <c r="F555" s="4"/>
      <c r="G555" s="3"/>
      <c r="H555" s="3"/>
      <c r="I555" s="3"/>
      <c r="J555" s="3"/>
    </row>
    <row r="556" spans="2:10" s="46" customFormat="1" ht="15" customHeight="1" x14ac:dyDescent="0.2">
      <c r="B556" s="55"/>
      <c r="C556" s="4"/>
      <c r="D556" s="50"/>
      <c r="E556" s="4"/>
      <c r="F556" s="4"/>
      <c r="G556" s="3"/>
      <c r="H556" s="3"/>
      <c r="I556" s="3"/>
      <c r="J556" s="3"/>
    </row>
    <row r="557" spans="2:10" s="46" customFormat="1" ht="15" customHeight="1" x14ac:dyDescent="0.2">
      <c r="B557" s="55"/>
      <c r="C557" s="4"/>
      <c r="D557" s="50"/>
      <c r="E557" s="4"/>
      <c r="F557" s="4"/>
      <c r="G557" s="3"/>
      <c r="H557" s="3"/>
      <c r="I557" s="3"/>
      <c r="J557" s="3"/>
    </row>
    <row r="558" spans="2:10" s="46" customFormat="1" ht="69.95" customHeight="1" x14ac:dyDescent="0.2">
      <c r="B558" s="55"/>
      <c r="C558" s="4"/>
      <c r="D558" s="50"/>
      <c r="E558" s="4"/>
      <c r="F558" s="4"/>
      <c r="G558" s="3"/>
      <c r="H558" s="3"/>
      <c r="I558" s="3"/>
      <c r="J558" s="3"/>
    </row>
    <row r="559" spans="2:10" s="46" customFormat="1" ht="15" customHeight="1" x14ac:dyDescent="0.2">
      <c r="B559" s="55"/>
      <c r="C559" s="4"/>
      <c r="D559" s="50"/>
      <c r="E559" s="4"/>
      <c r="F559" s="4"/>
      <c r="G559" s="3"/>
      <c r="H559" s="3"/>
      <c r="I559" s="3"/>
      <c r="J559" s="3"/>
    </row>
    <row r="560" spans="2:10" s="46" customFormat="1" ht="15" customHeight="1" x14ac:dyDescent="0.2">
      <c r="B560" s="55"/>
      <c r="C560" s="4"/>
      <c r="D560" s="50"/>
      <c r="E560" s="4"/>
      <c r="F560" s="4"/>
      <c r="G560" s="3"/>
      <c r="H560" s="3"/>
      <c r="I560" s="3"/>
      <c r="J560" s="3"/>
    </row>
    <row r="561" spans="2:10" s="46" customFormat="1" ht="15" customHeight="1" x14ac:dyDescent="0.2">
      <c r="B561" s="55"/>
      <c r="C561" s="4"/>
      <c r="D561" s="50"/>
      <c r="E561" s="4"/>
      <c r="F561" s="4"/>
      <c r="G561" s="3"/>
      <c r="H561" s="3"/>
      <c r="I561" s="3"/>
      <c r="J561" s="3"/>
    </row>
    <row r="562" spans="2:10" s="46" customFormat="1" ht="69.95" customHeight="1" x14ac:dyDescent="0.2">
      <c r="B562" s="55"/>
      <c r="C562" s="4"/>
      <c r="D562" s="50"/>
      <c r="E562" s="4"/>
      <c r="F562" s="4"/>
      <c r="G562" s="3"/>
      <c r="H562" s="3"/>
      <c r="I562" s="3"/>
      <c r="J562" s="3"/>
    </row>
    <row r="563" spans="2:10" s="46" customFormat="1" ht="15" customHeight="1" x14ac:dyDescent="0.2">
      <c r="B563" s="55"/>
      <c r="C563" s="4"/>
      <c r="D563" s="50"/>
      <c r="E563" s="4"/>
      <c r="F563" s="4"/>
      <c r="G563" s="3"/>
      <c r="H563" s="3"/>
      <c r="I563" s="3"/>
      <c r="J563" s="3"/>
    </row>
    <row r="564" spans="2:10" s="46" customFormat="1" ht="15" customHeight="1" x14ac:dyDescent="0.2">
      <c r="B564" s="55"/>
      <c r="C564" s="4"/>
      <c r="D564" s="50"/>
      <c r="E564" s="4"/>
      <c r="F564" s="4"/>
      <c r="G564" s="3"/>
      <c r="H564" s="3"/>
      <c r="I564" s="3"/>
      <c r="J564" s="3"/>
    </row>
    <row r="565" spans="2:10" s="46" customFormat="1" ht="15" customHeight="1" x14ac:dyDescent="0.2">
      <c r="B565" s="55"/>
      <c r="C565" s="4"/>
      <c r="D565" s="50"/>
      <c r="E565" s="4"/>
      <c r="F565" s="4"/>
      <c r="G565" s="3"/>
      <c r="H565" s="3"/>
      <c r="I565" s="3"/>
      <c r="J565" s="3"/>
    </row>
    <row r="566" spans="2:10" s="46" customFormat="1" ht="15" customHeight="1" x14ac:dyDescent="0.2">
      <c r="B566" s="55"/>
      <c r="C566" s="4"/>
      <c r="D566" s="50"/>
      <c r="E566" s="4"/>
      <c r="F566" s="4"/>
      <c r="G566" s="3"/>
      <c r="H566" s="3"/>
      <c r="I566" s="3"/>
      <c r="J566" s="3"/>
    </row>
    <row r="567" spans="2:10" ht="69.95" customHeight="1" x14ac:dyDescent="0.2"/>
    <row r="568" spans="2:10" ht="15" customHeight="1" x14ac:dyDescent="0.2"/>
    <row r="569" spans="2:10" ht="15" customHeight="1" x14ac:dyDescent="0.2"/>
    <row r="570" spans="2:10" ht="15" customHeight="1" x14ac:dyDescent="0.2"/>
    <row r="571" spans="2:10" ht="69.95" customHeight="1" x14ac:dyDescent="0.2"/>
    <row r="575" spans="2:10" ht="65.099999999999994" customHeight="1" x14ac:dyDescent="0.2"/>
    <row r="577" spans="1:10" s="133" customFormat="1" ht="15" customHeight="1" x14ac:dyDescent="0.2">
      <c r="A577" s="46"/>
      <c r="B577" s="55"/>
      <c r="C577" s="4"/>
      <c r="D577" s="50"/>
      <c r="E577" s="4"/>
      <c r="F577" s="4"/>
    </row>
    <row r="579" spans="1:10" ht="69.95" customHeight="1" x14ac:dyDescent="0.2"/>
    <row r="580" spans="1:10" ht="15" customHeight="1" x14ac:dyDescent="0.2"/>
    <row r="583" spans="1:10" s="46" customFormat="1" ht="69.95" customHeight="1" x14ac:dyDescent="0.2">
      <c r="B583" s="55"/>
      <c r="C583" s="4"/>
      <c r="D583" s="50"/>
      <c r="E583" s="4"/>
      <c r="F583" s="4"/>
      <c r="G583" s="3"/>
      <c r="H583" s="3"/>
      <c r="I583" s="3"/>
      <c r="J583" s="3"/>
    </row>
    <row r="584" spans="1:10" s="46" customFormat="1" ht="15" customHeight="1" x14ac:dyDescent="0.2">
      <c r="B584" s="55"/>
      <c r="C584" s="4"/>
      <c r="D584" s="50"/>
      <c r="E584" s="4"/>
      <c r="F584" s="4"/>
      <c r="G584" s="3"/>
      <c r="H584" s="3"/>
      <c r="I584" s="3"/>
      <c r="J584" s="3"/>
    </row>
    <row r="585" spans="1:10" s="46" customFormat="1" ht="15" customHeight="1" x14ac:dyDescent="0.2">
      <c r="B585" s="55"/>
      <c r="C585" s="4"/>
      <c r="D585" s="50"/>
      <c r="E585" s="4"/>
      <c r="F585" s="4"/>
      <c r="G585" s="3"/>
      <c r="H585" s="3"/>
      <c r="I585" s="3"/>
      <c r="J585" s="3"/>
    </row>
    <row r="586" spans="1:10" s="46" customFormat="1" ht="15" customHeight="1" x14ac:dyDescent="0.2">
      <c r="B586" s="55"/>
      <c r="C586" s="4"/>
      <c r="D586" s="50"/>
      <c r="E586" s="4"/>
      <c r="F586" s="4"/>
      <c r="G586" s="3"/>
      <c r="H586" s="3"/>
      <c r="I586" s="3"/>
      <c r="J586" s="3"/>
    </row>
    <row r="587" spans="1:10" s="46" customFormat="1" ht="15" customHeight="1" x14ac:dyDescent="0.2">
      <c r="B587" s="55"/>
      <c r="C587" s="4"/>
      <c r="D587" s="50"/>
      <c r="E587" s="4"/>
      <c r="F587" s="4"/>
      <c r="G587" s="3"/>
      <c r="H587" s="3"/>
      <c r="I587" s="3"/>
      <c r="J587" s="3"/>
    </row>
    <row r="588" spans="1:10" s="46" customFormat="1" ht="69.95" customHeight="1" x14ac:dyDescent="0.2">
      <c r="B588" s="55"/>
      <c r="C588" s="4"/>
      <c r="D588" s="50"/>
      <c r="E588" s="4"/>
      <c r="F588" s="4"/>
      <c r="G588" s="3"/>
      <c r="H588" s="3"/>
      <c r="I588" s="3"/>
      <c r="J588" s="3"/>
    </row>
    <row r="589" spans="1:10" s="46" customFormat="1" ht="15" customHeight="1" x14ac:dyDescent="0.2">
      <c r="B589" s="55"/>
      <c r="C589" s="4"/>
      <c r="D589" s="50"/>
      <c r="E589" s="4"/>
      <c r="F589" s="4"/>
      <c r="G589" s="3"/>
      <c r="H589" s="3"/>
      <c r="I589" s="3"/>
      <c r="J589" s="3"/>
    </row>
    <row r="590" spans="1:10" s="46" customFormat="1" ht="15" customHeight="1" x14ac:dyDescent="0.2">
      <c r="B590" s="55"/>
      <c r="C590" s="4"/>
      <c r="D590" s="50"/>
      <c r="E590" s="4"/>
      <c r="F590" s="4"/>
      <c r="G590" s="3"/>
      <c r="H590" s="3"/>
      <c r="I590" s="3"/>
      <c r="J590" s="3"/>
    </row>
    <row r="591" spans="1:10" s="46" customFormat="1" ht="15" customHeight="1" x14ac:dyDescent="0.2">
      <c r="B591" s="55"/>
      <c r="C591" s="4"/>
      <c r="D591" s="50"/>
      <c r="E591" s="4"/>
      <c r="F591" s="4"/>
      <c r="G591" s="3"/>
      <c r="H591" s="3"/>
      <c r="I591" s="3"/>
      <c r="J591" s="3"/>
    </row>
    <row r="592" spans="1:10" s="46" customFormat="1" ht="69.95" customHeight="1" x14ac:dyDescent="0.2">
      <c r="B592" s="55"/>
      <c r="C592" s="4"/>
      <c r="D592" s="50"/>
      <c r="E592" s="4"/>
      <c r="F592" s="4"/>
      <c r="G592" s="3"/>
      <c r="H592" s="3"/>
      <c r="I592" s="3"/>
      <c r="J592" s="3"/>
    </row>
    <row r="593" spans="2:10" s="46" customFormat="1" ht="15" customHeight="1" x14ac:dyDescent="0.2">
      <c r="B593" s="55"/>
      <c r="C593" s="4"/>
      <c r="D593" s="50"/>
      <c r="E593" s="4"/>
      <c r="F593" s="4"/>
      <c r="G593" s="3"/>
      <c r="H593" s="3"/>
      <c r="I593" s="3"/>
      <c r="J593" s="3"/>
    </row>
    <row r="594" spans="2:10" s="46" customFormat="1" ht="15" customHeight="1" x14ac:dyDescent="0.2">
      <c r="B594" s="55"/>
      <c r="C594" s="4"/>
      <c r="D594" s="50"/>
      <c r="E594" s="4"/>
      <c r="F594" s="4"/>
      <c r="G594" s="3"/>
      <c r="H594" s="3"/>
      <c r="I594" s="3"/>
      <c r="J594" s="3"/>
    </row>
    <row r="595" spans="2:10" s="46" customFormat="1" ht="15" customHeight="1" x14ac:dyDescent="0.2">
      <c r="B595" s="55"/>
      <c r="C595" s="4"/>
      <c r="D595" s="50"/>
      <c r="E595" s="4"/>
      <c r="F595" s="4"/>
      <c r="G595" s="3"/>
      <c r="H595" s="3"/>
      <c r="I595" s="3"/>
      <c r="J595" s="3"/>
    </row>
    <row r="596" spans="2:10" s="46" customFormat="1" ht="69.95" customHeight="1" x14ac:dyDescent="0.2">
      <c r="B596" s="55"/>
      <c r="C596" s="4"/>
      <c r="D596" s="50"/>
      <c r="E596" s="4"/>
      <c r="F596" s="4"/>
      <c r="G596" s="3"/>
      <c r="H596" s="3"/>
      <c r="I596" s="3"/>
      <c r="J596" s="3"/>
    </row>
    <row r="597" spans="2:10" s="46" customFormat="1" ht="15" customHeight="1" x14ac:dyDescent="0.2">
      <c r="B597" s="55"/>
      <c r="C597" s="4"/>
      <c r="D597" s="50"/>
      <c r="E597" s="4"/>
      <c r="F597" s="4"/>
      <c r="G597" s="3"/>
      <c r="H597" s="3"/>
      <c r="I597" s="3"/>
      <c r="J597" s="3"/>
    </row>
    <row r="598" spans="2:10" s="46" customFormat="1" ht="15" customHeight="1" x14ac:dyDescent="0.2">
      <c r="B598" s="55"/>
      <c r="C598" s="4"/>
      <c r="D598" s="50"/>
      <c r="E598" s="4"/>
      <c r="F598" s="4"/>
      <c r="G598" s="3"/>
      <c r="H598" s="3"/>
      <c r="I598" s="3"/>
      <c r="J598" s="3"/>
    </row>
    <row r="599" spans="2:10" s="46" customFormat="1" ht="15" customHeight="1" x14ac:dyDescent="0.2">
      <c r="B599" s="55"/>
      <c r="C599" s="4"/>
      <c r="D599" s="50"/>
      <c r="E599" s="4"/>
      <c r="F599" s="4"/>
      <c r="G599" s="3"/>
      <c r="H599" s="3"/>
      <c r="I599" s="3"/>
      <c r="J599" s="3"/>
    </row>
    <row r="600" spans="2:10" s="46" customFormat="1" ht="15" customHeight="1" x14ac:dyDescent="0.2">
      <c r="B600" s="55"/>
      <c r="C600" s="4"/>
      <c r="D600" s="50"/>
      <c r="E600" s="4"/>
      <c r="F600" s="4"/>
      <c r="G600" s="3"/>
      <c r="H600" s="3"/>
      <c r="I600" s="3"/>
      <c r="J600" s="3"/>
    </row>
    <row r="601" spans="2:10" s="46" customFormat="1" ht="15" customHeight="1" x14ac:dyDescent="0.2">
      <c r="B601" s="55"/>
      <c r="C601" s="4"/>
      <c r="D601" s="50"/>
      <c r="E601" s="4"/>
      <c r="F601" s="4"/>
      <c r="G601" s="3"/>
      <c r="H601" s="3"/>
      <c r="I601" s="3"/>
      <c r="J601" s="3"/>
    </row>
    <row r="602" spans="2:10" s="46" customFormat="1" ht="15" customHeight="1" x14ac:dyDescent="0.2">
      <c r="B602" s="55"/>
      <c r="C602" s="4"/>
      <c r="D602" s="50"/>
      <c r="E602" s="4"/>
      <c r="F602" s="4"/>
      <c r="G602" s="3"/>
      <c r="H602" s="3"/>
      <c r="I602" s="3"/>
      <c r="J602" s="3"/>
    </row>
    <row r="603" spans="2:10" s="46" customFormat="1" ht="55.35" customHeight="1" x14ac:dyDescent="0.2">
      <c r="B603" s="55"/>
      <c r="C603" s="4"/>
      <c r="D603" s="50"/>
      <c r="E603" s="4"/>
      <c r="F603" s="4"/>
      <c r="G603" s="3"/>
      <c r="H603" s="3"/>
      <c r="I603" s="3"/>
      <c r="J603" s="3"/>
    </row>
    <row r="604" spans="2:10" s="46" customFormat="1" ht="15" customHeight="1" x14ac:dyDescent="0.2">
      <c r="B604" s="55"/>
      <c r="C604" s="4"/>
      <c r="D604" s="50"/>
      <c r="E604" s="4"/>
      <c r="F604" s="4"/>
      <c r="G604" s="3"/>
      <c r="H604" s="3"/>
      <c r="I604" s="3"/>
      <c r="J604" s="3"/>
    </row>
    <row r="605" spans="2:10" s="46" customFormat="1" ht="15" customHeight="1" x14ac:dyDescent="0.2">
      <c r="B605" s="55"/>
      <c r="C605" s="4"/>
      <c r="D605" s="50"/>
      <c r="E605" s="4"/>
      <c r="F605" s="4"/>
      <c r="G605" s="3"/>
      <c r="H605" s="3"/>
      <c r="I605" s="3"/>
      <c r="J605" s="3"/>
    </row>
    <row r="606" spans="2:10" s="46" customFormat="1" ht="15" customHeight="1" x14ac:dyDescent="0.2">
      <c r="B606" s="55"/>
      <c r="C606" s="4"/>
      <c r="D606" s="50"/>
      <c r="E606" s="4"/>
      <c r="F606" s="4"/>
      <c r="G606" s="3"/>
      <c r="H606" s="3"/>
      <c r="I606" s="3"/>
      <c r="J606" s="3"/>
    </row>
    <row r="607" spans="2:10" s="46" customFormat="1" ht="15" customHeight="1" x14ac:dyDescent="0.2">
      <c r="B607" s="55"/>
      <c r="C607" s="4"/>
      <c r="D607" s="50"/>
      <c r="E607" s="4"/>
      <c r="F607" s="4"/>
      <c r="G607" s="3"/>
      <c r="H607" s="3"/>
      <c r="I607" s="3"/>
      <c r="J607" s="3"/>
    </row>
    <row r="608" spans="2:10" s="46" customFormat="1" ht="15" customHeight="1" x14ac:dyDescent="0.2">
      <c r="B608" s="55"/>
      <c r="C608" s="4"/>
      <c r="D608" s="50"/>
      <c r="E608" s="4"/>
      <c r="F608" s="4"/>
      <c r="G608" s="3"/>
      <c r="H608" s="3"/>
      <c r="I608" s="3"/>
      <c r="J608" s="3"/>
    </row>
    <row r="609" spans="2:10" s="46" customFormat="1" ht="15" customHeight="1" x14ac:dyDescent="0.2">
      <c r="B609" s="55"/>
      <c r="C609" s="4"/>
      <c r="D609" s="50"/>
      <c r="E609" s="4"/>
      <c r="F609" s="4"/>
      <c r="G609" s="3"/>
      <c r="H609" s="3"/>
      <c r="I609" s="3"/>
      <c r="J609" s="3"/>
    </row>
    <row r="610" spans="2:10" s="46" customFormat="1" ht="15" customHeight="1" x14ac:dyDescent="0.2">
      <c r="B610" s="55"/>
      <c r="C610" s="4"/>
      <c r="D610" s="50"/>
      <c r="E610" s="4"/>
      <c r="F610" s="4"/>
      <c r="G610" s="3"/>
      <c r="H610" s="3"/>
      <c r="I610" s="3"/>
      <c r="J610" s="3"/>
    </row>
    <row r="611" spans="2:10" s="46" customFormat="1" ht="15" customHeight="1" x14ac:dyDescent="0.2">
      <c r="B611" s="55"/>
      <c r="C611" s="4"/>
      <c r="D611" s="50"/>
      <c r="E611" s="4"/>
      <c r="F611" s="4"/>
      <c r="G611" s="3"/>
      <c r="H611" s="3"/>
      <c r="I611" s="3"/>
      <c r="J611" s="3"/>
    </row>
    <row r="612" spans="2:10" s="46" customFormat="1" ht="15" customHeight="1" x14ac:dyDescent="0.2">
      <c r="B612" s="55"/>
      <c r="C612" s="4"/>
      <c r="D612" s="50"/>
      <c r="E612" s="4"/>
      <c r="F612" s="4"/>
      <c r="G612" s="3"/>
      <c r="H612" s="3"/>
      <c r="I612" s="3"/>
      <c r="J612" s="3"/>
    </row>
    <row r="613" spans="2:10" s="46" customFormat="1" ht="15" customHeight="1" x14ac:dyDescent="0.2">
      <c r="B613" s="55"/>
      <c r="C613" s="4"/>
      <c r="D613" s="50"/>
      <c r="E613" s="4"/>
      <c r="F613" s="4"/>
      <c r="G613" s="3"/>
      <c r="H613" s="3"/>
      <c r="I613" s="3"/>
      <c r="J613" s="3"/>
    </row>
    <row r="614" spans="2:10" s="46" customFormat="1" ht="15" customHeight="1" x14ac:dyDescent="0.2">
      <c r="B614" s="55"/>
      <c r="C614" s="4"/>
      <c r="D614" s="50"/>
      <c r="E614" s="4"/>
      <c r="F614" s="4"/>
      <c r="G614" s="3"/>
      <c r="H614" s="3"/>
      <c r="I614" s="3"/>
      <c r="J614" s="3"/>
    </row>
    <row r="615" spans="2:10" s="46" customFormat="1" ht="15" customHeight="1" x14ac:dyDescent="0.2">
      <c r="B615" s="55"/>
      <c r="C615" s="4"/>
      <c r="D615" s="50"/>
      <c r="E615" s="4"/>
      <c r="F615" s="4"/>
      <c r="G615" s="3"/>
      <c r="H615" s="3"/>
      <c r="I615" s="3"/>
      <c r="J615" s="3"/>
    </row>
    <row r="616" spans="2:10" s="46" customFormat="1" ht="15" customHeight="1" x14ac:dyDescent="0.2">
      <c r="B616" s="55"/>
      <c r="C616" s="4"/>
      <c r="D616" s="50"/>
      <c r="E616" s="4"/>
      <c r="F616" s="4"/>
      <c r="G616" s="3"/>
      <c r="H616" s="3"/>
      <c r="I616" s="3"/>
      <c r="J616" s="3"/>
    </row>
    <row r="617" spans="2:10" s="46" customFormat="1" ht="15" customHeight="1" x14ac:dyDescent="0.2">
      <c r="B617" s="55"/>
      <c r="C617" s="4"/>
      <c r="D617" s="50"/>
      <c r="E617" s="4"/>
      <c r="F617" s="4"/>
      <c r="G617" s="3"/>
      <c r="H617" s="3"/>
      <c r="I617" s="3"/>
      <c r="J617" s="3"/>
    </row>
    <row r="618" spans="2:10" s="46" customFormat="1" ht="50.1" customHeight="1" x14ac:dyDescent="0.2">
      <c r="B618" s="55"/>
      <c r="C618" s="4"/>
      <c r="D618" s="50"/>
      <c r="E618" s="4"/>
      <c r="F618" s="4"/>
      <c r="G618" s="3"/>
      <c r="H618" s="3"/>
      <c r="I618" s="3"/>
      <c r="J618" s="3"/>
    </row>
    <row r="619" spans="2:10" s="46" customFormat="1" ht="15" customHeight="1" x14ac:dyDescent="0.2">
      <c r="B619" s="55"/>
      <c r="C619" s="4"/>
      <c r="D619" s="50"/>
      <c r="E619" s="4"/>
      <c r="F619" s="4"/>
      <c r="G619" s="3"/>
      <c r="H619" s="3"/>
      <c r="I619" s="3"/>
      <c r="J619" s="3"/>
    </row>
    <row r="620" spans="2:10" s="46" customFormat="1" ht="15" customHeight="1" x14ac:dyDescent="0.2">
      <c r="B620" s="55"/>
      <c r="C620" s="4"/>
      <c r="D620" s="50"/>
      <c r="E620" s="4"/>
      <c r="F620" s="4"/>
      <c r="G620" s="3"/>
      <c r="H620" s="3"/>
      <c r="I620" s="3"/>
      <c r="J620" s="3"/>
    </row>
    <row r="621" spans="2:10" s="46" customFormat="1" ht="15" customHeight="1" x14ac:dyDescent="0.2">
      <c r="B621" s="55"/>
      <c r="C621" s="4"/>
      <c r="D621" s="50"/>
      <c r="E621" s="4"/>
      <c r="F621" s="4"/>
      <c r="G621" s="3"/>
      <c r="H621" s="3"/>
      <c r="I621" s="3"/>
      <c r="J621" s="3"/>
    </row>
    <row r="622" spans="2:10" s="46" customFormat="1" ht="55.35" customHeight="1" x14ac:dyDescent="0.2">
      <c r="B622" s="55"/>
      <c r="C622" s="4"/>
      <c r="D622" s="50"/>
      <c r="E622" s="4"/>
      <c r="F622" s="4"/>
      <c r="G622" s="3"/>
      <c r="H622" s="3"/>
      <c r="I622" s="3"/>
      <c r="J622" s="3"/>
    </row>
    <row r="623" spans="2:10" s="46" customFormat="1" ht="15" customHeight="1" x14ac:dyDescent="0.2">
      <c r="B623" s="55"/>
      <c r="C623" s="4"/>
      <c r="D623" s="50"/>
      <c r="E623" s="4"/>
      <c r="F623" s="4"/>
      <c r="G623" s="3"/>
      <c r="H623" s="3"/>
      <c r="I623" s="3"/>
      <c r="J623" s="3"/>
    </row>
    <row r="624" spans="2:10" s="46" customFormat="1" ht="15" customHeight="1" x14ac:dyDescent="0.2">
      <c r="B624" s="55"/>
      <c r="C624" s="4"/>
      <c r="D624" s="50"/>
      <c r="E624" s="4"/>
      <c r="F624" s="4"/>
      <c r="G624" s="3"/>
      <c r="H624" s="3"/>
      <c r="I624" s="3"/>
      <c r="J624" s="3"/>
    </row>
    <row r="625" spans="2:10" s="46" customFormat="1" ht="15" customHeight="1" x14ac:dyDescent="0.2">
      <c r="B625" s="55"/>
      <c r="C625" s="4"/>
      <c r="D625" s="50"/>
      <c r="E625" s="4"/>
      <c r="F625" s="4"/>
      <c r="G625" s="3"/>
      <c r="H625" s="3"/>
      <c r="I625" s="3"/>
      <c r="J625" s="3"/>
    </row>
    <row r="626" spans="2:10" s="46" customFormat="1" ht="65.099999999999994" customHeight="1" x14ac:dyDescent="0.2">
      <c r="B626" s="55"/>
      <c r="C626" s="4"/>
      <c r="D626" s="50"/>
      <c r="E626" s="4"/>
      <c r="F626" s="4"/>
      <c r="G626" s="3"/>
      <c r="H626" s="3"/>
      <c r="I626" s="3"/>
      <c r="J626" s="3"/>
    </row>
    <row r="627" spans="2:10" s="46" customFormat="1" ht="15" customHeight="1" x14ac:dyDescent="0.2">
      <c r="B627" s="55"/>
      <c r="C627" s="4"/>
      <c r="D627" s="50"/>
      <c r="E627" s="4"/>
      <c r="F627" s="4"/>
      <c r="G627" s="3"/>
      <c r="H627" s="3"/>
      <c r="I627" s="3"/>
      <c r="J627" s="3"/>
    </row>
    <row r="628" spans="2:10" s="46" customFormat="1" ht="15" customHeight="1" x14ac:dyDescent="0.2">
      <c r="B628" s="55"/>
      <c r="C628" s="4"/>
      <c r="D628" s="50"/>
      <c r="E628" s="4"/>
      <c r="F628" s="4"/>
      <c r="G628" s="3"/>
      <c r="H628" s="3"/>
      <c r="I628" s="3"/>
      <c r="J628" s="3"/>
    </row>
    <row r="629" spans="2:10" s="46" customFormat="1" ht="15" customHeight="1" x14ac:dyDescent="0.2">
      <c r="B629" s="55"/>
      <c r="C629" s="4"/>
      <c r="D629" s="50"/>
      <c r="E629" s="4"/>
      <c r="F629" s="4"/>
      <c r="G629" s="3"/>
      <c r="H629" s="3"/>
      <c r="I629" s="3"/>
      <c r="J629" s="3"/>
    </row>
    <row r="630" spans="2:10" s="46" customFormat="1" ht="55.35" customHeight="1" x14ac:dyDescent="0.2">
      <c r="B630" s="55"/>
      <c r="C630" s="4"/>
      <c r="D630" s="50"/>
      <c r="E630" s="4"/>
      <c r="F630" s="4"/>
      <c r="G630" s="3"/>
      <c r="H630" s="3"/>
      <c r="I630" s="3"/>
      <c r="J630" s="3"/>
    </row>
    <row r="631" spans="2:10" s="46" customFormat="1" ht="15" customHeight="1" x14ac:dyDescent="0.2">
      <c r="B631" s="55"/>
      <c r="C631" s="4"/>
      <c r="D631" s="50"/>
      <c r="E631" s="4"/>
      <c r="F631" s="4"/>
      <c r="G631" s="3"/>
      <c r="H631" s="3"/>
      <c r="I631" s="3"/>
      <c r="J631" s="3"/>
    </row>
    <row r="632" spans="2:10" s="46" customFormat="1" ht="15" customHeight="1" x14ac:dyDescent="0.2">
      <c r="B632" s="55"/>
      <c r="C632" s="4"/>
      <c r="D632" s="50"/>
      <c r="E632" s="4"/>
      <c r="F632" s="4"/>
      <c r="G632" s="3"/>
      <c r="H632" s="3"/>
      <c r="I632" s="3"/>
      <c r="J632" s="3"/>
    </row>
    <row r="633" spans="2:10" s="46" customFormat="1" ht="15" customHeight="1" x14ac:dyDescent="0.2">
      <c r="B633" s="55"/>
      <c r="C633" s="4"/>
      <c r="D633" s="50"/>
      <c r="E633" s="4"/>
      <c r="F633" s="4"/>
      <c r="G633" s="3"/>
      <c r="H633" s="3"/>
      <c r="I633" s="3"/>
      <c r="J633" s="3"/>
    </row>
    <row r="634" spans="2:10" s="46" customFormat="1" ht="55.35" customHeight="1" x14ac:dyDescent="0.2">
      <c r="B634" s="55"/>
      <c r="C634" s="4"/>
      <c r="D634" s="50"/>
      <c r="E634" s="4"/>
      <c r="F634" s="4"/>
      <c r="G634" s="3"/>
      <c r="H634" s="3"/>
      <c r="I634" s="3"/>
      <c r="J634" s="3"/>
    </row>
    <row r="635" spans="2:10" s="46" customFormat="1" ht="15" customHeight="1" x14ac:dyDescent="0.2">
      <c r="B635" s="55"/>
      <c r="C635" s="4"/>
      <c r="D635" s="50"/>
      <c r="E635" s="4"/>
      <c r="F635" s="4"/>
      <c r="G635" s="3"/>
      <c r="H635" s="3"/>
      <c r="I635" s="3"/>
      <c r="J635" s="3"/>
    </row>
    <row r="636" spans="2:10" s="46" customFormat="1" ht="15" customHeight="1" x14ac:dyDescent="0.2">
      <c r="B636" s="55"/>
      <c r="C636" s="4"/>
      <c r="D636" s="50"/>
      <c r="E636" s="4"/>
      <c r="F636" s="4"/>
      <c r="G636" s="3"/>
      <c r="H636" s="3"/>
      <c r="I636" s="3"/>
      <c r="J636" s="3"/>
    </row>
    <row r="638" spans="2:10" s="46" customFormat="1" ht="15" customHeight="1" x14ac:dyDescent="0.2">
      <c r="B638" s="55"/>
      <c r="C638" s="4"/>
      <c r="D638" s="50"/>
      <c r="E638" s="4"/>
      <c r="F638" s="4"/>
      <c r="G638" s="3"/>
      <c r="H638" s="3"/>
      <c r="I638" s="3"/>
      <c r="J638" s="3"/>
    </row>
    <row r="640" spans="2:10" s="46" customFormat="1" ht="15" customHeight="1" x14ac:dyDescent="0.2">
      <c r="B640" s="55"/>
      <c r="C640" s="4"/>
      <c r="D640" s="50"/>
      <c r="E640" s="4"/>
      <c r="F640" s="4"/>
      <c r="G640" s="3"/>
      <c r="H640" s="3"/>
      <c r="I640" s="3"/>
      <c r="J640" s="3"/>
    </row>
    <row r="641" spans="2:10" s="46" customFormat="1" ht="15" customHeight="1" x14ac:dyDescent="0.2">
      <c r="B641" s="55"/>
      <c r="C641" s="4"/>
      <c r="D641" s="50"/>
      <c r="E641" s="4"/>
      <c r="F641" s="4"/>
      <c r="G641" s="3"/>
      <c r="H641" s="3"/>
      <c r="I641" s="3"/>
      <c r="J641" s="3"/>
    </row>
    <row r="642" spans="2:10" s="46" customFormat="1" ht="15" customHeight="1" x14ac:dyDescent="0.2">
      <c r="B642" s="55"/>
      <c r="C642" s="4"/>
      <c r="D642" s="50"/>
      <c r="E642" s="4"/>
      <c r="F642" s="4"/>
      <c r="G642" s="3"/>
      <c r="H642" s="3"/>
      <c r="I642" s="3"/>
      <c r="J642" s="3"/>
    </row>
    <row r="643" spans="2:10" s="46" customFormat="1" ht="15" customHeight="1" x14ac:dyDescent="0.2">
      <c r="B643" s="55"/>
      <c r="C643" s="4"/>
      <c r="D643" s="50"/>
      <c r="E643" s="4"/>
      <c r="F643" s="4"/>
      <c r="G643" s="3"/>
      <c r="H643" s="3"/>
      <c r="I643" s="3"/>
      <c r="J643" s="3"/>
    </row>
    <row r="644" spans="2:10" s="46" customFormat="1" ht="15" customHeight="1" x14ac:dyDescent="0.2">
      <c r="B644" s="55"/>
      <c r="C644" s="4"/>
      <c r="D644" s="50"/>
      <c r="E644" s="4"/>
      <c r="F644" s="4"/>
      <c r="G644" s="3"/>
      <c r="H644" s="3"/>
      <c r="I644" s="3"/>
      <c r="J644" s="3"/>
    </row>
    <row r="645" spans="2:10" s="46" customFormat="1" ht="55.35" customHeight="1" x14ac:dyDescent="0.2">
      <c r="B645" s="55"/>
      <c r="C645" s="4"/>
      <c r="D645" s="50"/>
      <c r="E645" s="4"/>
      <c r="F645" s="4"/>
      <c r="G645" s="3"/>
      <c r="H645" s="3"/>
      <c r="I645" s="3"/>
      <c r="J645" s="3"/>
    </row>
    <row r="646" spans="2:10" s="46" customFormat="1" ht="15" customHeight="1" x14ac:dyDescent="0.2">
      <c r="B646" s="55"/>
      <c r="C646" s="4"/>
      <c r="D646" s="50"/>
      <c r="E646" s="4"/>
      <c r="F646" s="4"/>
      <c r="G646" s="3"/>
      <c r="H646" s="3"/>
      <c r="I646" s="3"/>
      <c r="J646" s="3"/>
    </row>
    <row r="648" spans="2:10" s="46" customFormat="1" ht="15" customHeight="1" x14ac:dyDescent="0.2">
      <c r="B648" s="55"/>
      <c r="C648" s="4"/>
      <c r="D648" s="50"/>
      <c r="E648" s="4"/>
      <c r="F648" s="4"/>
      <c r="G648" s="3"/>
      <c r="H648" s="3"/>
      <c r="I648" s="3"/>
      <c r="J648" s="3"/>
    </row>
    <row r="649" spans="2:10" s="46" customFormat="1" ht="75" customHeight="1" x14ac:dyDescent="0.2">
      <c r="B649" s="55"/>
      <c r="C649" s="4"/>
      <c r="D649" s="50"/>
      <c r="E649" s="4"/>
      <c r="F649" s="4"/>
      <c r="G649" s="3"/>
      <c r="H649" s="3"/>
      <c r="I649" s="3"/>
      <c r="J649" s="3"/>
    </row>
    <row r="650" spans="2:10" s="46" customFormat="1" ht="15" customHeight="1" x14ac:dyDescent="0.2">
      <c r="B650" s="55"/>
      <c r="C650" s="4"/>
      <c r="D650" s="50"/>
      <c r="E650" s="4"/>
      <c r="F650" s="4"/>
      <c r="G650" s="3"/>
      <c r="H650" s="3"/>
      <c r="I650" s="3"/>
      <c r="J650" s="3"/>
    </row>
    <row r="651" spans="2:10" s="46" customFormat="1" ht="15" customHeight="1" x14ac:dyDescent="0.2">
      <c r="B651" s="55"/>
      <c r="C651" s="4"/>
      <c r="D651" s="50"/>
      <c r="E651" s="4"/>
      <c r="F651" s="4"/>
      <c r="G651" s="3"/>
      <c r="H651" s="3"/>
      <c r="I651" s="3"/>
      <c r="J651" s="3"/>
    </row>
    <row r="652" spans="2:10" s="46" customFormat="1" ht="15" customHeight="1" x14ac:dyDescent="0.2">
      <c r="B652" s="55"/>
      <c r="C652" s="4"/>
      <c r="D652" s="50"/>
      <c r="E652" s="4"/>
      <c r="F652" s="4"/>
      <c r="G652" s="3"/>
      <c r="H652" s="3"/>
      <c r="I652" s="3"/>
      <c r="J652" s="3"/>
    </row>
    <row r="653" spans="2:10" s="46" customFormat="1" ht="15" customHeight="1" x14ac:dyDescent="0.2">
      <c r="B653" s="55"/>
      <c r="C653" s="4"/>
      <c r="D653" s="50"/>
      <c r="E653" s="4"/>
      <c r="F653" s="4"/>
      <c r="G653" s="3"/>
      <c r="H653" s="3"/>
      <c r="I653" s="3"/>
      <c r="J653" s="3"/>
    </row>
    <row r="654" spans="2:10" s="46" customFormat="1" ht="15" customHeight="1" x14ac:dyDescent="0.2">
      <c r="B654" s="55"/>
      <c r="C654" s="4"/>
      <c r="D654" s="50"/>
      <c r="E654" s="4"/>
      <c r="F654" s="4"/>
      <c r="G654" s="3"/>
      <c r="H654" s="3"/>
      <c r="I654" s="3"/>
      <c r="J654" s="3"/>
    </row>
    <row r="655" spans="2:10" s="46" customFormat="1" ht="15" customHeight="1" x14ac:dyDescent="0.2">
      <c r="B655" s="55"/>
      <c r="C655" s="4"/>
      <c r="D655" s="50"/>
      <c r="E655" s="4"/>
      <c r="F655" s="4"/>
      <c r="G655" s="3"/>
      <c r="H655" s="3"/>
      <c r="I655" s="3"/>
      <c r="J655" s="3"/>
    </row>
    <row r="656" spans="2:10" s="46" customFormat="1" ht="65.099999999999994" customHeight="1" x14ac:dyDescent="0.2">
      <c r="B656" s="55"/>
      <c r="C656" s="4"/>
      <c r="D656" s="50"/>
      <c r="E656" s="4"/>
      <c r="F656" s="4"/>
      <c r="G656" s="3"/>
      <c r="H656" s="3"/>
      <c r="I656" s="3"/>
      <c r="J656" s="3"/>
    </row>
    <row r="657" spans="2:10" s="46" customFormat="1" ht="15" customHeight="1" x14ac:dyDescent="0.2">
      <c r="B657" s="55"/>
      <c r="C657" s="4"/>
      <c r="D657" s="50"/>
      <c r="E657" s="4"/>
      <c r="F657" s="4"/>
      <c r="G657" s="3"/>
      <c r="H657" s="3"/>
      <c r="I657" s="3"/>
      <c r="J657" s="3"/>
    </row>
    <row r="658" spans="2:10" s="46" customFormat="1" ht="15" customHeight="1" x14ac:dyDescent="0.2">
      <c r="B658" s="55"/>
      <c r="C658" s="4"/>
      <c r="D658" s="50"/>
      <c r="E658" s="4"/>
      <c r="F658" s="4"/>
      <c r="G658" s="3"/>
      <c r="H658" s="3"/>
      <c r="I658" s="3"/>
      <c r="J658" s="3"/>
    </row>
    <row r="659" spans="2:10" s="46" customFormat="1" ht="15" customHeight="1" x14ac:dyDescent="0.2">
      <c r="B659" s="55"/>
      <c r="C659" s="4"/>
      <c r="D659" s="50"/>
      <c r="E659" s="4"/>
      <c r="F659" s="4"/>
      <c r="G659" s="3"/>
      <c r="H659" s="3"/>
      <c r="I659" s="3"/>
      <c r="J659" s="3"/>
    </row>
    <row r="660" spans="2:10" s="46" customFormat="1" ht="55.35" customHeight="1" x14ac:dyDescent="0.2">
      <c r="B660" s="55"/>
      <c r="C660" s="4"/>
      <c r="D660" s="50"/>
      <c r="E660" s="4"/>
      <c r="F660" s="4"/>
      <c r="G660" s="3"/>
      <c r="H660" s="3"/>
      <c r="I660" s="3"/>
      <c r="J660" s="3"/>
    </row>
    <row r="663" spans="2:10" s="46" customFormat="1" ht="15" customHeight="1" x14ac:dyDescent="0.2">
      <c r="B663" s="55"/>
      <c r="C663" s="4"/>
      <c r="D663" s="50"/>
      <c r="E663" s="4"/>
      <c r="F663" s="4"/>
      <c r="G663" s="3"/>
      <c r="H663" s="3"/>
      <c r="I663" s="3"/>
      <c r="J663" s="3"/>
    </row>
    <row r="664" spans="2:10" s="46" customFormat="1" ht="65.099999999999994" customHeight="1" x14ac:dyDescent="0.2">
      <c r="B664" s="55"/>
      <c r="C664" s="4"/>
      <c r="D664" s="50"/>
      <c r="E664" s="4"/>
      <c r="F664" s="4"/>
      <c r="G664" s="3"/>
      <c r="H664" s="3"/>
      <c r="I664" s="3"/>
      <c r="J664" s="3"/>
    </row>
    <row r="665" spans="2:10" s="46" customFormat="1" ht="15" customHeight="1" x14ac:dyDescent="0.2">
      <c r="B665" s="55"/>
      <c r="C665" s="4"/>
      <c r="D665" s="50"/>
      <c r="E665" s="4"/>
      <c r="F665" s="4"/>
      <c r="G665" s="3"/>
      <c r="H665" s="3"/>
      <c r="I665" s="3"/>
      <c r="J665" s="3"/>
    </row>
    <row r="666" spans="2:10" s="46" customFormat="1" ht="15" customHeight="1" x14ac:dyDescent="0.2">
      <c r="B666" s="55"/>
      <c r="C666" s="4"/>
      <c r="D666" s="50"/>
      <c r="E666" s="4"/>
      <c r="F666" s="4"/>
      <c r="G666" s="3"/>
      <c r="H666" s="3"/>
      <c r="I666" s="3"/>
      <c r="J666" s="3"/>
    </row>
    <row r="667" spans="2:10" s="46" customFormat="1" ht="15" customHeight="1" x14ac:dyDescent="0.2">
      <c r="B667" s="55"/>
      <c r="C667" s="4"/>
      <c r="D667" s="50"/>
      <c r="E667" s="4"/>
      <c r="F667" s="4"/>
      <c r="G667" s="3"/>
      <c r="H667" s="3"/>
      <c r="I667" s="3"/>
      <c r="J667" s="3"/>
    </row>
    <row r="668" spans="2:10" s="46" customFormat="1" ht="15" customHeight="1" x14ac:dyDescent="0.2">
      <c r="B668" s="55"/>
      <c r="C668" s="4"/>
      <c r="D668" s="50"/>
      <c r="E668" s="4"/>
      <c r="F668" s="4"/>
      <c r="G668" s="3"/>
      <c r="H668" s="3"/>
      <c r="I668" s="3"/>
      <c r="J668" s="3"/>
    </row>
    <row r="669" spans="2:10" s="46" customFormat="1" ht="50.1" customHeight="1" x14ac:dyDescent="0.2">
      <c r="B669" s="55"/>
      <c r="C669" s="4"/>
      <c r="D669" s="50"/>
      <c r="E669" s="4"/>
      <c r="F669" s="4"/>
      <c r="G669" s="3"/>
      <c r="H669" s="3"/>
      <c r="I669" s="3"/>
      <c r="J669" s="3"/>
    </row>
    <row r="670" spans="2:10" s="46" customFormat="1" ht="15" customHeight="1" x14ac:dyDescent="0.2">
      <c r="B670" s="55"/>
      <c r="C670" s="4"/>
      <c r="D670" s="50"/>
      <c r="E670" s="4"/>
      <c r="F670" s="4"/>
      <c r="G670" s="3"/>
      <c r="H670" s="3"/>
      <c r="I670" s="3"/>
      <c r="J670" s="3"/>
    </row>
    <row r="671" spans="2:10" s="46" customFormat="1" ht="15" customHeight="1" x14ac:dyDescent="0.2">
      <c r="B671" s="55"/>
      <c r="C671" s="4"/>
      <c r="D671" s="50"/>
      <c r="E671" s="4"/>
      <c r="F671" s="4"/>
      <c r="G671" s="3"/>
      <c r="H671" s="3"/>
      <c r="I671" s="3"/>
      <c r="J671" s="3"/>
    </row>
    <row r="672" spans="2:10" s="46" customFormat="1" ht="15" customHeight="1" x14ac:dyDescent="0.2">
      <c r="B672" s="55"/>
      <c r="C672" s="4"/>
      <c r="D672" s="50"/>
      <c r="E672" s="4"/>
      <c r="F672" s="4"/>
      <c r="G672" s="3"/>
      <c r="H672" s="3"/>
      <c r="I672" s="3"/>
      <c r="J672" s="3"/>
    </row>
    <row r="673" spans="2:10" s="46" customFormat="1" ht="50.1" customHeight="1" x14ac:dyDescent="0.2">
      <c r="B673" s="55"/>
      <c r="C673" s="4"/>
      <c r="D673" s="50"/>
      <c r="E673" s="4"/>
      <c r="F673" s="4"/>
      <c r="G673" s="3"/>
      <c r="H673" s="3"/>
      <c r="I673" s="3"/>
      <c r="J673" s="3"/>
    </row>
    <row r="674" spans="2:10" s="46" customFormat="1" ht="15" customHeight="1" x14ac:dyDescent="0.2">
      <c r="B674" s="55"/>
      <c r="C674" s="4"/>
      <c r="D674" s="50"/>
      <c r="E674" s="4"/>
      <c r="F674" s="4"/>
      <c r="G674" s="3"/>
      <c r="H674" s="3"/>
      <c r="I674" s="3"/>
      <c r="J674" s="3"/>
    </row>
    <row r="675" spans="2:10" s="46" customFormat="1" ht="15" customHeight="1" x14ac:dyDescent="0.2">
      <c r="B675" s="55"/>
      <c r="C675" s="4"/>
      <c r="D675" s="50"/>
      <c r="E675" s="4"/>
      <c r="F675" s="4"/>
      <c r="G675" s="3"/>
      <c r="H675" s="3"/>
      <c r="I675" s="3"/>
      <c r="J675" s="3"/>
    </row>
    <row r="676" spans="2:10" s="46" customFormat="1" ht="15" customHeight="1" x14ac:dyDescent="0.2">
      <c r="B676" s="55"/>
      <c r="C676" s="4"/>
      <c r="D676" s="50"/>
      <c r="E676" s="4"/>
      <c r="F676" s="4"/>
      <c r="G676" s="3"/>
      <c r="H676" s="3"/>
      <c r="I676" s="3"/>
      <c r="J676" s="3"/>
    </row>
    <row r="677" spans="2:10" s="46" customFormat="1" ht="50.1" customHeight="1" x14ac:dyDescent="0.2">
      <c r="B677" s="55"/>
      <c r="C677" s="4"/>
      <c r="D677" s="50"/>
      <c r="E677" s="4"/>
      <c r="F677" s="4"/>
      <c r="G677" s="3"/>
      <c r="H677" s="3"/>
      <c r="I677" s="3"/>
      <c r="J677" s="3"/>
    </row>
    <row r="678" spans="2:10" s="46" customFormat="1" ht="15" customHeight="1" x14ac:dyDescent="0.2">
      <c r="B678" s="55"/>
      <c r="C678" s="4"/>
      <c r="D678" s="50"/>
      <c r="E678" s="4"/>
      <c r="F678" s="4"/>
      <c r="G678" s="3"/>
      <c r="H678" s="3"/>
      <c r="I678" s="3"/>
      <c r="J678" s="3"/>
    </row>
    <row r="679" spans="2:10" s="46" customFormat="1" ht="15" customHeight="1" x14ac:dyDescent="0.2">
      <c r="B679" s="55"/>
      <c r="C679" s="4"/>
      <c r="D679" s="50"/>
      <c r="E679" s="4"/>
      <c r="F679" s="4"/>
      <c r="G679" s="3"/>
      <c r="H679" s="3"/>
      <c r="I679" s="3"/>
      <c r="J679" s="3"/>
    </row>
    <row r="680" spans="2:10" s="46" customFormat="1" ht="15" customHeight="1" x14ac:dyDescent="0.2">
      <c r="B680" s="55"/>
      <c r="C680" s="4"/>
      <c r="D680" s="50"/>
      <c r="E680" s="4"/>
      <c r="F680" s="4"/>
      <c r="G680" s="3"/>
      <c r="H680" s="3"/>
      <c r="I680" s="3"/>
      <c r="J680" s="3"/>
    </row>
    <row r="681" spans="2:10" s="46" customFormat="1" ht="15" customHeight="1" x14ac:dyDescent="0.2">
      <c r="B681" s="55"/>
      <c r="C681" s="4"/>
      <c r="D681" s="50"/>
      <c r="E681" s="4"/>
      <c r="F681" s="4"/>
      <c r="G681" s="3"/>
      <c r="H681" s="3"/>
      <c r="I681" s="3"/>
      <c r="J681" s="3"/>
    </row>
    <row r="682" spans="2:10" s="46" customFormat="1" ht="15" customHeight="1" x14ac:dyDescent="0.2">
      <c r="B682" s="55"/>
      <c r="C682" s="4"/>
      <c r="D682" s="50"/>
      <c r="E682" s="4"/>
      <c r="F682" s="4"/>
      <c r="G682" s="3"/>
      <c r="H682" s="3"/>
      <c r="I682" s="3"/>
      <c r="J682" s="3"/>
    </row>
    <row r="683" spans="2:10" s="46" customFormat="1" ht="15" customHeight="1" x14ac:dyDescent="0.2">
      <c r="B683" s="55"/>
      <c r="C683" s="4"/>
      <c r="D683" s="50"/>
      <c r="E683" s="4"/>
      <c r="F683" s="4"/>
      <c r="G683" s="3"/>
      <c r="H683" s="3"/>
      <c r="I683" s="3"/>
      <c r="J683" s="3"/>
    </row>
    <row r="684" spans="2:10" s="46" customFormat="1" ht="15" customHeight="1" x14ac:dyDescent="0.2">
      <c r="B684" s="55"/>
      <c r="C684" s="4"/>
      <c r="D684" s="50"/>
      <c r="E684" s="4"/>
      <c r="F684" s="4"/>
      <c r="G684" s="3"/>
      <c r="H684" s="3"/>
      <c r="I684" s="3"/>
      <c r="J684" s="3"/>
    </row>
    <row r="685" spans="2:10" s="46" customFormat="1" ht="15" customHeight="1" x14ac:dyDescent="0.2">
      <c r="B685" s="55"/>
      <c r="C685" s="4"/>
      <c r="D685" s="50"/>
      <c r="E685" s="4"/>
      <c r="F685" s="4"/>
      <c r="G685" s="3"/>
      <c r="H685" s="3"/>
      <c r="I685" s="3"/>
      <c r="J685" s="3"/>
    </row>
    <row r="686" spans="2:10" s="46" customFormat="1" ht="15" customHeight="1" x14ac:dyDescent="0.2">
      <c r="B686" s="55"/>
      <c r="C686" s="4"/>
      <c r="D686" s="50"/>
      <c r="E686" s="4"/>
      <c r="F686" s="4"/>
      <c r="G686" s="3"/>
      <c r="H686" s="3"/>
      <c r="I686" s="3"/>
      <c r="J686" s="3"/>
    </row>
    <row r="687" spans="2:10" s="46" customFormat="1" ht="55.35" customHeight="1" x14ac:dyDescent="0.2">
      <c r="B687" s="55"/>
      <c r="C687" s="4"/>
      <c r="D687" s="50"/>
      <c r="E687" s="4"/>
      <c r="F687" s="4"/>
      <c r="G687" s="3"/>
      <c r="H687" s="3"/>
      <c r="I687" s="3"/>
      <c r="J687" s="3"/>
    </row>
    <row r="688" spans="2:10" s="46" customFormat="1" ht="15" customHeight="1" x14ac:dyDescent="0.2">
      <c r="B688" s="55"/>
      <c r="C688" s="4"/>
      <c r="D688" s="50"/>
      <c r="E688" s="4"/>
      <c r="F688" s="4"/>
      <c r="G688" s="3"/>
      <c r="H688" s="3"/>
      <c r="I688" s="3"/>
      <c r="J688" s="3"/>
    </row>
    <row r="689" spans="2:10" s="46" customFormat="1" ht="15" customHeight="1" x14ac:dyDescent="0.2">
      <c r="B689" s="55"/>
      <c r="C689" s="4"/>
      <c r="D689" s="50"/>
      <c r="E689" s="4"/>
      <c r="F689" s="4"/>
      <c r="G689" s="3"/>
      <c r="H689" s="3"/>
      <c r="I689" s="3"/>
      <c r="J689" s="3"/>
    </row>
    <row r="690" spans="2:10" s="46" customFormat="1" ht="15" customHeight="1" x14ac:dyDescent="0.2">
      <c r="B690" s="55"/>
      <c r="C690" s="4"/>
      <c r="D690" s="50"/>
      <c r="E690" s="4"/>
      <c r="F690" s="4"/>
      <c r="G690" s="3"/>
      <c r="H690" s="3"/>
      <c r="I690" s="3"/>
      <c r="J690" s="3"/>
    </row>
    <row r="691" spans="2:10" s="46" customFormat="1" ht="55.35" customHeight="1" x14ac:dyDescent="0.2">
      <c r="B691" s="55"/>
      <c r="C691" s="4"/>
      <c r="D691" s="50"/>
      <c r="E691" s="4"/>
      <c r="F691" s="4"/>
      <c r="G691" s="3"/>
      <c r="H691" s="3"/>
      <c r="I691" s="3"/>
      <c r="J691" s="3"/>
    </row>
    <row r="692" spans="2:10" s="46" customFormat="1" ht="15" customHeight="1" x14ac:dyDescent="0.2">
      <c r="B692" s="55"/>
      <c r="C692" s="4"/>
      <c r="D692" s="50"/>
      <c r="E692" s="4"/>
      <c r="F692" s="4"/>
      <c r="G692" s="3"/>
      <c r="H692" s="3"/>
      <c r="I692" s="3"/>
      <c r="J692" s="3"/>
    </row>
    <row r="694" spans="2:10" s="46" customFormat="1" ht="15" customHeight="1" x14ac:dyDescent="0.2">
      <c r="B694" s="55"/>
      <c r="C694" s="4"/>
      <c r="D694" s="50"/>
      <c r="E694" s="4"/>
      <c r="F694" s="4"/>
      <c r="G694" s="3"/>
      <c r="H694" s="3"/>
      <c r="I694" s="3"/>
      <c r="J694" s="3"/>
    </row>
    <row r="695" spans="2:10" s="46" customFormat="1" ht="55.35" customHeight="1" x14ac:dyDescent="0.2">
      <c r="B695" s="55"/>
      <c r="C695" s="4"/>
      <c r="D695" s="50"/>
      <c r="E695" s="4"/>
      <c r="F695" s="4"/>
      <c r="G695" s="3"/>
      <c r="H695" s="3"/>
      <c r="I695" s="3"/>
      <c r="J695" s="3"/>
    </row>
    <row r="696" spans="2:10" s="46" customFormat="1" ht="15" customHeight="1" x14ac:dyDescent="0.2">
      <c r="B696" s="55"/>
      <c r="C696" s="4"/>
      <c r="D696" s="50"/>
      <c r="E696" s="4"/>
      <c r="F696" s="4"/>
      <c r="G696" s="3"/>
      <c r="H696" s="3"/>
      <c r="I696" s="3"/>
      <c r="J696" s="3"/>
    </row>
    <row r="697" spans="2:10" s="46" customFormat="1" ht="15" customHeight="1" x14ac:dyDescent="0.2">
      <c r="B697" s="55"/>
      <c r="C697" s="4"/>
      <c r="D697" s="50"/>
      <c r="E697" s="4"/>
      <c r="F697" s="4"/>
      <c r="G697" s="3"/>
      <c r="H697" s="3"/>
      <c r="I697" s="3"/>
      <c r="J697" s="3"/>
    </row>
    <row r="698" spans="2:10" s="46" customFormat="1" ht="15" customHeight="1" x14ac:dyDescent="0.2">
      <c r="B698" s="55"/>
      <c r="C698" s="4"/>
      <c r="D698" s="50"/>
      <c r="E698" s="4"/>
      <c r="F698" s="4"/>
      <c r="G698" s="3"/>
      <c r="H698" s="3"/>
      <c r="I698" s="3"/>
      <c r="J698" s="3"/>
    </row>
    <row r="699" spans="2:10" s="46" customFormat="1" ht="55.35" customHeight="1" x14ac:dyDescent="0.2">
      <c r="B699" s="55"/>
      <c r="C699" s="4"/>
      <c r="D699" s="50"/>
      <c r="E699" s="4"/>
      <c r="F699" s="4"/>
      <c r="G699" s="3"/>
      <c r="H699" s="3"/>
      <c r="I699" s="3"/>
      <c r="J699" s="3"/>
    </row>
    <row r="700" spans="2:10" s="46" customFormat="1" ht="15" customHeight="1" x14ac:dyDescent="0.2">
      <c r="B700" s="55"/>
      <c r="C700" s="4"/>
      <c r="D700" s="50"/>
      <c r="E700" s="4"/>
      <c r="F700" s="4"/>
      <c r="G700" s="3"/>
      <c r="H700" s="3"/>
      <c r="I700" s="3"/>
      <c r="J700" s="3"/>
    </row>
    <row r="701" spans="2:10" s="46" customFormat="1" ht="15" customHeight="1" x14ac:dyDescent="0.2">
      <c r="B701" s="55"/>
      <c r="C701" s="4"/>
      <c r="D701" s="50"/>
      <c r="E701" s="4"/>
      <c r="F701" s="4"/>
      <c r="G701" s="3"/>
      <c r="H701" s="3"/>
      <c r="I701" s="3"/>
      <c r="J701" s="3"/>
    </row>
    <row r="702" spans="2:10" s="46" customFormat="1" ht="15" customHeight="1" x14ac:dyDescent="0.2">
      <c r="B702" s="55"/>
      <c r="C702" s="4"/>
      <c r="D702" s="50"/>
      <c r="E702" s="4"/>
      <c r="F702" s="4"/>
      <c r="G702" s="3"/>
      <c r="H702" s="3"/>
      <c r="I702" s="3"/>
      <c r="J702" s="3"/>
    </row>
    <row r="703" spans="2:10" s="46" customFormat="1" ht="65.099999999999994" customHeight="1" x14ac:dyDescent="0.2">
      <c r="B703" s="55"/>
      <c r="C703" s="4"/>
      <c r="D703" s="50"/>
      <c r="E703" s="4"/>
      <c r="F703" s="4"/>
      <c r="G703" s="3"/>
      <c r="H703" s="3"/>
      <c r="I703" s="3"/>
      <c r="J703" s="3"/>
    </row>
    <row r="704" spans="2:10" s="46" customFormat="1" ht="15" customHeight="1" x14ac:dyDescent="0.2">
      <c r="B704" s="55"/>
      <c r="C704" s="4"/>
      <c r="D704" s="50"/>
      <c r="E704" s="4"/>
      <c r="F704" s="4"/>
      <c r="G704" s="3"/>
      <c r="H704" s="3"/>
      <c r="I704" s="3"/>
      <c r="J704" s="3"/>
    </row>
    <row r="705" spans="2:10" s="46" customFormat="1" ht="15" customHeight="1" x14ac:dyDescent="0.2">
      <c r="B705" s="55"/>
      <c r="C705" s="4"/>
      <c r="D705" s="50"/>
      <c r="E705" s="4"/>
      <c r="F705" s="4"/>
      <c r="G705" s="3"/>
      <c r="H705" s="3"/>
      <c r="I705" s="3"/>
      <c r="J705" s="3"/>
    </row>
    <row r="706" spans="2:10" s="46" customFormat="1" ht="15" customHeight="1" x14ac:dyDescent="0.2">
      <c r="B706" s="55"/>
      <c r="C706" s="4"/>
      <c r="D706" s="50"/>
      <c r="E706" s="4"/>
      <c r="F706" s="4"/>
      <c r="G706" s="3"/>
      <c r="H706" s="3"/>
      <c r="I706" s="3"/>
      <c r="J706" s="3"/>
    </row>
    <row r="707" spans="2:10" s="46" customFormat="1" ht="65.099999999999994" customHeight="1" x14ac:dyDescent="0.2">
      <c r="B707" s="55"/>
      <c r="C707" s="4"/>
      <c r="D707" s="50"/>
      <c r="E707" s="4"/>
      <c r="F707" s="4"/>
      <c r="G707" s="3"/>
      <c r="H707" s="3"/>
      <c r="I707" s="3"/>
      <c r="J707" s="3"/>
    </row>
    <row r="708" spans="2:10" s="46" customFormat="1" ht="15" customHeight="1" x14ac:dyDescent="0.2">
      <c r="B708" s="55"/>
      <c r="C708" s="4"/>
      <c r="D708" s="50"/>
      <c r="E708" s="4"/>
      <c r="F708" s="4"/>
      <c r="G708" s="3"/>
      <c r="H708" s="3"/>
      <c r="I708" s="3"/>
      <c r="J708" s="3"/>
    </row>
    <row r="709" spans="2:10" s="46" customFormat="1" ht="15" customHeight="1" x14ac:dyDescent="0.2">
      <c r="B709" s="55"/>
      <c r="C709" s="4"/>
      <c r="D709" s="50"/>
      <c r="E709" s="4"/>
      <c r="F709" s="4"/>
      <c r="G709" s="3"/>
      <c r="H709" s="3"/>
      <c r="I709" s="3"/>
      <c r="J709" s="3"/>
    </row>
    <row r="710" spans="2:10" s="46" customFormat="1" ht="15" customHeight="1" x14ac:dyDescent="0.2">
      <c r="B710" s="55"/>
      <c r="C710" s="4"/>
      <c r="D710" s="50"/>
      <c r="E710" s="4"/>
      <c r="F710" s="4"/>
      <c r="G710" s="3"/>
      <c r="H710" s="3"/>
      <c r="I710" s="3"/>
      <c r="J710" s="3"/>
    </row>
    <row r="711" spans="2:10" s="46" customFormat="1" ht="65.099999999999994" customHeight="1" x14ac:dyDescent="0.2">
      <c r="B711" s="55"/>
      <c r="C711" s="4"/>
      <c r="D711" s="50"/>
      <c r="E711" s="4"/>
      <c r="F711" s="4"/>
      <c r="G711" s="3"/>
      <c r="H711" s="3"/>
      <c r="I711" s="3"/>
      <c r="J711" s="3"/>
    </row>
    <row r="712" spans="2:10" s="46" customFormat="1" ht="15" customHeight="1" x14ac:dyDescent="0.2">
      <c r="B712" s="55"/>
      <c r="C712" s="4"/>
      <c r="D712" s="50"/>
      <c r="E712" s="4"/>
      <c r="F712" s="4"/>
      <c r="G712" s="3"/>
      <c r="H712" s="3"/>
      <c r="I712" s="3"/>
      <c r="J712" s="3"/>
    </row>
    <row r="713" spans="2:10" s="46" customFormat="1" ht="15" customHeight="1" x14ac:dyDescent="0.2">
      <c r="B713" s="55"/>
      <c r="C713" s="4"/>
      <c r="D713" s="50"/>
      <c r="E713" s="4"/>
      <c r="F713" s="4"/>
      <c r="G713" s="3"/>
      <c r="H713" s="3"/>
      <c r="I713" s="3"/>
      <c r="J713" s="3"/>
    </row>
    <row r="714" spans="2:10" s="46" customFormat="1" ht="15" customHeight="1" x14ac:dyDescent="0.2">
      <c r="B714" s="55"/>
      <c r="C714" s="4"/>
      <c r="D714" s="50"/>
      <c r="E714" s="4"/>
      <c r="F714" s="4"/>
      <c r="G714" s="3"/>
      <c r="H714" s="3"/>
      <c r="I714" s="3"/>
      <c r="J714" s="3"/>
    </row>
    <row r="715" spans="2:10" s="46" customFormat="1" ht="65.099999999999994" customHeight="1" x14ac:dyDescent="0.2">
      <c r="B715" s="55"/>
      <c r="C715" s="4"/>
      <c r="D715" s="50"/>
      <c r="E715" s="4"/>
      <c r="F715" s="4"/>
      <c r="G715" s="3"/>
      <c r="H715" s="3"/>
      <c r="I715" s="3"/>
      <c r="J715" s="3"/>
    </row>
    <row r="716" spans="2:10" s="46" customFormat="1" ht="15" customHeight="1" x14ac:dyDescent="0.2">
      <c r="B716" s="55"/>
      <c r="C716" s="4"/>
      <c r="D716" s="50"/>
      <c r="E716" s="4"/>
      <c r="F716" s="4"/>
      <c r="G716" s="3"/>
      <c r="H716" s="3"/>
      <c r="I716" s="3"/>
      <c r="J716" s="3"/>
    </row>
    <row r="717" spans="2:10" s="46" customFormat="1" ht="15" customHeight="1" x14ac:dyDescent="0.2">
      <c r="B717" s="55"/>
      <c r="C717" s="4"/>
      <c r="D717" s="50"/>
      <c r="E717" s="4"/>
      <c r="F717" s="4"/>
      <c r="G717" s="3"/>
      <c r="H717" s="3"/>
      <c r="I717" s="3"/>
      <c r="J717" s="3"/>
    </row>
    <row r="718" spans="2:10" s="46" customFormat="1" ht="15" customHeight="1" x14ac:dyDescent="0.2">
      <c r="B718" s="55"/>
      <c r="C718" s="4"/>
      <c r="D718" s="50"/>
      <c r="E718" s="4"/>
      <c r="F718" s="4"/>
      <c r="G718" s="3"/>
      <c r="H718" s="3"/>
      <c r="I718" s="3"/>
      <c r="J718" s="3"/>
    </row>
    <row r="719" spans="2:10" s="46" customFormat="1" ht="55.35" customHeight="1" x14ac:dyDescent="0.2">
      <c r="B719" s="55"/>
      <c r="C719" s="4"/>
      <c r="D719" s="50"/>
      <c r="E719" s="4"/>
      <c r="F719" s="4"/>
      <c r="G719" s="3"/>
      <c r="H719" s="3"/>
      <c r="I719" s="3"/>
      <c r="J719" s="3"/>
    </row>
    <row r="720" spans="2:10" s="46" customFormat="1" ht="15" customHeight="1" x14ac:dyDescent="0.2">
      <c r="B720" s="55"/>
      <c r="C720" s="4"/>
      <c r="D720" s="50"/>
      <c r="E720" s="4"/>
      <c r="F720" s="4"/>
      <c r="G720" s="3"/>
      <c r="H720" s="3"/>
      <c r="I720" s="3"/>
      <c r="J720" s="3"/>
    </row>
    <row r="721" spans="2:10" s="46" customFormat="1" ht="15" customHeight="1" x14ac:dyDescent="0.2">
      <c r="B721" s="55"/>
      <c r="C721" s="4"/>
      <c r="D721" s="50"/>
      <c r="E721" s="4"/>
      <c r="F721" s="4"/>
      <c r="G721" s="3"/>
      <c r="H721" s="3"/>
      <c r="I721" s="3"/>
      <c r="J721" s="3"/>
    </row>
    <row r="722" spans="2:10" s="46" customFormat="1" ht="15" customHeight="1" x14ac:dyDescent="0.2">
      <c r="B722" s="55"/>
      <c r="C722" s="4"/>
      <c r="D722" s="50"/>
      <c r="E722" s="4"/>
      <c r="F722" s="4"/>
      <c r="G722" s="3"/>
      <c r="H722" s="3"/>
      <c r="I722" s="3"/>
      <c r="J722" s="3"/>
    </row>
    <row r="723" spans="2:10" s="46" customFormat="1" ht="55.35" customHeight="1" x14ac:dyDescent="0.2">
      <c r="B723" s="55"/>
      <c r="C723" s="4"/>
      <c r="D723" s="50"/>
      <c r="E723" s="4"/>
      <c r="F723" s="4"/>
      <c r="G723" s="3"/>
      <c r="H723" s="3"/>
      <c r="I723" s="3"/>
      <c r="J723" s="3"/>
    </row>
    <row r="724" spans="2:10" s="46" customFormat="1" ht="15" customHeight="1" x14ac:dyDescent="0.2">
      <c r="B724" s="55"/>
      <c r="C724" s="4"/>
      <c r="D724" s="50"/>
      <c r="E724" s="4"/>
      <c r="F724" s="4"/>
      <c r="G724" s="3"/>
      <c r="H724" s="3"/>
      <c r="I724" s="3"/>
      <c r="J724" s="3"/>
    </row>
    <row r="725" spans="2:10" s="46" customFormat="1" ht="15" customHeight="1" x14ac:dyDescent="0.2">
      <c r="B725" s="55"/>
      <c r="C725" s="4"/>
      <c r="D725" s="50"/>
      <c r="E725" s="4"/>
      <c r="F725" s="4"/>
      <c r="G725" s="3"/>
      <c r="H725" s="3"/>
      <c r="I725" s="3"/>
      <c r="J725" s="3"/>
    </row>
    <row r="726" spans="2:10" s="46" customFormat="1" ht="15" customHeight="1" x14ac:dyDescent="0.2">
      <c r="B726" s="55"/>
      <c r="C726" s="4"/>
      <c r="D726" s="50"/>
      <c r="E726" s="4"/>
      <c r="F726" s="4"/>
      <c r="G726" s="3"/>
      <c r="H726" s="3"/>
      <c r="I726" s="3"/>
      <c r="J726" s="3"/>
    </row>
    <row r="727" spans="2:10" s="46" customFormat="1" ht="15" customHeight="1" x14ac:dyDescent="0.2">
      <c r="B727" s="55"/>
      <c r="C727" s="4"/>
      <c r="D727" s="50"/>
      <c r="E727" s="4"/>
      <c r="F727" s="4"/>
      <c r="G727" s="3"/>
      <c r="H727" s="3"/>
      <c r="I727" s="3"/>
      <c r="J727" s="3"/>
    </row>
    <row r="728" spans="2:10" s="46" customFormat="1" ht="45" customHeight="1" x14ac:dyDescent="0.2">
      <c r="B728" s="55"/>
      <c r="C728" s="4"/>
      <c r="D728" s="50"/>
      <c r="E728" s="4"/>
      <c r="F728" s="4"/>
      <c r="G728" s="3"/>
      <c r="H728" s="3"/>
      <c r="I728" s="3"/>
      <c r="J728" s="3"/>
    </row>
    <row r="729" spans="2:10" s="46" customFormat="1" ht="50.1" customHeight="1" x14ac:dyDescent="0.2">
      <c r="B729" s="55"/>
      <c r="C729" s="4"/>
      <c r="D729" s="50"/>
      <c r="E729" s="4"/>
      <c r="F729" s="4"/>
      <c r="G729" s="3"/>
      <c r="H729" s="3"/>
      <c r="I729" s="3"/>
      <c r="J729" s="3"/>
    </row>
    <row r="731" spans="2:10" s="46" customFormat="1" ht="15" customHeight="1" x14ac:dyDescent="0.2">
      <c r="B731" s="55"/>
      <c r="C731" s="4"/>
      <c r="D731" s="50"/>
      <c r="E731" s="4"/>
      <c r="F731" s="4"/>
      <c r="G731" s="3"/>
      <c r="H731" s="3"/>
      <c r="I731" s="3"/>
      <c r="J731" s="3"/>
    </row>
    <row r="732" spans="2:10" s="46" customFormat="1" ht="15" customHeight="1" x14ac:dyDescent="0.2">
      <c r="B732" s="55"/>
      <c r="C732" s="4"/>
      <c r="D732" s="50"/>
      <c r="E732" s="4"/>
      <c r="F732" s="4"/>
      <c r="G732" s="3"/>
      <c r="H732" s="3"/>
      <c r="I732" s="3"/>
      <c r="J732" s="3"/>
    </row>
    <row r="733" spans="2:10" s="46" customFormat="1" ht="15" customHeight="1" x14ac:dyDescent="0.2">
      <c r="B733" s="55"/>
      <c r="C733" s="4"/>
      <c r="D733" s="50"/>
      <c r="E733" s="4"/>
      <c r="F733" s="4"/>
      <c r="G733" s="3"/>
      <c r="H733" s="3"/>
      <c r="I733" s="3"/>
      <c r="J733" s="3"/>
    </row>
    <row r="735" spans="2:10" s="46" customFormat="1" ht="50.1" customHeight="1" x14ac:dyDescent="0.2">
      <c r="B735" s="55"/>
      <c r="C735" s="4"/>
      <c r="D735" s="50"/>
      <c r="E735" s="4"/>
      <c r="F735" s="4"/>
      <c r="G735" s="3"/>
      <c r="H735" s="3"/>
      <c r="I735" s="3"/>
      <c r="J735" s="3"/>
    </row>
    <row r="736" spans="2:10" s="46" customFormat="1" ht="60" customHeight="1" x14ac:dyDescent="0.2">
      <c r="B736" s="55"/>
      <c r="C736" s="4"/>
      <c r="D736" s="50"/>
      <c r="E736" s="4"/>
      <c r="F736" s="4"/>
      <c r="G736" s="3"/>
      <c r="H736" s="3"/>
      <c r="I736" s="3"/>
      <c r="J736" s="3"/>
    </row>
    <row r="737" spans="2:10" s="46" customFormat="1" ht="15" customHeight="1" x14ac:dyDescent="0.2">
      <c r="B737" s="55"/>
      <c r="C737" s="4"/>
      <c r="D737" s="50"/>
      <c r="E737" s="4"/>
      <c r="F737" s="4"/>
      <c r="G737" s="3"/>
      <c r="H737" s="3"/>
      <c r="I737" s="3"/>
      <c r="J737" s="3"/>
    </row>
    <row r="738" spans="2:10" s="46" customFormat="1" ht="30" customHeight="1" x14ac:dyDescent="0.2">
      <c r="B738" s="55"/>
      <c r="C738" s="4"/>
      <c r="D738" s="50"/>
      <c r="E738" s="4"/>
      <c r="F738" s="4"/>
      <c r="G738" s="3"/>
      <c r="H738" s="3"/>
      <c r="I738" s="3"/>
      <c r="J738" s="3"/>
    </row>
    <row r="739" spans="2:10" s="46" customFormat="1" ht="30" customHeight="1" x14ac:dyDescent="0.2">
      <c r="B739" s="55"/>
      <c r="C739" s="4"/>
      <c r="D739" s="50"/>
      <c r="E739" s="4"/>
      <c r="F739" s="4"/>
      <c r="G739" s="3"/>
      <c r="H739" s="3"/>
      <c r="I739" s="3"/>
      <c r="J739" s="3"/>
    </row>
    <row r="740" spans="2:10" s="46" customFormat="1" ht="30" customHeight="1" x14ac:dyDescent="0.2">
      <c r="B740" s="55"/>
      <c r="C740" s="4"/>
      <c r="D740" s="50"/>
      <c r="E740" s="4"/>
      <c r="F740" s="4"/>
      <c r="G740" s="3"/>
      <c r="H740" s="3"/>
      <c r="I740" s="3"/>
      <c r="J740" s="3"/>
    </row>
    <row r="741" spans="2:10" s="46" customFormat="1" ht="15" customHeight="1" x14ac:dyDescent="0.2">
      <c r="B741" s="55"/>
      <c r="C741" s="4"/>
      <c r="D741" s="50"/>
      <c r="E741" s="4"/>
      <c r="F741" s="4"/>
      <c r="G741" s="3"/>
      <c r="H741" s="3"/>
      <c r="I741" s="3"/>
      <c r="J741" s="3"/>
    </row>
    <row r="742" spans="2:10" s="46" customFormat="1" ht="15" customHeight="1" x14ac:dyDescent="0.2">
      <c r="B742" s="55"/>
      <c r="C742" s="4"/>
      <c r="D742" s="50"/>
      <c r="E742" s="4"/>
      <c r="F742" s="4"/>
      <c r="G742" s="3"/>
      <c r="H742" s="3"/>
      <c r="I742" s="3"/>
      <c r="J742" s="3"/>
    </row>
    <row r="743" spans="2:10" s="46" customFormat="1" ht="30" customHeight="1" x14ac:dyDescent="0.2">
      <c r="B743" s="55"/>
      <c r="C743" s="4"/>
      <c r="D743" s="50"/>
      <c r="E743" s="4"/>
      <c r="F743" s="4"/>
      <c r="G743" s="3"/>
      <c r="H743" s="3"/>
      <c r="I743" s="3"/>
      <c r="J743" s="3"/>
    </row>
    <row r="744" spans="2:10" s="46" customFormat="1" ht="15" customHeight="1" x14ac:dyDescent="0.2">
      <c r="B744" s="55"/>
      <c r="C744" s="4"/>
      <c r="D744" s="50"/>
      <c r="E744" s="4"/>
      <c r="F744" s="4"/>
      <c r="G744" s="3"/>
      <c r="H744" s="3"/>
      <c r="I744" s="3"/>
      <c r="J744" s="3"/>
    </row>
    <row r="745" spans="2:10" s="46" customFormat="1" ht="15" customHeight="1" x14ac:dyDescent="0.2">
      <c r="B745" s="55"/>
      <c r="C745" s="4"/>
      <c r="D745" s="50"/>
      <c r="E745" s="4"/>
      <c r="F745" s="4"/>
      <c r="G745" s="3"/>
      <c r="H745" s="3"/>
      <c r="I745" s="3"/>
      <c r="J745" s="3"/>
    </row>
    <row r="746" spans="2:10" s="46" customFormat="1" ht="15" customHeight="1" x14ac:dyDescent="0.2">
      <c r="B746" s="55"/>
      <c r="C746" s="4"/>
      <c r="D746" s="50"/>
      <c r="E746" s="4"/>
      <c r="F746" s="4"/>
      <c r="G746" s="3"/>
      <c r="H746" s="3"/>
      <c r="I746" s="3"/>
      <c r="J746" s="3"/>
    </row>
    <row r="747" spans="2:10" s="46" customFormat="1" ht="30" customHeight="1" x14ac:dyDescent="0.2">
      <c r="B747" s="55"/>
      <c r="C747" s="4"/>
      <c r="D747" s="50"/>
      <c r="E747" s="4"/>
      <c r="F747" s="4"/>
      <c r="G747" s="3"/>
      <c r="H747" s="3"/>
      <c r="I747" s="3"/>
      <c r="J747" s="3"/>
    </row>
    <row r="748" spans="2:10" s="46" customFormat="1" ht="15" customHeight="1" x14ac:dyDescent="0.2">
      <c r="B748" s="55"/>
      <c r="C748" s="4"/>
      <c r="D748" s="50"/>
      <c r="E748" s="4"/>
      <c r="F748" s="4"/>
      <c r="G748" s="3"/>
      <c r="H748" s="3"/>
      <c r="I748" s="3"/>
      <c r="J748" s="3"/>
    </row>
    <row r="750" spans="2:10" s="46" customFormat="1" ht="15" customHeight="1" x14ac:dyDescent="0.2">
      <c r="B750" s="55"/>
      <c r="C750" s="4"/>
      <c r="D750" s="50"/>
      <c r="E750" s="4"/>
      <c r="F750" s="4"/>
      <c r="G750" s="3"/>
      <c r="H750" s="3"/>
      <c r="I750" s="3"/>
      <c r="J750" s="3"/>
    </row>
    <row r="751" spans="2:10" s="46" customFormat="1" ht="15" customHeight="1" x14ac:dyDescent="0.2">
      <c r="B751" s="55"/>
      <c r="C751" s="4"/>
      <c r="D751" s="50"/>
      <c r="E751" s="4"/>
      <c r="F751" s="4"/>
      <c r="G751" s="3"/>
      <c r="H751" s="3"/>
      <c r="I751" s="3"/>
      <c r="J751" s="3"/>
    </row>
    <row r="752" spans="2:10" s="46" customFormat="1" ht="50.1" customHeight="1" x14ac:dyDescent="0.2">
      <c r="B752" s="55"/>
      <c r="C752" s="4"/>
      <c r="D752" s="50"/>
      <c r="E752" s="4"/>
      <c r="F752" s="4"/>
      <c r="G752" s="3"/>
      <c r="H752" s="3"/>
      <c r="I752" s="3"/>
      <c r="J752" s="3"/>
    </row>
    <row r="754" spans="2:10" s="46" customFormat="1" ht="15" customHeight="1" x14ac:dyDescent="0.2">
      <c r="B754" s="55"/>
      <c r="C754" s="4"/>
      <c r="D754" s="50"/>
      <c r="E754" s="4"/>
      <c r="F754" s="4"/>
      <c r="G754" s="3"/>
      <c r="H754" s="3"/>
      <c r="I754" s="3"/>
      <c r="J754" s="3"/>
    </row>
    <row r="755" spans="2:10" s="46" customFormat="1" ht="15" customHeight="1" x14ac:dyDescent="0.2">
      <c r="B755" s="55"/>
      <c r="C755" s="4"/>
      <c r="D755" s="50"/>
      <c r="E755" s="4"/>
      <c r="F755" s="4"/>
      <c r="G755" s="3"/>
      <c r="H755" s="3"/>
      <c r="I755" s="3"/>
      <c r="J755" s="3"/>
    </row>
    <row r="756" spans="2:10" s="46" customFormat="1" ht="60" customHeight="1" x14ac:dyDescent="0.2">
      <c r="B756" s="55"/>
      <c r="C756" s="4"/>
      <c r="D756" s="50"/>
      <c r="E756" s="4"/>
      <c r="F756" s="4"/>
      <c r="G756" s="3"/>
      <c r="H756" s="3"/>
      <c r="I756" s="3"/>
      <c r="J756" s="3"/>
    </row>
    <row r="757" spans="2:10" s="46" customFormat="1" ht="15" customHeight="1" x14ac:dyDescent="0.2">
      <c r="B757" s="55"/>
      <c r="C757" s="4"/>
      <c r="D757" s="50"/>
      <c r="E757" s="4"/>
      <c r="F757" s="4"/>
      <c r="G757" s="3"/>
      <c r="H757" s="3"/>
      <c r="I757" s="3"/>
      <c r="J757" s="3"/>
    </row>
    <row r="758" spans="2:10" s="46" customFormat="1" ht="15" customHeight="1" x14ac:dyDescent="0.2">
      <c r="B758" s="55"/>
      <c r="C758" s="4"/>
      <c r="D758" s="50"/>
      <c r="E758" s="4"/>
      <c r="F758" s="4"/>
      <c r="G758" s="3"/>
      <c r="H758" s="3"/>
      <c r="I758" s="3"/>
      <c r="J758" s="3"/>
    </row>
    <row r="759" spans="2:10" s="46" customFormat="1" ht="15" customHeight="1" x14ac:dyDescent="0.2">
      <c r="B759" s="55"/>
      <c r="C759" s="4"/>
      <c r="D759" s="50"/>
      <c r="E759" s="4"/>
      <c r="F759" s="4"/>
      <c r="G759" s="3"/>
      <c r="H759" s="3"/>
      <c r="I759" s="3"/>
      <c r="J759" s="3"/>
    </row>
    <row r="760" spans="2:10" s="46" customFormat="1" ht="15" customHeight="1" x14ac:dyDescent="0.2">
      <c r="B760" s="55"/>
      <c r="C760" s="4"/>
      <c r="D760" s="50"/>
      <c r="E760" s="4"/>
      <c r="F760" s="4"/>
      <c r="G760" s="3"/>
      <c r="H760" s="3"/>
      <c r="I760" s="3"/>
      <c r="J760" s="3"/>
    </row>
    <row r="762" spans="2:10" s="46" customFormat="1" ht="15" customHeight="1" x14ac:dyDescent="0.2">
      <c r="B762" s="55"/>
      <c r="C762" s="4"/>
      <c r="D762" s="50"/>
      <c r="E762" s="4"/>
      <c r="F762" s="4"/>
      <c r="G762" s="3"/>
      <c r="H762" s="3"/>
      <c r="I762" s="3"/>
      <c r="J762" s="3"/>
    </row>
    <row r="763" spans="2:10" s="46" customFormat="1" ht="15" customHeight="1" x14ac:dyDescent="0.2">
      <c r="B763" s="55"/>
      <c r="C763" s="4"/>
      <c r="D763" s="50"/>
      <c r="E763" s="4"/>
      <c r="F763" s="4"/>
      <c r="G763" s="3"/>
      <c r="H763" s="3"/>
      <c r="I763" s="3"/>
      <c r="J763" s="3"/>
    </row>
    <row r="764" spans="2:10" s="46" customFormat="1" ht="15" customHeight="1" x14ac:dyDescent="0.2">
      <c r="B764" s="55"/>
      <c r="C764" s="4"/>
      <c r="D764" s="50"/>
      <c r="E764" s="4"/>
      <c r="F764" s="4"/>
      <c r="G764" s="3"/>
      <c r="H764" s="3"/>
      <c r="I764" s="3"/>
      <c r="J764" s="3"/>
    </row>
    <row r="766" spans="2:10" s="46" customFormat="1" ht="15" customHeight="1" x14ac:dyDescent="0.2">
      <c r="B766" s="55"/>
      <c r="C766" s="4"/>
      <c r="D766" s="50"/>
      <c r="E766" s="4"/>
      <c r="F766" s="4"/>
      <c r="G766" s="3"/>
      <c r="H766" s="3"/>
      <c r="I766" s="3"/>
      <c r="J766" s="3"/>
    </row>
    <row r="767" spans="2:10" s="46" customFormat="1" ht="50.1" customHeight="1" x14ac:dyDescent="0.2">
      <c r="B767" s="55"/>
      <c r="C767" s="4"/>
      <c r="D767" s="50"/>
      <c r="E767" s="4"/>
      <c r="F767" s="4"/>
      <c r="G767" s="3"/>
      <c r="H767" s="3"/>
      <c r="I767" s="3"/>
      <c r="J767" s="3"/>
    </row>
    <row r="768" spans="2:10" s="46" customFormat="1" ht="15" customHeight="1" x14ac:dyDescent="0.2">
      <c r="B768" s="55"/>
      <c r="C768" s="4"/>
      <c r="D768" s="50"/>
      <c r="E768" s="4"/>
      <c r="F768" s="4"/>
      <c r="G768" s="3"/>
      <c r="H768" s="3"/>
      <c r="I768" s="3"/>
      <c r="J768" s="3"/>
    </row>
    <row r="769" spans="2:10" s="46" customFormat="1" ht="15" customHeight="1" x14ac:dyDescent="0.2">
      <c r="B769" s="55"/>
      <c r="C769" s="4"/>
      <c r="D769" s="50"/>
      <c r="E769" s="4"/>
      <c r="F769" s="4"/>
      <c r="G769" s="3"/>
      <c r="H769" s="3"/>
      <c r="I769" s="3"/>
      <c r="J769" s="3"/>
    </row>
    <row r="770" spans="2:10" s="46" customFormat="1" ht="15" customHeight="1" x14ac:dyDescent="0.2">
      <c r="B770" s="55"/>
      <c r="C770" s="4"/>
      <c r="D770" s="50"/>
      <c r="E770" s="4"/>
      <c r="F770" s="4"/>
      <c r="G770" s="3"/>
      <c r="H770" s="3"/>
      <c r="I770" s="3"/>
      <c r="J770" s="3"/>
    </row>
    <row r="771" spans="2:10" s="46" customFormat="1" ht="50.1" customHeight="1" x14ac:dyDescent="0.2">
      <c r="B771" s="55"/>
      <c r="C771" s="4"/>
      <c r="D771" s="50"/>
      <c r="E771" s="4"/>
      <c r="F771" s="4"/>
      <c r="G771" s="3"/>
      <c r="H771" s="3"/>
      <c r="I771" s="3"/>
      <c r="J771" s="3"/>
    </row>
    <row r="773" spans="2:10" s="46" customFormat="1" ht="15" customHeight="1" x14ac:dyDescent="0.2">
      <c r="B773" s="55"/>
      <c r="C773" s="4"/>
      <c r="D773" s="50"/>
      <c r="E773" s="4"/>
      <c r="F773" s="4"/>
      <c r="G773" s="3"/>
      <c r="H773" s="3"/>
      <c r="I773" s="3"/>
      <c r="J773" s="3"/>
    </row>
    <row r="774" spans="2:10" s="46" customFormat="1" ht="15" customHeight="1" x14ac:dyDescent="0.2">
      <c r="B774" s="55"/>
      <c r="C774" s="4"/>
      <c r="D774" s="50"/>
      <c r="E774" s="4"/>
      <c r="F774" s="4"/>
      <c r="G774" s="3"/>
      <c r="H774" s="3"/>
      <c r="I774" s="3"/>
      <c r="J774" s="3"/>
    </row>
    <row r="775" spans="2:10" s="46" customFormat="1" ht="50.1" customHeight="1" x14ac:dyDescent="0.2">
      <c r="B775" s="55"/>
      <c r="C775" s="4"/>
      <c r="D775" s="50"/>
      <c r="E775" s="4"/>
      <c r="F775" s="4"/>
      <c r="G775" s="3"/>
      <c r="H775" s="3"/>
      <c r="I775" s="3"/>
      <c r="J775" s="3"/>
    </row>
    <row r="776" spans="2:10" s="46" customFormat="1" ht="15" customHeight="1" x14ac:dyDescent="0.2">
      <c r="B776" s="55"/>
      <c r="C776" s="4"/>
      <c r="D776" s="50"/>
      <c r="E776" s="4"/>
      <c r="F776" s="4"/>
      <c r="G776" s="3"/>
      <c r="H776" s="3"/>
      <c r="I776" s="3"/>
      <c r="J776" s="3"/>
    </row>
    <row r="777" spans="2:10" s="46" customFormat="1" ht="15" customHeight="1" x14ac:dyDescent="0.2">
      <c r="B777" s="55"/>
      <c r="C777" s="4"/>
      <c r="D777" s="50"/>
      <c r="E777" s="4"/>
      <c r="F777" s="4"/>
      <c r="G777" s="3"/>
      <c r="H777" s="3"/>
      <c r="I777" s="3"/>
      <c r="J777" s="3"/>
    </row>
    <row r="778" spans="2:10" s="46" customFormat="1" ht="15" customHeight="1" x14ac:dyDescent="0.2">
      <c r="B778" s="55"/>
      <c r="C778" s="4"/>
      <c r="D778" s="50"/>
      <c r="E778" s="4"/>
      <c r="F778" s="4"/>
      <c r="G778" s="3"/>
      <c r="H778" s="3"/>
      <c r="I778" s="3"/>
      <c r="J778" s="3"/>
    </row>
    <row r="779" spans="2:10" s="46" customFormat="1" ht="50.1" customHeight="1" x14ac:dyDescent="0.2">
      <c r="B779" s="55"/>
      <c r="C779" s="4"/>
      <c r="D779" s="50"/>
      <c r="E779" s="4"/>
      <c r="F779" s="4"/>
      <c r="G779" s="3"/>
      <c r="H779" s="3"/>
      <c r="I779" s="3"/>
      <c r="J779" s="3"/>
    </row>
    <row r="780" spans="2:10" s="46" customFormat="1" ht="15" customHeight="1" x14ac:dyDescent="0.2">
      <c r="B780" s="55"/>
      <c r="C780" s="4"/>
      <c r="D780" s="50"/>
      <c r="E780" s="4"/>
      <c r="F780" s="4"/>
      <c r="G780" s="3"/>
      <c r="H780" s="3"/>
      <c r="I780" s="3"/>
      <c r="J780" s="3"/>
    </row>
    <row r="781" spans="2:10" s="46" customFormat="1" ht="15" customHeight="1" x14ac:dyDescent="0.2">
      <c r="B781" s="55"/>
      <c r="C781" s="4"/>
      <c r="D781" s="50"/>
      <c r="E781" s="4"/>
      <c r="F781" s="4"/>
      <c r="G781" s="3"/>
      <c r="H781" s="3"/>
      <c r="I781" s="3"/>
      <c r="J781" s="3"/>
    </row>
    <row r="782" spans="2:10" s="46" customFormat="1" ht="15" customHeight="1" x14ac:dyDescent="0.2">
      <c r="B782" s="55"/>
      <c r="C782" s="4"/>
      <c r="D782" s="50"/>
      <c r="E782" s="4"/>
      <c r="F782" s="4"/>
      <c r="G782" s="3"/>
      <c r="H782" s="3"/>
      <c r="I782" s="3"/>
      <c r="J782" s="3"/>
    </row>
    <row r="783" spans="2:10" s="46" customFormat="1" ht="50.1" customHeight="1" x14ac:dyDescent="0.2">
      <c r="B783" s="55"/>
      <c r="C783" s="4"/>
      <c r="D783" s="50"/>
      <c r="E783" s="4"/>
      <c r="F783" s="4"/>
      <c r="G783" s="3"/>
      <c r="H783" s="3"/>
      <c r="I783" s="3"/>
      <c r="J783" s="3"/>
    </row>
    <row r="784" spans="2:10" s="46" customFormat="1" ht="15" customHeight="1" x14ac:dyDescent="0.2">
      <c r="B784" s="55"/>
      <c r="C784" s="4"/>
      <c r="D784" s="50"/>
      <c r="E784" s="4"/>
      <c r="F784" s="4"/>
      <c r="G784" s="3"/>
      <c r="H784" s="3"/>
      <c r="I784" s="3"/>
      <c r="J784" s="3"/>
    </row>
    <row r="785" spans="2:10" s="46" customFormat="1" ht="15" customHeight="1" x14ac:dyDescent="0.2">
      <c r="B785" s="55"/>
      <c r="C785" s="4"/>
      <c r="D785" s="50"/>
      <c r="E785" s="4"/>
      <c r="F785" s="4"/>
      <c r="G785" s="3"/>
      <c r="H785" s="3"/>
      <c r="I785" s="3"/>
      <c r="J785" s="3"/>
    </row>
    <row r="786" spans="2:10" s="46" customFormat="1" ht="15" customHeight="1" x14ac:dyDescent="0.2">
      <c r="B786" s="55"/>
      <c r="C786" s="4"/>
      <c r="D786" s="50"/>
      <c r="E786" s="4"/>
      <c r="F786" s="4"/>
      <c r="G786" s="3"/>
      <c r="H786" s="3"/>
      <c r="I786" s="3"/>
      <c r="J786" s="3"/>
    </row>
    <row r="787" spans="2:10" s="46" customFormat="1" ht="50.1" customHeight="1" x14ac:dyDescent="0.2">
      <c r="B787" s="55"/>
      <c r="C787" s="4"/>
      <c r="D787" s="50"/>
      <c r="E787" s="4"/>
      <c r="F787" s="4"/>
      <c r="G787" s="3"/>
      <c r="H787" s="3"/>
      <c r="I787" s="3"/>
      <c r="J787" s="3"/>
    </row>
    <row r="788" spans="2:10" s="46" customFormat="1" ht="15" customHeight="1" x14ac:dyDescent="0.2">
      <c r="B788" s="55"/>
      <c r="C788" s="4"/>
      <c r="D788" s="50"/>
      <c r="E788" s="4"/>
      <c r="F788" s="4"/>
      <c r="G788" s="3"/>
      <c r="H788" s="3"/>
      <c r="I788" s="3"/>
      <c r="J788" s="3"/>
    </row>
    <row r="789" spans="2:10" s="46" customFormat="1" ht="15" customHeight="1" x14ac:dyDescent="0.2">
      <c r="B789" s="55"/>
      <c r="C789" s="4"/>
      <c r="D789" s="50"/>
      <c r="E789" s="4"/>
      <c r="F789" s="4"/>
      <c r="G789" s="3"/>
      <c r="H789" s="3"/>
      <c r="I789" s="3"/>
      <c r="J789" s="3"/>
    </row>
    <row r="790" spans="2:10" s="46" customFormat="1" ht="15" customHeight="1" x14ac:dyDescent="0.2">
      <c r="B790" s="55"/>
      <c r="C790" s="4"/>
      <c r="D790" s="50"/>
      <c r="E790" s="4"/>
      <c r="F790" s="4"/>
      <c r="G790" s="3"/>
      <c r="H790" s="3"/>
      <c r="I790" s="3"/>
      <c r="J790" s="3"/>
    </row>
    <row r="791" spans="2:10" s="46" customFormat="1" ht="50.1" customHeight="1" x14ac:dyDescent="0.2">
      <c r="B791" s="55"/>
      <c r="C791" s="4"/>
      <c r="D791" s="50"/>
      <c r="E791" s="4"/>
      <c r="F791" s="4"/>
      <c r="G791" s="3"/>
      <c r="H791" s="3"/>
      <c r="I791" s="3"/>
      <c r="J791" s="3"/>
    </row>
    <row r="792" spans="2:10" s="46" customFormat="1" ht="15" customHeight="1" x14ac:dyDescent="0.2">
      <c r="B792" s="55"/>
      <c r="C792" s="4"/>
      <c r="D792" s="50"/>
      <c r="E792" s="4"/>
      <c r="F792" s="4"/>
      <c r="G792" s="3"/>
      <c r="H792" s="3"/>
      <c r="I792" s="3"/>
      <c r="J792" s="3"/>
    </row>
    <row r="793" spans="2:10" s="46" customFormat="1" ht="15" customHeight="1" x14ac:dyDescent="0.2">
      <c r="B793" s="55"/>
      <c r="C793" s="4"/>
      <c r="D793" s="50"/>
      <c r="E793" s="4"/>
      <c r="F793" s="4"/>
      <c r="G793" s="3"/>
      <c r="H793" s="3"/>
      <c r="I793" s="3"/>
      <c r="J793" s="3"/>
    </row>
    <row r="794" spans="2:10" s="46" customFormat="1" ht="15" customHeight="1" x14ac:dyDescent="0.2">
      <c r="B794" s="55"/>
      <c r="C794" s="4"/>
      <c r="D794" s="50"/>
      <c r="E794" s="4"/>
      <c r="F794" s="4"/>
      <c r="G794" s="3"/>
      <c r="H794" s="3"/>
      <c r="I794" s="3"/>
      <c r="J794" s="3"/>
    </row>
    <row r="795" spans="2:10" s="46" customFormat="1" ht="50.1" customHeight="1" x14ac:dyDescent="0.2">
      <c r="B795" s="55"/>
      <c r="C795" s="4"/>
      <c r="D795" s="50"/>
      <c r="E795" s="4"/>
      <c r="F795" s="4"/>
      <c r="G795" s="3"/>
      <c r="H795" s="3"/>
      <c r="I795" s="3"/>
      <c r="J795" s="3"/>
    </row>
    <row r="796" spans="2:10" s="46" customFormat="1" ht="15" customHeight="1" x14ac:dyDescent="0.2">
      <c r="B796" s="55"/>
      <c r="C796" s="4"/>
      <c r="D796" s="50"/>
      <c r="E796" s="4"/>
      <c r="F796" s="4"/>
      <c r="G796" s="3"/>
      <c r="H796" s="3"/>
      <c r="I796" s="3"/>
      <c r="J796" s="3"/>
    </row>
    <row r="797" spans="2:10" s="46" customFormat="1" ht="15" customHeight="1" x14ac:dyDescent="0.2">
      <c r="B797" s="55"/>
      <c r="C797" s="4"/>
      <c r="D797" s="50"/>
      <c r="E797" s="4"/>
      <c r="F797" s="4"/>
      <c r="G797" s="3"/>
      <c r="H797" s="3"/>
      <c r="I797" s="3"/>
      <c r="J797" s="3"/>
    </row>
    <row r="798" spans="2:10" s="46" customFormat="1" ht="15" customHeight="1" x14ac:dyDescent="0.2">
      <c r="B798" s="55"/>
      <c r="C798" s="4"/>
      <c r="D798" s="50"/>
      <c r="E798" s="4"/>
      <c r="F798" s="4"/>
      <c r="G798" s="3"/>
      <c r="H798" s="3"/>
      <c r="I798" s="3"/>
      <c r="J798" s="3"/>
    </row>
    <row r="799" spans="2:10" s="46" customFormat="1" ht="50.1" customHeight="1" x14ac:dyDescent="0.2">
      <c r="B799" s="55"/>
      <c r="C799" s="4"/>
      <c r="D799" s="50"/>
      <c r="E799" s="4"/>
      <c r="F799" s="4"/>
      <c r="G799" s="3"/>
      <c r="H799" s="3"/>
      <c r="I799" s="3"/>
      <c r="J799" s="3"/>
    </row>
    <row r="800" spans="2:10" s="46" customFormat="1" ht="15" customHeight="1" x14ac:dyDescent="0.2">
      <c r="B800" s="55"/>
      <c r="C800" s="4"/>
      <c r="D800" s="50"/>
      <c r="E800" s="4"/>
      <c r="F800" s="4"/>
      <c r="G800" s="3"/>
      <c r="H800" s="3"/>
      <c r="I800" s="3"/>
      <c r="J800" s="3"/>
    </row>
    <row r="801" spans="2:10" s="46" customFormat="1" ht="15" customHeight="1" x14ac:dyDescent="0.2">
      <c r="B801" s="55"/>
      <c r="C801" s="4"/>
      <c r="D801" s="50"/>
      <c r="E801" s="4"/>
      <c r="F801" s="4"/>
      <c r="G801" s="3"/>
      <c r="H801" s="3"/>
      <c r="I801" s="3"/>
      <c r="J801" s="3"/>
    </row>
    <row r="802" spans="2:10" s="46" customFormat="1" ht="15" customHeight="1" x14ac:dyDescent="0.2">
      <c r="B802" s="55"/>
      <c r="C802" s="4"/>
      <c r="D802" s="50"/>
      <c r="E802" s="4"/>
      <c r="F802" s="4"/>
      <c r="G802" s="3"/>
      <c r="H802" s="3"/>
      <c r="I802" s="3"/>
      <c r="J802" s="3"/>
    </row>
    <row r="803" spans="2:10" s="46" customFormat="1" ht="50.1" customHeight="1" x14ac:dyDescent="0.2">
      <c r="B803" s="55"/>
      <c r="C803" s="4"/>
      <c r="D803" s="50"/>
      <c r="E803" s="4"/>
      <c r="F803" s="4"/>
      <c r="G803" s="3"/>
      <c r="H803" s="3"/>
      <c r="I803" s="3"/>
      <c r="J803" s="3"/>
    </row>
    <row r="804" spans="2:10" s="46" customFormat="1" ht="15" customHeight="1" x14ac:dyDescent="0.2">
      <c r="B804" s="55"/>
      <c r="C804" s="4"/>
      <c r="D804" s="50"/>
      <c r="E804" s="4"/>
      <c r="F804" s="4"/>
      <c r="G804" s="3"/>
      <c r="H804" s="3"/>
      <c r="I804" s="3"/>
      <c r="J804" s="3"/>
    </row>
    <row r="805" spans="2:10" s="46" customFormat="1" ht="15" customHeight="1" x14ac:dyDescent="0.2">
      <c r="B805" s="55"/>
      <c r="C805" s="4"/>
      <c r="D805" s="50"/>
      <c r="E805" s="4"/>
      <c r="F805" s="4"/>
      <c r="G805" s="3"/>
      <c r="H805" s="3"/>
      <c r="I805" s="3"/>
      <c r="J805" s="3"/>
    </row>
    <row r="806" spans="2:10" s="46" customFormat="1" ht="15" customHeight="1" x14ac:dyDescent="0.2">
      <c r="B806" s="55"/>
      <c r="C806" s="4"/>
      <c r="D806" s="50"/>
      <c r="E806" s="4"/>
      <c r="F806" s="4"/>
      <c r="G806" s="3"/>
      <c r="H806" s="3"/>
      <c r="I806" s="3"/>
      <c r="J806" s="3"/>
    </row>
    <row r="807" spans="2:10" s="46" customFormat="1" ht="50.1" customHeight="1" x14ac:dyDescent="0.2">
      <c r="B807" s="55"/>
      <c r="C807" s="4"/>
      <c r="D807" s="50"/>
      <c r="E807" s="4"/>
      <c r="F807" s="4"/>
      <c r="G807" s="3"/>
      <c r="H807" s="3"/>
      <c r="I807" s="3"/>
      <c r="J807" s="3"/>
    </row>
    <row r="808" spans="2:10" s="46" customFormat="1" ht="15" customHeight="1" x14ac:dyDescent="0.2">
      <c r="B808" s="55"/>
      <c r="C808" s="4"/>
      <c r="D808" s="50"/>
      <c r="E808" s="4"/>
      <c r="F808" s="4"/>
      <c r="G808" s="3"/>
      <c r="H808" s="3"/>
      <c r="I808" s="3"/>
      <c r="J808" s="3"/>
    </row>
    <row r="809" spans="2:10" s="46" customFormat="1" ht="15" customHeight="1" x14ac:dyDescent="0.2">
      <c r="B809" s="55"/>
      <c r="C809" s="4"/>
      <c r="D809" s="50"/>
      <c r="E809" s="4"/>
      <c r="F809" s="4"/>
      <c r="G809" s="3"/>
      <c r="H809" s="3"/>
      <c r="I809" s="3"/>
      <c r="J809" s="3"/>
    </row>
    <row r="810" spans="2:10" s="46" customFormat="1" ht="15" customHeight="1" x14ac:dyDescent="0.2">
      <c r="B810" s="55"/>
      <c r="C810" s="4"/>
      <c r="D810" s="50"/>
      <c r="E810" s="4"/>
      <c r="F810" s="4"/>
      <c r="G810" s="3"/>
      <c r="H810" s="3"/>
      <c r="I810" s="3"/>
      <c r="J810" s="3"/>
    </row>
    <row r="811" spans="2:10" s="46" customFormat="1" ht="50.1" customHeight="1" x14ac:dyDescent="0.2">
      <c r="B811" s="55"/>
      <c r="C811" s="4"/>
      <c r="D811" s="50"/>
      <c r="E811" s="4"/>
      <c r="F811" s="4"/>
      <c r="G811" s="3"/>
      <c r="H811" s="3"/>
      <c r="I811" s="3"/>
      <c r="J811" s="3"/>
    </row>
    <row r="812" spans="2:10" s="46" customFormat="1" ht="15" customHeight="1" x14ac:dyDescent="0.2">
      <c r="B812" s="55"/>
      <c r="C812" s="4"/>
      <c r="D812" s="50"/>
      <c r="E812" s="4"/>
      <c r="F812" s="4"/>
      <c r="G812" s="3"/>
      <c r="H812" s="3"/>
      <c r="I812" s="3"/>
      <c r="J812" s="3"/>
    </row>
    <row r="813" spans="2:10" s="46" customFormat="1" ht="15" customHeight="1" x14ac:dyDescent="0.2">
      <c r="B813" s="55"/>
      <c r="C813" s="4"/>
      <c r="D813" s="50"/>
      <c r="E813" s="4"/>
      <c r="F813" s="4"/>
      <c r="G813" s="3"/>
      <c r="H813" s="3"/>
      <c r="I813" s="3"/>
      <c r="J813" s="3"/>
    </row>
    <row r="814" spans="2:10" s="46" customFormat="1" ht="15" customHeight="1" x14ac:dyDescent="0.2">
      <c r="B814" s="55"/>
      <c r="C814" s="4"/>
      <c r="D814" s="50"/>
      <c r="E814" s="4"/>
      <c r="F814" s="4"/>
      <c r="G814" s="3"/>
      <c r="H814" s="3"/>
      <c r="I814" s="3"/>
      <c r="J814" s="3"/>
    </row>
    <row r="815" spans="2:10" s="46" customFormat="1" ht="50.1" customHeight="1" x14ac:dyDescent="0.2">
      <c r="B815" s="55"/>
      <c r="C815" s="4"/>
      <c r="D815" s="50"/>
      <c r="E815" s="4"/>
      <c r="F815" s="4"/>
      <c r="G815" s="3"/>
      <c r="H815" s="3"/>
      <c r="I815" s="3"/>
      <c r="J815" s="3"/>
    </row>
    <row r="816" spans="2:10" s="46" customFormat="1" ht="15" customHeight="1" x14ac:dyDescent="0.2">
      <c r="B816" s="55"/>
      <c r="C816" s="4"/>
      <c r="D816" s="50"/>
      <c r="E816" s="4"/>
      <c r="F816" s="4"/>
      <c r="G816" s="3"/>
      <c r="H816" s="3"/>
      <c r="I816" s="3"/>
      <c r="J816" s="3"/>
    </row>
    <row r="817" spans="2:10" s="46" customFormat="1" ht="15" customHeight="1" x14ac:dyDescent="0.2">
      <c r="B817" s="55"/>
      <c r="C817" s="4"/>
      <c r="D817" s="50"/>
      <c r="E817" s="4"/>
      <c r="F817" s="4"/>
      <c r="G817" s="3"/>
      <c r="H817" s="3"/>
      <c r="I817" s="3"/>
      <c r="J817" s="3"/>
    </row>
    <row r="818" spans="2:10" s="46" customFormat="1" ht="15" customHeight="1" x14ac:dyDescent="0.2">
      <c r="B818" s="55"/>
      <c r="C818" s="4"/>
      <c r="D818" s="50"/>
      <c r="E818" s="4"/>
      <c r="F818" s="4"/>
      <c r="G818" s="3"/>
      <c r="H818" s="3"/>
      <c r="I818" s="3"/>
      <c r="J818" s="3"/>
    </row>
    <row r="819" spans="2:10" s="46" customFormat="1" ht="50.1" customHeight="1" x14ac:dyDescent="0.2">
      <c r="B819" s="55"/>
      <c r="C819" s="4"/>
      <c r="D819" s="50"/>
      <c r="E819" s="4"/>
      <c r="F819" s="4"/>
      <c r="G819" s="3"/>
      <c r="H819" s="3"/>
      <c r="I819" s="3"/>
      <c r="J819" s="3"/>
    </row>
    <row r="820" spans="2:10" s="46" customFormat="1" ht="15" customHeight="1" x14ac:dyDescent="0.2">
      <c r="B820" s="55"/>
      <c r="C820" s="4"/>
      <c r="D820" s="50"/>
      <c r="E820" s="4"/>
      <c r="F820" s="4"/>
      <c r="G820" s="3"/>
      <c r="H820" s="3"/>
      <c r="I820" s="3"/>
      <c r="J820" s="3"/>
    </row>
    <row r="821" spans="2:10" s="46" customFormat="1" ht="15" customHeight="1" x14ac:dyDescent="0.2">
      <c r="B821" s="55"/>
      <c r="C821" s="4"/>
      <c r="D821" s="50"/>
      <c r="E821" s="4"/>
      <c r="F821" s="4"/>
      <c r="G821" s="3"/>
      <c r="H821" s="3"/>
      <c r="I821" s="3"/>
      <c r="J821" s="3"/>
    </row>
    <row r="822" spans="2:10" s="46" customFormat="1" ht="15" customHeight="1" x14ac:dyDescent="0.2">
      <c r="B822" s="55"/>
      <c r="C822" s="4"/>
      <c r="D822" s="50"/>
      <c r="E822" s="4"/>
      <c r="F822" s="4"/>
      <c r="G822" s="3"/>
      <c r="H822" s="3"/>
      <c r="I822" s="3"/>
      <c r="J822" s="3"/>
    </row>
    <row r="823" spans="2:10" s="46" customFormat="1" ht="15" customHeight="1" x14ac:dyDescent="0.2">
      <c r="B823" s="55"/>
      <c r="C823" s="4"/>
      <c r="D823" s="50"/>
      <c r="E823" s="4"/>
      <c r="F823" s="4"/>
      <c r="G823" s="3"/>
      <c r="H823" s="3"/>
      <c r="I823" s="3"/>
      <c r="J823" s="3"/>
    </row>
    <row r="824" spans="2:10" s="46" customFormat="1" ht="15" customHeight="1" x14ac:dyDescent="0.2">
      <c r="B824" s="55"/>
      <c r="C824" s="4"/>
      <c r="D824" s="50"/>
      <c r="E824" s="4"/>
      <c r="F824" s="4"/>
      <c r="G824" s="3"/>
      <c r="H824" s="3"/>
      <c r="I824" s="3"/>
      <c r="J824" s="3"/>
    </row>
    <row r="825" spans="2:10" s="46" customFormat="1" ht="15" customHeight="1" x14ac:dyDescent="0.2">
      <c r="B825" s="55"/>
      <c r="C825" s="4"/>
      <c r="D825" s="50"/>
      <c r="E825" s="4"/>
      <c r="F825" s="4"/>
      <c r="G825" s="3"/>
      <c r="H825" s="3"/>
      <c r="I825" s="3"/>
      <c r="J825" s="3"/>
    </row>
    <row r="826" spans="2:10" s="46" customFormat="1" ht="50.1" customHeight="1" x14ac:dyDescent="0.2">
      <c r="B826" s="55"/>
      <c r="C826" s="4"/>
      <c r="D826" s="50"/>
      <c r="E826" s="4"/>
      <c r="F826" s="4"/>
      <c r="G826" s="3"/>
      <c r="H826" s="3"/>
      <c r="I826" s="3"/>
      <c r="J826" s="3"/>
    </row>
    <row r="827" spans="2:10" s="46" customFormat="1" ht="15" customHeight="1" x14ac:dyDescent="0.2">
      <c r="B827" s="55"/>
      <c r="C827" s="4"/>
      <c r="D827" s="50"/>
      <c r="E827" s="4"/>
      <c r="F827" s="4"/>
      <c r="G827" s="3"/>
      <c r="H827" s="3"/>
      <c r="I827" s="3"/>
      <c r="J827" s="3"/>
    </row>
    <row r="828" spans="2:10" s="46" customFormat="1" ht="15" customHeight="1" x14ac:dyDescent="0.2">
      <c r="B828" s="55"/>
      <c r="C828" s="4"/>
      <c r="D828" s="50"/>
      <c r="E828" s="4"/>
      <c r="F828" s="4"/>
      <c r="G828" s="3"/>
      <c r="H828" s="3"/>
      <c r="I828" s="3"/>
      <c r="J828" s="3"/>
    </row>
    <row r="829" spans="2:10" s="46" customFormat="1" ht="15" customHeight="1" x14ac:dyDescent="0.2">
      <c r="B829" s="55"/>
      <c r="C829" s="4"/>
      <c r="D829" s="50"/>
      <c r="E829" s="4"/>
      <c r="F829" s="4"/>
      <c r="G829" s="3"/>
      <c r="H829" s="3"/>
      <c r="I829" s="3"/>
      <c r="J829" s="3"/>
    </row>
    <row r="830" spans="2:10" s="46" customFormat="1" ht="50.1" customHeight="1" x14ac:dyDescent="0.2">
      <c r="B830" s="55"/>
      <c r="C830" s="4"/>
      <c r="D830" s="50"/>
      <c r="E830" s="4"/>
      <c r="F830" s="4"/>
      <c r="G830" s="3"/>
      <c r="H830" s="3"/>
      <c r="I830" s="3"/>
      <c r="J830" s="3"/>
    </row>
    <row r="831" spans="2:10" s="46" customFormat="1" ht="15" customHeight="1" x14ac:dyDescent="0.2">
      <c r="B831" s="55"/>
      <c r="C831" s="4"/>
      <c r="D831" s="50"/>
      <c r="E831" s="4"/>
      <c r="F831" s="4"/>
      <c r="G831" s="3"/>
      <c r="H831" s="3"/>
      <c r="I831" s="3"/>
      <c r="J831" s="3"/>
    </row>
    <row r="832" spans="2:10" s="46" customFormat="1" ht="15" customHeight="1" x14ac:dyDescent="0.2">
      <c r="B832" s="55"/>
      <c r="C832" s="4"/>
      <c r="D832" s="50"/>
      <c r="E832" s="4"/>
      <c r="F832" s="4"/>
      <c r="G832" s="3"/>
      <c r="H832" s="3"/>
      <c r="I832" s="3"/>
      <c r="J832" s="3"/>
    </row>
    <row r="833" spans="2:10" s="46" customFormat="1" ht="15" customHeight="1" x14ac:dyDescent="0.2">
      <c r="B833" s="55"/>
      <c r="C833" s="4"/>
      <c r="D833" s="50"/>
      <c r="E833" s="4"/>
      <c r="F833" s="4"/>
      <c r="G833" s="3"/>
      <c r="H833" s="3"/>
      <c r="I833" s="3"/>
      <c r="J833" s="3"/>
    </row>
    <row r="834" spans="2:10" s="46" customFormat="1" ht="50.1" customHeight="1" x14ac:dyDescent="0.2">
      <c r="B834" s="55"/>
      <c r="C834" s="4"/>
      <c r="D834" s="50"/>
      <c r="E834" s="4"/>
      <c r="F834" s="4"/>
      <c r="G834" s="3"/>
      <c r="H834" s="3"/>
      <c r="I834" s="3"/>
      <c r="J834" s="3"/>
    </row>
    <row r="835" spans="2:10" s="46" customFormat="1" ht="15" customHeight="1" x14ac:dyDescent="0.2">
      <c r="B835" s="55"/>
      <c r="C835" s="4"/>
      <c r="D835" s="50"/>
      <c r="E835" s="4"/>
      <c r="F835" s="4"/>
      <c r="G835" s="3"/>
      <c r="H835" s="3"/>
      <c r="I835" s="3"/>
      <c r="J835" s="3"/>
    </row>
    <row r="836" spans="2:10" s="46" customFormat="1" ht="15" customHeight="1" x14ac:dyDescent="0.2">
      <c r="B836" s="55"/>
      <c r="C836" s="4"/>
      <c r="D836" s="50"/>
      <c r="E836" s="4"/>
      <c r="F836" s="4"/>
      <c r="G836" s="3"/>
      <c r="H836" s="3"/>
      <c r="I836" s="3"/>
      <c r="J836" s="3"/>
    </row>
    <row r="837" spans="2:10" s="46" customFormat="1" ht="15" customHeight="1" x14ac:dyDescent="0.2">
      <c r="B837" s="55"/>
      <c r="C837" s="4"/>
      <c r="D837" s="50"/>
      <c r="E837" s="4"/>
      <c r="F837" s="4"/>
      <c r="G837" s="3"/>
      <c r="H837" s="3"/>
      <c r="I837" s="3"/>
      <c r="J837" s="3"/>
    </row>
    <row r="838" spans="2:10" s="46" customFormat="1" ht="50.1" customHeight="1" x14ac:dyDescent="0.2">
      <c r="B838" s="55"/>
      <c r="C838" s="4"/>
      <c r="D838" s="50"/>
      <c r="E838" s="4"/>
      <c r="F838" s="4"/>
      <c r="G838" s="3"/>
      <c r="H838" s="3"/>
      <c r="I838" s="3"/>
      <c r="J838" s="3"/>
    </row>
    <row r="839" spans="2:10" s="46" customFormat="1" ht="15" customHeight="1" x14ac:dyDescent="0.2">
      <c r="B839" s="55"/>
      <c r="C839" s="4"/>
      <c r="D839" s="50"/>
      <c r="E839" s="4"/>
      <c r="F839" s="4"/>
      <c r="G839" s="3"/>
      <c r="H839" s="3"/>
      <c r="I839" s="3"/>
      <c r="J839" s="3"/>
    </row>
    <row r="840" spans="2:10" s="46" customFormat="1" ht="15" customHeight="1" x14ac:dyDescent="0.2">
      <c r="B840" s="55"/>
      <c r="C840" s="4"/>
      <c r="D840" s="50"/>
      <c r="E840" s="4"/>
      <c r="F840" s="4"/>
      <c r="G840" s="3"/>
      <c r="H840" s="3"/>
      <c r="I840" s="3"/>
      <c r="J840" s="3"/>
    </row>
    <row r="841" spans="2:10" s="46" customFormat="1" ht="15" customHeight="1" x14ac:dyDescent="0.2">
      <c r="B841" s="55"/>
      <c r="C841" s="4"/>
      <c r="D841" s="50"/>
      <c r="E841" s="4"/>
      <c r="F841" s="4"/>
      <c r="G841" s="3"/>
      <c r="H841" s="3"/>
      <c r="I841" s="3"/>
      <c r="J841" s="3"/>
    </row>
    <row r="842" spans="2:10" s="46" customFormat="1" ht="15" customHeight="1" x14ac:dyDescent="0.2">
      <c r="B842" s="55"/>
      <c r="C842" s="4"/>
      <c r="D842" s="50"/>
      <c r="E842" s="4"/>
      <c r="F842" s="4"/>
      <c r="G842" s="3"/>
      <c r="H842" s="3"/>
      <c r="I842" s="3"/>
      <c r="J842" s="3"/>
    </row>
    <row r="843" spans="2:10" s="46" customFormat="1" ht="15" customHeight="1" x14ac:dyDescent="0.2">
      <c r="B843" s="55"/>
      <c r="C843" s="4"/>
      <c r="D843" s="50"/>
      <c r="E843" s="4"/>
      <c r="F843" s="4"/>
      <c r="G843" s="3"/>
      <c r="H843" s="3"/>
      <c r="I843" s="3"/>
      <c r="J843" s="3"/>
    </row>
    <row r="844" spans="2:10" s="46" customFormat="1" ht="30" customHeight="1" x14ac:dyDescent="0.2">
      <c r="B844" s="55"/>
      <c r="C844" s="4"/>
      <c r="D844" s="50"/>
      <c r="E844" s="4"/>
      <c r="F844" s="4"/>
      <c r="G844" s="3"/>
      <c r="H844" s="3"/>
      <c r="I844" s="3"/>
      <c r="J844" s="3"/>
    </row>
    <row r="845" spans="2:10" s="46" customFormat="1" ht="15" customHeight="1" x14ac:dyDescent="0.2">
      <c r="B845" s="55"/>
      <c r="C845" s="4"/>
      <c r="D845" s="50"/>
      <c r="E845" s="4"/>
      <c r="F845" s="4"/>
      <c r="G845" s="3"/>
      <c r="H845" s="3"/>
      <c r="I845" s="3"/>
      <c r="J845" s="3"/>
    </row>
    <row r="846" spans="2:10" s="46" customFormat="1" ht="30" customHeight="1" x14ac:dyDescent="0.2">
      <c r="B846" s="55"/>
      <c r="C846" s="4"/>
      <c r="D846" s="50"/>
      <c r="E846" s="4"/>
      <c r="F846" s="4"/>
      <c r="G846" s="3"/>
      <c r="H846" s="3"/>
      <c r="I846" s="3"/>
      <c r="J846" s="3"/>
    </row>
    <row r="849" spans="2:10" s="46" customFormat="1" ht="15" customHeight="1" x14ac:dyDescent="0.2">
      <c r="B849" s="55"/>
      <c r="C849" s="4"/>
      <c r="D849" s="50"/>
      <c r="E849" s="4"/>
      <c r="F849" s="4"/>
      <c r="G849" s="3"/>
      <c r="H849" s="3"/>
      <c r="I849" s="3"/>
      <c r="J849" s="3"/>
    </row>
    <row r="850" spans="2:10" s="46" customFormat="1" ht="15" customHeight="1" x14ac:dyDescent="0.2">
      <c r="B850" s="55"/>
      <c r="C850" s="4"/>
      <c r="D850" s="50"/>
      <c r="E850" s="4"/>
      <c r="F850" s="4"/>
      <c r="G850" s="3"/>
      <c r="H850" s="3"/>
      <c r="I850" s="3"/>
      <c r="J850" s="3"/>
    </row>
    <row r="851" spans="2:10" s="46" customFormat="1" ht="15" customHeight="1" x14ac:dyDescent="0.2">
      <c r="B851" s="55"/>
      <c r="C851" s="4"/>
      <c r="D851" s="50"/>
      <c r="E851" s="4"/>
      <c r="F851" s="4"/>
      <c r="G851" s="3"/>
      <c r="H851" s="3"/>
      <c r="I851" s="3"/>
      <c r="J851" s="3"/>
    </row>
    <row r="852" spans="2:10" s="46" customFormat="1" ht="50.1" customHeight="1" x14ac:dyDescent="0.2">
      <c r="B852" s="55"/>
      <c r="C852" s="4"/>
      <c r="D852" s="50"/>
      <c r="E852" s="4"/>
      <c r="F852" s="4"/>
      <c r="G852" s="3"/>
      <c r="H852" s="3"/>
      <c r="I852" s="3"/>
      <c r="J852" s="3"/>
    </row>
    <row r="853" spans="2:10" s="46" customFormat="1" ht="15" customHeight="1" x14ac:dyDescent="0.2">
      <c r="B853" s="55"/>
      <c r="C853" s="4"/>
      <c r="D853" s="50"/>
      <c r="E853" s="4"/>
      <c r="F853" s="4"/>
      <c r="G853" s="3"/>
      <c r="H853" s="3"/>
      <c r="I853" s="3"/>
      <c r="J853" s="3"/>
    </row>
    <row r="854" spans="2:10" s="46" customFormat="1" ht="15" customHeight="1" x14ac:dyDescent="0.2">
      <c r="B854" s="55"/>
      <c r="C854" s="4"/>
      <c r="D854" s="50"/>
      <c r="E854" s="4"/>
      <c r="F854" s="4"/>
      <c r="G854" s="3"/>
      <c r="H854" s="3"/>
      <c r="I854" s="3"/>
      <c r="J854" s="3"/>
    </row>
    <row r="855" spans="2:10" s="46" customFormat="1" ht="15" customHeight="1" x14ac:dyDescent="0.2">
      <c r="B855" s="55"/>
      <c r="C855" s="4"/>
      <c r="D855" s="50"/>
      <c r="E855" s="4"/>
      <c r="F855" s="4"/>
      <c r="G855" s="3"/>
      <c r="H855" s="3"/>
      <c r="I855" s="3"/>
      <c r="J855" s="3"/>
    </row>
    <row r="856" spans="2:10" s="46" customFormat="1" ht="15" customHeight="1" x14ac:dyDescent="0.2">
      <c r="B856" s="55"/>
      <c r="C856" s="4"/>
      <c r="D856" s="50"/>
      <c r="E856" s="4"/>
      <c r="F856" s="4"/>
      <c r="G856" s="3"/>
      <c r="H856" s="3"/>
      <c r="I856" s="3"/>
      <c r="J856" s="3"/>
    </row>
    <row r="857" spans="2:10" s="46" customFormat="1" ht="15" customHeight="1" x14ac:dyDescent="0.2">
      <c r="B857" s="55"/>
      <c r="C857" s="4"/>
      <c r="D857" s="50"/>
      <c r="E857" s="4"/>
      <c r="F857" s="4"/>
      <c r="G857" s="3"/>
      <c r="H857" s="3"/>
      <c r="I857" s="3"/>
      <c r="J857" s="3"/>
    </row>
    <row r="858" spans="2:10" s="46" customFormat="1" ht="15" customHeight="1" x14ac:dyDescent="0.2">
      <c r="B858" s="55"/>
      <c r="C858" s="4"/>
      <c r="D858" s="50"/>
      <c r="E858" s="4"/>
      <c r="F858" s="4"/>
      <c r="G858" s="3"/>
      <c r="H858" s="3"/>
      <c r="I858" s="3"/>
      <c r="J858" s="3"/>
    </row>
    <row r="859" spans="2:10" s="46" customFormat="1" ht="15" customHeight="1" x14ac:dyDescent="0.2">
      <c r="B859" s="55"/>
      <c r="C859" s="4"/>
      <c r="D859" s="50"/>
      <c r="E859" s="4"/>
      <c r="F859" s="4"/>
      <c r="G859" s="3"/>
      <c r="H859" s="3"/>
      <c r="I859" s="3"/>
      <c r="J859" s="3"/>
    </row>
    <row r="860" spans="2:10" s="46" customFormat="1" ht="15" customHeight="1" x14ac:dyDescent="0.2">
      <c r="B860" s="55"/>
      <c r="C860" s="4"/>
      <c r="D860" s="50"/>
      <c r="E860" s="4"/>
      <c r="F860" s="4"/>
      <c r="G860" s="3"/>
      <c r="H860" s="3"/>
      <c r="I860" s="3"/>
      <c r="J860" s="3"/>
    </row>
    <row r="861" spans="2:10" s="46" customFormat="1" ht="15" customHeight="1" x14ac:dyDescent="0.2">
      <c r="B861" s="55"/>
      <c r="C861" s="4"/>
      <c r="D861" s="50"/>
      <c r="E861" s="4"/>
      <c r="F861" s="4"/>
      <c r="G861" s="3"/>
      <c r="H861" s="3"/>
      <c r="I861" s="3"/>
      <c r="J861" s="3"/>
    </row>
    <row r="862" spans="2:10" s="46" customFormat="1" ht="15" customHeight="1" x14ac:dyDescent="0.2">
      <c r="B862" s="55"/>
      <c r="C862" s="4"/>
      <c r="D862" s="50"/>
      <c r="E862" s="4"/>
      <c r="F862" s="4"/>
      <c r="G862" s="3"/>
      <c r="H862" s="3"/>
      <c r="I862" s="3"/>
      <c r="J862" s="3"/>
    </row>
    <row r="863" spans="2:10" s="46" customFormat="1" ht="15" customHeight="1" x14ac:dyDescent="0.2">
      <c r="B863" s="55"/>
      <c r="C863" s="4"/>
      <c r="D863" s="50"/>
      <c r="E863" s="4"/>
      <c r="F863" s="4"/>
      <c r="G863" s="3"/>
      <c r="H863" s="3"/>
      <c r="I863" s="3"/>
      <c r="J863" s="3"/>
    </row>
    <row r="864" spans="2:10" s="46" customFormat="1" ht="15" customHeight="1" x14ac:dyDescent="0.2">
      <c r="B864" s="55"/>
      <c r="C864" s="4"/>
      <c r="D864" s="50"/>
      <c r="E864" s="4"/>
      <c r="F864" s="4"/>
      <c r="G864" s="3"/>
      <c r="H864" s="3"/>
      <c r="I864" s="3"/>
      <c r="J864" s="3"/>
    </row>
    <row r="865" spans="2:10" s="46" customFormat="1" ht="15" customHeight="1" x14ac:dyDescent="0.2">
      <c r="B865" s="55"/>
      <c r="C865" s="4"/>
      <c r="D865" s="50"/>
      <c r="E865" s="4"/>
      <c r="F865" s="4"/>
      <c r="G865" s="3"/>
      <c r="H865" s="3"/>
      <c r="I865" s="3"/>
      <c r="J865" s="3"/>
    </row>
    <row r="866" spans="2:10" s="46" customFormat="1" ht="15" customHeight="1" x14ac:dyDescent="0.2">
      <c r="B866" s="55"/>
      <c r="C866" s="4"/>
      <c r="D866" s="50"/>
      <c r="E866" s="4"/>
      <c r="F866" s="4"/>
      <c r="G866" s="3"/>
      <c r="H866" s="3"/>
      <c r="I866" s="3"/>
      <c r="J866" s="3"/>
    </row>
    <row r="867" spans="2:10" s="46" customFormat="1" ht="15" customHeight="1" x14ac:dyDescent="0.2">
      <c r="B867" s="55"/>
      <c r="C867" s="4"/>
      <c r="D867" s="50"/>
      <c r="E867" s="4"/>
      <c r="F867" s="4"/>
      <c r="G867" s="3"/>
      <c r="H867" s="3"/>
      <c r="I867" s="3"/>
      <c r="J867" s="3"/>
    </row>
    <row r="868" spans="2:10" s="46" customFormat="1" ht="15" customHeight="1" x14ac:dyDescent="0.2">
      <c r="B868" s="55"/>
      <c r="C868" s="4"/>
      <c r="D868" s="50"/>
      <c r="E868" s="4"/>
      <c r="F868" s="4"/>
      <c r="G868" s="3"/>
      <c r="H868" s="3"/>
      <c r="I868" s="3"/>
      <c r="J868" s="3"/>
    </row>
    <row r="869" spans="2:10" s="46" customFormat="1" ht="15" customHeight="1" x14ac:dyDescent="0.2">
      <c r="B869" s="55"/>
      <c r="C869" s="4"/>
      <c r="D869" s="50"/>
      <c r="E869" s="4"/>
      <c r="F869" s="4"/>
      <c r="G869" s="3"/>
      <c r="H869" s="3"/>
      <c r="I869" s="3"/>
      <c r="J869" s="3"/>
    </row>
    <row r="870" spans="2:10" s="46" customFormat="1" ht="15" customHeight="1" x14ac:dyDescent="0.2">
      <c r="B870" s="55"/>
      <c r="C870" s="4"/>
      <c r="D870" s="50"/>
      <c r="E870" s="4"/>
      <c r="F870" s="4"/>
      <c r="G870" s="3"/>
      <c r="H870" s="3"/>
      <c r="I870" s="3"/>
      <c r="J870" s="3"/>
    </row>
    <row r="871" spans="2:10" s="46" customFormat="1" ht="15" customHeight="1" x14ac:dyDescent="0.2">
      <c r="B871" s="55"/>
      <c r="C871" s="4"/>
      <c r="D871" s="50"/>
      <c r="E871" s="4"/>
      <c r="F871" s="4"/>
      <c r="G871" s="3"/>
      <c r="H871" s="3"/>
      <c r="I871" s="3"/>
      <c r="J871" s="3"/>
    </row>
    <row r="872" spans="2:10" s="46" customFormat="1" ht="15" customHeight="1" x14ac:dyDescent="0.2">
      <c r="B872" s="55"/>
      <c r="C872" s="4"/>
      <c r="D872" s="50"/>
      <c r="E872" s="4"/>
      <c r="F872" s="4"/>
      <c r="G872" s="3"/>
      <c r="H872" s="3"/>
      <c r="I872" s="3"/>
      <c r="J872" s="3"/>
    </row>
    <row r="873" spans="2:10" s="46" customFormat="1" ht="15" customHeight="1" x14ac:dyDescent="0.2">
      <c r="B873" s="55"/>
      <c r="C873" s="4"/>
      <c r="D873" s="50"/>
      <c r="E873" s="4"/>
      <c r="F873" s="4"/>
      <c r="G873" s="3"/>
      <c r="H873" s="3"/>
      <c r="I873" s="3"/>
      <c r="J873" s="3"/>
    </row>
    <row r="874" spans="2:10" s="46" customFormat="1" ht="15" customHeight="1" x14ac:dyDescent="0.2">
      <c r="B874" s="55"/>
      <c r="C874" s="4"/>
      <c r="D874" s="50"/>
      <c r="E874" s="4"/>
      <c r="F874" s="4"/>
      <c r="G874" s="3"/>
      <c r="H874" s="3"/>
      <c r="I874" s="3"/>
      <c r="J874" s="3"/>
    </row>
    <row r="875" spans="2:10" s="46" customFormat="1" ht="15" customHeight="1" x14ac:dyDescent="0.2">
      <c r="B875" s="55"/>
      <c r="C875" s="4"/>
      <c r="D875" s="50"/>
      <c r="E875" s="4"/>
      <c r="F875" s="4"/>
      <c r="G875" s="3"/>
      <c r="H875" s="3"/>
      <c r="I875" s="3"/>
      <c r="J875" s="3"/>
    </row>
    <row r="876" spans="2:10" s="46" customFormat="1" ht="15" customHeight="1" x14ac:dyDescent="0.2">
      <c r="B876" s="55"/>
      <c r="C876" s="4"/>
      <c r="D876" s="50"/>
      <c r="E876" s="4"/>
      <c r="F876" s="4"/>
      <c r="G876" s="3"/>
      <c r="H876" s="3"/>
      <c r="I876" s="3"/>
      <c r="J876" s="3"/>
    </row>
    <row r="877" spans="2:10" s="46" customFormat="1" ht="15" customHeight="1" x14ac:dyDescent="0.2">
      <c r="B877" s="55"/>
      <c r="C877" s="4"/>
      <c r="D877" s="50"/>
      <c r="E877" s="4"/>
      <c r="F877" s="4"/>
      <c r="G877" s="3"/>
      <c r="H877" s="3"/>
      <c r="I877" s="3"/>
      <c r="J877" s="3"/>
    </row>
    <row r="878" spans="2:10" s="46" customFormat="1" ht="15" customHeight="1" x14ac:dyDescent="0.2">
      <c r="B878" s="55"/>
      <c r="C878" s="4"/>
      <c r="D878" s="50"/>
      <c r="E878" s="4"/>
      <c r="F878" s="4"/>
      <c r="G878" s="3"/>
      <c r="H878" s="3"/>
      <c r="I878" s="3"/>
      <c r="J878" s="3"/>
    </row>
    <row r="879" spans="2:10" s="46" customFormat="1" ht="15" customHeight="1" x14ac:dyDescent="0.2">
      <c r="B879" s="55"/>
      <c r="C879" s="4"/>
      <c r="D879" s="50"/>
      <c r="E879" s="4"/>
      <c r="F879" s="4"/>
      <c r="G879" s="3"/>
      <c r="H879" s="3"/>
      <c r="I879" s="3"/>
      <c r="J879" s="3"/>
    </row>
    <row r="880" spans="2:10" s="46" customFormat="1" ht="15" customHeight="1" x14ac:dyDescent="0.2">
      <c r="B880" s="55"/>
      <c r="C880" s="4"/>
      <c r="D880" s="50"/>
      <c r="E880" s="4"/>
      <c r="F880" s="4"/>
      <c r="G880" s="3"/>
      <c r="H880" s="3"/>
      <c r="I880" s="3"/>
      <c r="J880" s="3"/>
    </row>
    <row r="881" spans="2:10" s="46" customFormat="1" ht="15" customHeight="1" x14ac:dyDescent="0.2">
      <c r="B881" s="55"/>
      <c r="C881" s="4"/>
      <c r="D881" s="50"/>
      <c r="E881" s="4"/>
      <c r="F881" s="4"/>
      <c r="G881" s="3"/>
      <c r="H881" s="3"/>
      <c r="I881" s="3"/>
      <c r="J881" s="3"/>
    </row>
    <row r="882" spans="2:10" s="46" customFormat="1" ht="15" customHeight="1" x14ac:dyDescent="0.2">
      <c r="B882" s="55"/>
      <c r="C882" s="4"/>
      <c r="D882" s="50"/>
      <c r="E882" s="4"/>
      <c r="F882" s="4"/>
      <c r="G882" s="3"/>
      <c r="H882" s="3"/>
      <c r="I882" s="3"/>
      <c r="J882" s="3"/>
    </row>
    <row r="883" spans="2:10" s="46" customFormat="1" ht="15" customHeight="1" x14ac:dyDescent="0.2">
      <c r="B883" s="55"/>
      <c r="C883" s="4"/>
      <c r="D883" s="50"/>
      <c r="E883" s="4"/>
      <c r="F883" s="4"/>
      <c r="G883" s="3"/>
      <c r="H883" s="3"/>
      <c r="I883" s="3"/>
      <c r="J883" s="3"/>
    </row>
    <row r="884" spans="2:10" s="46" customFormat="1" ht="15" customHeight="1" x14ac:dyDescent="0.2">
      <c r="B884" s="55"/>
      <c r="C884" s="4"/>
      <c r="D884" s="50"/>
      <c r="E884" s="4"/>
      <c r="F884" s="4"/>
      <c r="G884" s="3"/>
      <c r="H884" s="3"/>
      <c r="I884" s="3"/>
      <c r="J884" s="3"/>
    </row>
    <row r="885" spans="2:10" s="46" customFormat="1" ht="15" customHeight="1" x14ac:dyDescent="0.2">
      <c r="B885" s="55"/>
      <c r="C885" s="4"/>
      <c r="D885" s="50"/>
      <c r="E885" s="4"/>
      <c r="F885" s="4"/>
      <c r="G885" s="3"/>
      <c r="H885" s="3"/>
      <c r="I885" s="3"/>
      <c r="J885" s="3"/>
    </row>
    <row r="886" spans="2:10" s="46" customFormat="1" ht="15" customHeight="1" x14ac:dyDescent="0.2">
      <c r="B886" s="55"/>
      <c r="C886" s="4"/>
      <c r="D886" s="50"/>
      <c r="E886" s="4"/>
      <c r="F886" s="4"/>
      <c r="G886" s="3"/>
      <c r="H886" s="3"/>
      <c r="I886" s="3"/>
      <c r="J886" s="3"/>
    </row>
    <row r="887" spans="2:10" s="46" customFormat="1" ht="15" customHeight="1" x14ac:dyDescent="0.2">
      <c r="B887" s="55"/>
      <c r="C887" s="4"/>
      <c r="D887" s="50"/>
      <c r="E887" s="4"/>
      <c r="F887" s="4"/>
      <c r="G887" s="3"/>
      <c r="H887" s="3"/>
      <c r="I887" s="3"/>
      <c r="J887" s="3"/>
    </row>
    <row r="888" spans="2:10" s="46" customFormat="1" ht="15" customHeight="1" x14ac:dyDescent="0.2">
      <c r="B888" s="55"/>
      <c r="C888" s="4"/>
      <c r="D888" s="50"/>
      <c r="E888" s="4"/>
      <c r="F888" s="4"/>
      <c r="G888" s="3"/>
      <c r="H888" s="3"/>
      <c r="I888" s="3"/>
      <c r="J888" s="3"/>
    </row>
    <row r="889" spans="2:10" s="46" customFormat="1" ht="15" customHeight="1" x14ac:dyDescent="0.2">
      <c r="B889" s="55"/>
      <c r="C889" s="4"/>
      <c r="D889" s="50"/>
      <c r="E889" s="4"/>
      <c r="F889" s="4"/>
      <c r="G889" s="3"/>
      <c r="H889" s="3"/>
      <c r="I889" s="3"/>
      <c r="J889" s="3"/>
    </row>
    <row r="890" spans="2:10" s="46" customFormat="1" ht="15" customHeight="1" x14ac:dyDescent="0.2">
      <c r="B890" s="55"/>
      <c r="C890" s="4"/>
      <c r="D890" s="50"/>
      <c r="E890" s="4"/>
      <c r="F890" s="4"/>
      <c r="G890" s="3"/>
      <c r="H890" s="3"/>
      <c r="I890" s="3"/>
      <c r="J890" s="3"/>
    </row>
    <row r="891" spans="2:10" s="46" customFormat="1" ht="15" customHeight="1" x14ac:dyDescent="0.2">
      <c r="B891" s="55"/>
      <c r="C891" s="4"/>
      <c r="D891" s="50"/>
      <c r="E891" s="4"/>
      <c r="F891" s="4"/>
      <c r="G891" s="3"/>
      <c r="H891" s="3"/>
      <c r="I891" s="3"/>
      <c r="J891" s="3"/>
    </row>
    <row r="892" spans="2:10" s="46" customFormat="1" ht="15" customHeight="1" x14ac:dyDescent="0.2">
      <c r="B892" s="55"/>
      <c r="C892" s="4"/>
      <c r="D892" s="50"/>
      <c r="E892" s="4"/>
      <c r="F892" s="4"/>
      <c r="G892" s="3"/>
      <c r="H892" s="3"/>
      <c r="I892" s="3"/>
      <c r="J892" s="3"/>
    </row>
    <row r="893" spans="2:10" s="46" customFormat="1" ht="15" customHeight="1" x14ac:dyDescent="0.2">
      <c r="B893" s="55"/>
      <c r="C893" s="4"/>
      <c r="D893" s="50"/>
      <c r="E893" s="4"/>
      <c r="F893" s="4"/>
      <c r="G893" s="3"/>
      <c r="H893" s="3"/>
      <c r="I893" s="3"/>
      <c r="J893" s="3"/>
    </row>
    <row r="894" spans="2:10" s="46" customFormat="1" ht="15" customHeight="1" x14ac:dyDescent="0.2">
      <c r="B894" s="55"/>
      <c r="C894" s="4"/>
      <c r="D894" s="50"/>
      <c r="E894" s="4"/>
      <c r="F894" s="4"/>
      <c r="G894" s="3"/>
      <c r="H894" s="3"/>
      <c r="I894" s="3"/>
      <c r="J894" s="3"/>
    </row>
    <row r="895" spans="2:10" s="46" customFormat="1" ht="15" customHeight="1" x14ac:dyDescent="0.2">
      <c r="B895" s="55"/>
      <c r="C895" s="4"/>
      <c r="D895" s="50"/>
      <c r="E895" s="4"/>
      <c r="F895" s="4"/>
      <c r="G895" s="3"/>
      <c r="H895" s="3"/>
      <c r="I895" s="3"/>
      <c r="J895" s="3"/>
    </row>
    <row r="896" spans="2:10" s="46" customFormat="1" ht="15" customHeight="1" x14ac:dyDescent="0.2">
      <c r="B896" s="55"/>
      <c r="C896" s="4"/>
      <c r="D896" s="50"/>
      <c r="E896" s="4"/>
      <c r="F896" s="4"/>
      <c r="G896" s="3"/>
      <c r="H896" s="3"/>
      <c r="I896" s="3"/>
      <c r="J896" s="3"/>
    </row>
    <row r="897" spans="2:10" s="46" customFormat="1" ht="15" customHeight="1" x14ac:dyDescent="0.2">
      <c r="B897" s="55"/>
      <c r="C897" s="4"/>
      <c r="D897" s="50"/>
      <c r="E897" s="4"/>
      <c r="F897" s="4"/>
      <c r="G897" s="3"/>
      <c r="H897" s="3"/>
      <c r="I897" s="3"/>
      <c r="J897" s="3"/>
    </row>
    <row r="898" spans="2:10" s="46" customFormat="1" ht="15" customHeight="1" x14ac:dyDescent="0.2">
      <c r="B898" s="55"/>
      <c r="C898" s="4"/>
      <c r="D898" s="50"/>
      <c r="E898" s="4"/>
      <c r="F898" s="4"/>
      <c r="G898" s="3"/>
      <c r="H898" s="3"/>
      <c r="I898" s="3"/>
      <c r="J898" s="3"/>
    </row>
    <row r="899" spans="2:10" s="46" customFormat="1" ht="15" customHeight="1" x14ac:dyDescent="0.2">
      <c r="B899" s="55"/>
      <c r="C899" s="4"/>
      <c r="D899" s="50"/>
      <c r="E899" s="4"/>
      <c r="F899" s="4"/>
      <c r="G899" s="3"/>
      <c r="H899" s="3"/>
      <c r="I899" s="3"/>
      <c r="J899" s="3"/>
    </row>
    <row r="900" spans="2:10" s="46" customFormat="1" ht="15" customHeight="1" x14ac:dyDescent="0.2">
      <c r="B900" s="55"/>
      <c r="C900" s="4"/>
      <c r="D900" s="50"/>
      <c r="E900" s="4"/>
      <c r="F900" s="4"/>
      <c r="G900" s="3"/>
      <c r="H900" s="3"/>
      <c r="I900" s="3"/>
      <c r="J900" s="3"/>
    </row>
    <row r="901" spans="2:10" s="46" customFormat="1" ht="15" customHeight="1" x14ac:dyDescent="0.2">
      <c r="B901" s="55"/>
      <c r="C901" s="4"/>
      <c r="D901" s="50"/>
      <c r="E901" s="4"/>
      <c r="F901" s="4"/>
      <c r="G901" s="3"/>
      <c r="H901" s="3"/>
      <c r="I901" s="3"/>
      <c r="J901" s="3"/>
    </row>
    <row r="902" spans="2:10" s="46" customFormat="1" ht="15" customHeight="1" x14ac:dyDescent="0.2">
      <c r="B902" s="55"/>
      <c r="C902" s="4"/>
      <c r="D902" s="50"/>
      <c r="E902" s="4"/>
      <c r="F902" s="4"/>
      <c r="G902" s="3"/>
      <c r="H902" s="3"/>
      <c r="I902" s="3"/>
      <c r="J902" s="3"/>
    </row>
    <row r="903" spans="2:10" s="46" customFormat="1" ht="15" customHeight="1" x14ac:dyDescent="0.2">
      <c r="B903" s="55"/>
      <c r="C903" s="4"/>
      <c r="D903" s="50"/>
      <c r="E903" s="4"/>
      <c r="F903" s="4"/>
      <c r="G903" s="3"/>
      <c r="H903" s="3"/>
      <c r="I903" s="3"/>
      <c r="J903" s="3"/>
    </row>
    <row r="904" spans="2:10" s="46" customFormat="1" ht="15" customHeight="1" x14ac:dyDescent="0.2">
      <c r="B904" s="55"/>
      <c r="C904" s="4"/>
      <c r="D904" s="50"/>
      <c r="E904" s="4"/>
      <c r="F904" s="4"/>
      <c r="G904" s="3"/>
      <c r="H904" s="3"/>
      <c r="I904" s="3"/>
      <c r="J904" s="3"/>
    </row>
    <row r="905" spans="2:10" s="46" customFormat="1" ht="15" customHeight="1" x14ac:dyDescent="0.2">
      <c r="B905" s="55"/>
      <c r="C905" s="4"/>
      <c r="D905" s="50"/>
      <c r="E905" s="4"/>
      <c r="F905" s="4"/>
      <c r="G905" s="3"/>
      <c r="H905" s="3"/>
      <c r="I905" s="3"/>
      <c r="J905" s="3"/>
    </row>
    <row r="906" spans="2:10" s="46" customFormat="1" ht="15" customHeight="1" x14ac:dyDescent="0.2">
      <c r="B906" s="55"/>
      <c r="C906" s="4"/>
      <c r="D906" s="50"/>
      <c r="E906" s="4"/>
      <c r="F906" s="4"/>
      <c r="G906" s="3"/>
      <c r="H906" s="3"/>
      <c r="I906" s="3"/>
      <c r="J906" s="3"/>
    </row>
    <row r="907" spans="2:10" s="46" customFormat="1" ht="15" customHeight="1" x14ac:dyDescent="0.2">
      <c r="B907" s="55"/>
      <c r="C907" s="4"/>
      <c r="D907" s="50"/>
      <c r="E907" s="4"/>
      <c r="F907" s="4"/>
      <c r="G907" s="3"/>
      <c r="H907" s="3"/>
      <c r="I907" s="3"/>
      <c r="J907" s="3"/>
    </row>
    <row r="908" spans="2:10" s="46" customFormat="1" ht="15" customHeight="1" x14ac:dyDescent="0.2">
      <c r="B908" s="55"/>
      <c r="C908" s="4"/>
      <c r="D908" s="50"/>
      <c r="E908" s="4"/>
      <c r="F908" s="4"/>
      <c r="G908" s="3"/>
      <c r="H908" s="3"/>
      <c r="I908" s="3"/>
      <c r="J908" s="3"/>
    </row>
    <row r="909" spans="2:10" s="46" customFormat="1" ht="15" customHeight="1" x14ac:dyDescent="0.2">
      <c r="B909" s="55"/>
      <c r="C909" s="4"/>
      <c r="D909" s="50"/>
      <c r="E909" s="4"/>
      <c r="F909" s="4"/>
      <c r="G909" s="3"/>
      <c r="H909" s="3"/>
      <c r="I909" s="3"/>
      <c r="J909" s="3"/>
    </row>
    <row r="910" spans="2:10" s="46" customFormat="1" ht="15" customHeight="1" x14ac:dyDescent="0.2">
      <c r="B910" s="55"/>
      <c r="C910" s="4"/>
      <c r="D910" s="50"/>
      <c r="E910" s="4"/>
      <c r="F910" s="4"/>
      <c r="G910" s="3"/>
      <c r="H910" s="3"/>
      <c r="I910" s="3"/>
      <c r="J910" s="3"/>
    </row>
    <row r="911" spans="2:10" s="46" customFormat="1" ht="15" customHeight="1" x14ac:dyDescent="0.2">
      <c r="B911" s="55"/>
      <c r="C911" s="4"/>
      <c r="D911" s="50"/>
      <c r="E911" s="4"/>
      <c r="F911" s="4"/>
      <c r="G911" s="3"/>
      <c r="H911" s="3"/>
      <c r="I911" s="3"/>
      <c r="J911" s="3"/>
    </row>
    <row r="912" spans="2:10" s="46" customFormat="1" ht="15" customHeight="1" x14ac:dyDescent="0.2">
      <c r="B912" s="55"/>
      <c r="C912" s="4"/>
      <c r="D912" s="50"/>
      <c r="E912" s="4"/>
      <c r="F912" s="4"/>
      <c r="G912" s="3"/>
      <c r="H912" s="3"/>
      <c r="I912" s="3"/>
      <c r="J912" s="3"/>
    </row>
  </sheetData>
  <sheetProtection password="803C" sheet="1" objects="1" scenarios="1" formatCells="0" formatColumns="0" formatRows="0" insertColumns="0" insertRows="0" insertHyperlinks="0" selectLockedCells="1"/>
  <mergeCells count="80">
    <mergeCell ref="B492:C492"/>
    <mergeCell ref="B497:C497"/>
    <mergeCell ref="B463:C463"/>
    <mergeCell ref="B467:C467"/>
    <mergeCell ref="B476:C476"/>
    <mergeCell ref="B480:C480"/>
    <mergeCell ref="B484:C484"/>
    <mergeCell ref="B488:C488"/>
    <mergeCell ref="B448:C448"/>
    <mergeCell ref="B379:C395"/>
    <mergeCell ref="B396:C396"/>
    <mergeCell ref="B397:C397"/>
    <mergeCell ref="B398:C399"/>
    <mergeCell ref="B415:C421"/>
    <mergeCell ref="B422:C429"/>
    <mergeCell ref="B431:C431"/>
    <mergeCell ref="B432:C432"/>
    <mergeCell ref="B433:C433"/>
    <mergeCell ref="B438:C438"/>
    <mergeCell ref="B443:C443"/>
    <mergeCell ref="B368:C374"/>
    <mergeCell ref="B300:C300"/>
    <mergeCell ref="B305:C305"/>
    <mergeCell ref="B309:C309"/>
    <mergeCell ref="B314:C314"/>
    <mergeCell ref="B319:C319"/>
    <mergeCell ref="B325:C325"/>
    <mergeCell ref="B342:C342"/>
    <mergeCell ref="B346:C346"/>
    <mergeCell ref="B350:C350"/>
    <mergeCell ref="B354:C354"/>
    <mergeCell ref="B363:C363"/>
    <mergeCell ref="B295:C295"/>
    <mergeCell ref="B234:C234"/>
    <mergeCell ref="B248:C248"/>
    <mergeCell ref="B252:C252"/>
    <mergeCell ref="B257:C257"/>
    <mergeCell ref="B261:C261"/>
    <mergeCell ref="B265:C265"/>
    <mergeCell ref="B268:C268"/>
    <mergeCell ref="B272:C272"/>
    <mergeCell ref="B279:C279"/>
    <mergeCell ref="B283:C283"/>
    <mergeCell ref="B291:C291"/>
    <mergeCell ref="B227:C227"/>
    <mergeCell ref="B155:C155"/>
    <mergeCell ref="B159:C159"/>
    <mergeCell ref="B163:C163"/>
    <mergeCell ref="B167:C167"/>
    <mergeCell ref="B172:C172"/>
    <mergeCell ref="B176:C176"/>
    <mergeCell ref="B187:C187"/>
    <mergeCell ref="B197:C197"/>
    <mergeCell ref="B205:C205"/>
    <mergeCell ref="B210:C210"/>
    <mergeCell ref="B217:C217"/>
    <mergeCell ref="B144:C144"/>
    <mergeCell ref="B65:C65"/>
    <mergeCell ref="B99:C99"/>
    <mergeCell ref="B103:C103"/>
    <mergeCell ref="B107:C107"/>
    <mergeCell ref="B112:C112"/>
    <mergeCell ref="B117:C117"/>
    <mergeCell ref="B123:C123"/>
    <mergeCell ref="B128:C128"/>
    <mergeCell ref="B132:C132"/>
    <mergeCell ref="B136:C136"/>
    <mergeCell ref="B140:C140"/>
    <mergeCell ref="B61:C61"/>
    <mergeCell ref="B15:C15"/>
    <mergeCell ref="B19:C19"/>
    <mergeCell ref="B23:C23"/>
    <mergeCell ref="B27:C27"/>
    <mergeCell ref="B31:C31"/>
    <mergeCell ref="B35:C35"/>
    <mergeCell ref="B39:C39"/>
    <mergeCell ref="B43:C43"/>
    <mergeCell ref="B50:C50"/>
    <mergeCell ref="B53:C53"/>
    <mergeCell ref="B57:C57"/>
  </mergeCells>
  <conditionalFormatting sqref="E12">
    <cfRule type="cellIs" dxfId="65" priority="66" operator="equal">
      <formula>0</formula>
    </cfRule>
  </conditionalFormatting>
  <conditionalFormatting sqref="E17">
    <cfRule type="cellIs" dxfId="64" priority="65" operator="equal">
      <formula>0</formula>
    </cfRule>
  </conditionalFormatting>
  <conditionalFormatting sqref="E21">
    <cfRule type="cellIs" dxfId="63" priority="64" operator="equal">
      <formula>0</formula>
    </cfRule>
  </conditionalFormatting>
  <conditionalFormatting sqref="E25">
    <cfRule type="cellIs" dxfId="62" priority="63" operator="equal">
      <formula>0</formula>
    </cfRule>
  </conditionalFormatting>
  <conditionalFormatting sqref="E29">
    <cfRule type="cellIs" dxfId="61" priority="62" operator="equal">
      <formula>0</formula>
    </cfRule>
  </conditionalFormatting>
  <conditionalFormatting sqref="E33">
    <cfRule type="cellIs" dxfId="60" priority="61" operator="equal">
      <formula>0</formula>
    </cfRule>
  </conditionalFormatting>
  <conditionalFormatting sqref="E37">
    <cfRule type="cellIs" dxfId="59" priority="60" operator="equal">
      <formula>0</formula>
    </cfRule>
  </conditionalFormatting>
  <conditionalFormatting sqref="E41">
    <cfRule type="cellIs" dxfId="58" priority="59" operator="equal">
      <formula>0</formula>
    </cfRule>
  </conditionalFormatting>
  <conditionalFormatting sqref="E45">
    <cfRule type="cellIs" dxfId="57" priority="58" operator="equal">
      <formula>0</formula>
    </cfRule>
  </conditionalFormatting>
  <conditionalFormatting sqref="E55">
    <cfRule type="cellIs" dxfId="56" priority="57" operator="equal">
      <formula>0</formula>
    </cfRule>
  </conditionalFormatting>
  <conditionalFormatting sqref="E59">
    <cfRule type="cellIs" dxfId="55" priority="56" operator="equal">
      <formula>0</formula>
    </cfRule>
  </conditionalFormatting>
  <conditionalFormatting sqref="E63">
    <cfRule type="cellIs" dxfId="54" priority="55" operator="equal">
      <formula>0</formula>
    </cfRule>
  </conditionalFormatting>
  <conditionalFormatting sqref="E67:E68">
    <cfRule type="cellIs" dxfId="53" priority="54" operator="equal">
      <formula>0</formula>
    </cfRule>
  </conditionalFormatting>
  <conditionalFormatting sqref="E72">
    <cfRule type="cellIs" dxfId="52" priority="53" operator="equal">
      <formula>0</formula>
    </cfRule>
  </conditionalFormatting>
  <conditionalFormatting sqref="E76">
    <cfRule type="cellIs" dxfId="51" priority="52" operator="equal">
      <formula>0</formula>
    </cfRule>
  </conditionalFormatting>
  <conditionalFormatting sqref="E80">
    <cfRule type="cellIs" dxfId="50" priority="51" operator="equal">
      <formula>0</formula>
    </cfRule>
  </conditionalFormatting>
  <conditionalFormatting sqref="E85">
    <cfRule type="cellIs" dxfId="49" priority="50" operator="equal">
      <formula>0</formula>
    </cfRule>
  </conditionalFormatting>
  <conditionalFormatting sqref="E89">
    <cfRule type="cellIs" dxfId="48" priority="49" operator="equal">
      <formula>0</formula>
    </cfRule>
  </conditionalFormatting>
  <conditionalFormatting sqref="E101">
    <cfRule type="cellIs" dxfId="47" priority="48" operator="equal">
      <formula>0</formula>
    </cfRule>
  </conditionalFormatting>
  <conditionalFormatting sqref="E105">
    <cfRule type="cellIs" dxfId="46" priority="47" operator="equal">
      <formula>0</formula>
    </cfRule>
  </conditionalFormatting>
  <conditionalFormatting sqref="E109:E110">
    <cfRule type="cellIs" dxfId="45" priority="46" operator="equal">
      <formula>0</formula>
    </cfRule>
  </conditionalFormatting>
  <conditionalFormatting sqref="E114:E115">
    <cfRule type="cellIs" dxfId="44" priority="45" operator="equal">
      <formula>0</formula>
    </cfRule>
  </conditionalFormatting>
  <conditionalFormatting sqref="E119:E120">
    <cfRule type="cellIs" dxfId="43" priority="44" operator="equal">
      <formula>0</formula>
    </cfRule>
  </conditionalFormatting>
  <conditionalFormatting sqref="E125:E126">
    <cfRule type="cellIs" dxfId="42" priority="43" operator="equal">
      <formula>0</formula>
    </cfRule>
  </conditionalFormatting>
  <conditionalFormatting sqref="E130">
    <cfRule type="cellIs" dxfId="41" priority="42" operator="equal">
      <formula>0</formula>
    </cfRule>
  </conditionalFormatting>
  <conditionalFormatting sqref="E134">
    <cfRule type="cellIs" dxfId="40" priority="41" operator="equal">
      <formula>0</formula>
    </cfRule>
  </conditionalFormatting>
  <conditionalFormatting sqref="E138">
    <cfRule type="cellIs" dxfId="39" priority="40" operator="equal">
      <formula>0</formula>
    </cfRule>
  </conditionalFormatting>
  <conditionalFormatting sqref="E142">
    <cfRule type="cellIs" dxfId="38" priority="39" operator="equal">
      <formula>0</formula>
    </cfRule>
  </conditionalFormatting>
  <conditionalFormatting sqref="E146">
    <cfRule type="cellIs" dxfId="37" priority="38" operator="equal">
      <formula>0</formula>
    </cfRule>
  </conditionalFormatting>
  <conditionalFormatting sqref="E157">
    <cfRule type="cellIs" dxfId="36" priority="37" operator="equal">
      <formula>0</formula>
    </cfRule>
  </conditionalFormatting>
  <conditionalFormatting sqref="E161">
    <cfRule type="cellIs" dxfId="35" priority="36" operator="equal">
      <formula>0</formula>
    </cfRule>
  </conditionalFormatting>
  <conditionalFormatting sqref="E165">
    <cfRule type="cellIs" dxfId="34" priority="35" operator="equal">
      <formula>0</formula>
    </cfRule>
  </conditionalFormatting>
  <conditionalFormatting sqref="E169">
    <cfRule type="cellIs" dxfId="33" priority="34" operator="equal">
      <formula>0</formula>
    </cfRule>
  </conditionalFormatting>
  <conditionalFormatting sqref="E174">
    <cfRule type="cellIs" dxfId="32" priority="33" operator="equal">
      <formula>0</formula>
    </cfRule>
  </conditionalFormatting>
  <conditionalFormatting sqref="E177 E179 E181 E183 E185">
    <cfRule type="cellIs" dxfId="31" priority="32" operator="equal">
      <formula>0</formula>
    </cfRule>
  </conditionalFormatting>
  <conditionalFormatting sqref="E189 E191 E193 E195">
    <cfRule type="cellIs" dxfId="30" priority="31" operator="equal">
      <formula>0</formula>
    </cfRule>
  </conditionalFormatting>
  <conditionalFormatting sqref="E199 E202">
    <cfRule type="cellIs" dxfId="29" priority="30" operator="equal">
      <formula>0</formula>
    </cfRule>
  </conditionalFormatting>
  <conditionalFormatting sqref="E207 E213">
    <cfRule type="cellIs" dxfId="28" priority="29" operator="equal">
      <formula>0</formula>
    </cfRule>
  </conditionalFormatting>
  <conditionalFormatting sqref="E220 E222 E224">
    <cfRule type="cellIs" dxfId="27" priority="28" operator="equal">
      <formula>0</formula>
    </cfRule>
  </conditionalFormatting>
  <conditionalFormatting sqref="E231 E237 E241">
    <cfRule type="cellIs" dxfId="26" priority="27" operator="equal">
      <formula>0</formula>
    </cfRule>
  </conditionalFormatting>
  <conditionalFormatting sqref="E245 E250">
    <cfRule type="cellIs" dxfId="25" priority="26" operator="equal">
      <formula>0</formula>
    </cfRule>
  </conditionalFormatting>
  <conditionalFormatting sqref="E254">
    <cfRule type="cellIs" dxfId="24" priority="25" operator="equal">
      <formula>0</formula>
    </cfRule>
  </conditionalFormatting>
  <conditionalFormatting sqref="E259">
    <cfRule type="cellIs" dxfId="23" priority="24" operator="equal">
      <formula>0</formula>
    </cfRule>
  </conditionalFormatting>
  <conditionalFormatting sqref="E263 E266 E270">
    <cfRule type="cellIs" dxfId="22" priority="23" operator="equal">
      <formula>0</formula>
    </cfRule>
  </conditionalFormatting>
  <conditionalFormatting sqref="E274 E277 E281">
    <cfRule type="cellIs" dxfId="21" priority="22" operator="equal">
      <formula>0</formula>
    </cfRule>
  </conditionalFormatting>
  <conditionalFormatting sqref="E286 E289 E293">
    <cfRule type="cellIs" dxfId="20" priority="21" operator="equal">
      <formula>0</formula>
    </cfRule>
  </conditionalFormatting>
  <conditionalFormatting sqref="E297">
    <cfRule type="cellIs" dxfId="19" priority="20" operator="equal">
      <formula>0</formula>
    </cfRule>
  </conditionalFormatting>
  <conditionalFormatting sqref="E302 E307">
    <cfRule type="cellIs" dxfId="18" priority="19" operator="equal">
      <formula>0</formula>
    </cfRule>
  </conditionalFormatting>
  <conditionalFormatting sqref="E311">
    <cfRule type="cellIs" dxfId="17" priority="18" operator="equal">
      <formula>0</formula>
    </cfRule>
  </conditionalFormatting>
  <conditionalFormatting sqref="E321:E322">
    <cfRule type="cellIs" dxfId="16" priority="17" operator="equal">
      <formula>0</formula>
    </cfRule>
  </conditionalFormatting>
  <conditionalFormatting sqref="E328 E331 E334">
    <cfRule type="cellIs" dxfId="15" priority="16" operator="equal">
      <formula>0</formula>
    </cfRule>
  </conditionalFormatting>
  <conditionalFormatting sqref="E338:E339">
    <cfRule type="cellIs" dxfId="14" priority="15" operator="equal">
      <formula>0</formula>
    </cfRule>
  </conditionalFormatting>
  <conditionalFormatting sqref="E344 E348 E352">
    <cfRule type="cellIs" dxfId="13" priority="14" operator="equal">
      <formula>0</formula>
    </cfRule>
  </conditionalFormatting>
  <conditionalFormatting sqref="E357 E360 E365">
    <cfRule type="cellIs" dxfId="12" priority="13" operator="equal">
      <formula>0</formula>
    </cfRule>
  </conditionalFormatting>
  <conditionalFormatting sqref="E376">
    <cfRule type="cellIs" dxfId="11" priority="12" operator="equal">
      <formula>0</formula>
    </cfRule>
  </conditionalFormatting>
  <conditionalFormatting sqref="E401:E412">
    <cfRule type="cellIs" dxfId="10" priority="11" operator="equal">
      <formula>0</formula>
    </cfRule>
  </conditionalFormatting>
  <conditionalFormatting sqref="E435">
    <cfRule type="cellIs" dxfId="9" priority="10" operator="equal">
      <formula>0</formula>
    </cfRule>
  </conditionalFormatting>
  <conditionalFormatting sqref="E440">
    <cfRule type="cellIs" dxfId="8" priority="9" operator="equal">
      <formula>0</formula>
    </cfRule>
  </conditionalFormatting>
  <conditionalFormatting sqref="E445">
    <cfRule type="cellIs" dxfId="7" priority="8" operator="equal">
      <formula>0</formula>
    </cfRule>
  </conditionalFormatting>
  <conditionalFormatting sqref="E450">
    <cfRule type="cellIs" dxfId="6" priority="1" operator="equal">
      <formula>0</formula>
    </cfRule>
  </conditionalFormatting>
  <conditionalFormatting sqref="E465">
    <cfRule type="cellIs" dxfId="5" priority="7" operator="equal">
      <formula>0</formula>
    </cfRule>
  </conditionalFormatting>
  <conditionalFormatting sqref="E469">
    <cfRule type="cellIs" dxfId="4" priority="6" operator="equal">
      <formula>0</formula>
    </cfRule>
  </conditionalFormatting>
  <conditionalFormatting sqref="E478">
    <cfRule type="cellIs" dxfId="3" priority="5" operator="equal">
      <formula>0</formula>
    </cfRule>
  </conditionalFormatting>
  <conditionalFormatting sqref="E481">
    <cfRule type="cellIs" dxfId="2" priority="4" operator="equal">
      <formula>0</formula>
    </cfRule>
  </conditionalFormatting>
  <conditionalFormatting sqref="E486 E490 E494">
    <cfRule type="cellIs" dxfId="1" priority="3" operator="equal">
      <formula>0</formula>
    </cfRule>
  </conditionalFormatting>
  <conditionalFormatting sqref="E499">
    <cfRule type="cellIs" dxfId="0" priority="2" operator="equal">
      <formula>0</formula>
    </cfRule>
  </conditionalFormatting>
  <pageMargins left="0.98425196850393704" right="0.19685039370078741" top="0.98425196850393704" bottom="0.39370078740157483" header="0.19685039370078741" footer="0.19685039370078741"/>
  <pageSetup scale="85" firstPageNumber="0" fitToWidth="0" fitToHeight="0" orientation="portrait" r:id="rId1"/>
  <headerFooter>
    <oddHeader>&amp;L&amp;G&amp;C                     A R H I T E K T    E R N S T   D.O.O.     Ul. XIV. DIVIZIJE  14, 3000 CELJE,SLO  
           BIRO@ARHITEKT-ERNST.SI  03-427-4300, 427-4302, fax 03-5484-704 D.št.:SI19355025</oddHeader>
    <oddFooter>&amp;L&amp;8&amp;K000000&amp;F&amp;C&amp;8&amp;K000000&amp;A&amp;R&amp;8&amp;K000000&amp;P/&amp;N</oddFooter>
  </headerFooter>
  <rowBreaks count="17" manualBreakCount="17">
    <brk id="33" max="7" man="1"/>
    <brk id="49" max="7" man="1"/>
    <brk id="81" max="7" man="1"/>
    <brk id="93" max="7" man="1"/>
    <brk id="126" max="7" man="1"/>
    <brk id="149" max="7" man="1"/>
    <brk id="181" max="7" man="1"/>
    <brk id="215" max="7" man="1"/>
    <brk id="250" max="7" man="1"/>
    <brk id="270" max="7" man="1"/>
    <brk id="303" max="7" man="1"/>
    <brk id="315" max="7" man="1"/>
    <brk id="348" max="7" man="1"/>
    <brk id="377" max="7" man="1"/>
    <brk id="413" max="7" man="1"/>
    <brk id="456" max="7" man="1"/>
    <brk id="472" max="7" man="1"/>
  </rowBreaks>
  <drawing r:id="rId2"/>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E_ZU-rekapitulacija</vt:lpstr>
      <vt:lpstr>e1_ZUNANJA UREDITEV</vt:lpstr>
      <vt:lpstr>'E_ZU-rekapitulacija'!Excel_BuiltIn_Print_Area</vt:lpstr>
      <vt:lpstr>'e1_ZUNANJA UREDITEV'!Excel_BuiltIn_Print_Area</vt:lpstr>
      <vt:lpstr>Excel_BuiltIn_Print_Area_2</vt:lpstr>
      <vt:lpstr>'E_ZU-rekapitulacija'!Excel_BuiltIn_Print_Titles</vt:lpstr>
      <vt:lpstr>'e1_ZUNANJA UREDITEV'!Excel_BuiltIn_Print_Titles</vt:lpstr>
      <vt:lpstr>'E_ZU-rekapitulacija'!Print_Area</vt:lpstr>
      <vt:lpstr>'e1_ZUNANJA UREDITEV'!Print_Area</vt:lpstr>
      <vt:lpstr>'E_ZU-rekapitulacija'!Print_Titles</vt:lpstr>
      <vt:lpstr>'e1_ZUNANJA UREDITEV'!Print_Titles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Branko Juričan</dc:creator>
  <cp:lastModifiedBy>HP Z</cp:lastModifiedBy>
  <dcterms:created xsi:type="dcterms:W3CDTF">2026-08-11T10:44:56Z</dcterms:created>
  <dcterms:modified xsi:type="dcterms:W3CDTF">2026-08-12T08:53:24Z</dcterms:modified>
</cp:coreProperties>
</file>